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DieseArbeitsmappe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D:\GIZ GIZ\1.Tap huan Nâng cao Huế 6.2016\"/>
    </mc:Choice>
  </mc:AlternateContent>
  <bookViews>
    <workbookView xWindow="120" yWindow="120" windowWidth="12120" windowHeight="7340" firstSheet="1" activeTab="5"/>
  </bookViews>
  <sheets>
    <sheet name="Hướng dẫn" sheetId="1" r:id="rId1"/>
    <sheet name="Sheet3" sheetId="8" r:id="rId2"/>
    <sheet name="Sheet4" sheetId="9" r:id="rId3"/>
    <sheet name="PIVOT" sheetId="5" r:id="rId4"/>
    <sheet name="Sheet1" sheetId="10" r:id="rId5"/>
    <sheet name="Nhập liệu" sheetId="2" r:id="rId6"/>
    <sheet name="options" sheetId="3" r:id="rId7"/>
    <sheet name="plausibility" sheetId="4" r:id="rId8"/>
  </sheets>
  <externalReferences>
    <externalReference r:id="rId9"/>
    <externalReference r:id="rId10"/>
  </externalReferences>
  <definedNames>
    <definedName name="_1.Dân_tộc_thiểu_số">options!$Q$30:$Q$32</definedName>
    <definedName name="ABC" localSheetId="5">options!$AD$1:$AD$4</definedName>
    <definedName name="agreement">options!$R$2:$R$6</definedName>
    <definedName name="CapTD">options!$D$11:$D$12</definedName>
    <definedName name="Doi_tuong">options!$T$29:$T$32</definedName>
    <definedName name="Đối_tượng">options!$T$29:$T$32</definedName>
    <definedName name="employment">options!$D$2:$D$7</definedName>
    <definedName name="employment_after_graduation">options!$E$2:$E$5</definedName>
    <definedName name="fe_cert">options!$AA$2:$AA$5</definedName>
    <definedName name="future_plans">options!$R$2:$R$3</definedName>
    <definedName name="gender">options!$C$2:$C$3</definedName>
    <definedName name="hierarchy">options!$I$2:$I$11</definedName>
    <definedName name="improvement">options!$N$2:$N$8</definedName>
    <definedName name="industry">options!$S$2:$S$8</definedName>
    <definedName name="job_training_dur">options!$H$2:$H$6</definedName>
    <definedName name="jobapply">options!$L$2:$L$4</definedName>
    <definedName name="jobfind">options!$F$2:$F$8</definedName>
    <definedName name="jobreason">options!$K$2:$K$4</definedName>
    <definedName name="level">options!$W$2:$W$5</definedName>
    <definedName name="lydo">options!$M$2:$M$8</definedName>
    <definedName name="lydohocnghe">options!$AC$9:$AC$12</definedName>
    <definedName name="LydokoVL">options!$M$16:$M$18</definedName>
    <definedName name="noacceptreason">options!$M$2:$M$8</definedName>
    <definedName name="number">options!$V$2:$V$6</definedName>
    <definedName name="perception">options!$S$2:$S$6</definedName>
    <definedName name="rankcert">options!$T$2:$T$6</definedName>
    <definedName name="related">options!$U$2:$U$4</definedName>
    <definedName name="salary">options!$G$2:$G$6</definedName>
    <definedName name="School">options!$B$2:$B$27</definedName>
    <definedName name="schooling">options!$X$2:$X$7</definedName>
    <definedName name="sector">options!$J$2:$J$12</definedName>
    <definedName name="Thời_gian_bắt_đầu_công_việc">'Nhập liệu'!#REF!</definedName>
    <definedName name="timetraining">options!$H$2:$H$6</definedName>
    <definedName name="University_of_Technical_Education_Hung_Yen">'Hướng dẫn'!$B$5</definedName>
    <definedName name="vt_level">options!$Y$2:$Y$6</definedName>
    <definedName name="vt_place">options!$Z$2:$Z$5</definedName>
    <definedName name="yesno">options!$Q$2:$Q$3</definedName>
    <definedName name="yesno2">options!$AB$2:$AB$3</definedName>
  </definedNames>
  <calcPr calcId="152511"/>
  <customWorkbookViews>
    <customWorkbookView name="Nguyen Thi Bich Ngoc - Personal View" guid="{E562C9EF-13DD-48F1-AEE9-C322F2CE1F15}" mergeInterval="0" personalView="1" maximized="1" windowWidth="1362" windowHeight="543" activeSheetId="2"/>
  </customWorkbookViews>
  <pivotCaches>
    <pivotCache cacheId="0" r:id="rId11"/>
    <pivotCache cacheId="1" r:id="rId12"/>
  </pivotCaches>
</workbook>
</file>

<file path=xl/calcChain.xml><?xml version="1.0" encoding="utf-8"?>
<calcChain xmlns="http://schemas.openxmlformats.org/spreadsheetml/2006/main">
  <c r="O3" i="2" l="1"/>
  <c r="O4" i="2"/>
  <c r="O5" i="2"/>
  <c r="O6" i="2"/>
  <c r="O7" i="2"/>
  <c r="O8" i="2"/>
  <c r="O9" i="2"/>
  <c r="O10" i="2"/>
  <c r="O11" i="2"/>
  <c r="O12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0" i="2"/>
  <c r="O31" i="2"/>
  <c r="O32" i="2"/>
  <c r="O33" i="2"/>
  <c r="O34" i="2"/>
  <c r="O35" i="2"/>
  <c r="O36" i="2"/>
  <c r="O37" i="2"/>
  <c r="O38" i="2"/>
  <c r="O39" i="2"/>
  <c r="O40" i="2"/>
  <c r="O41" i="2"/>
  <c r="O42" i="2"/>
  <c r="O43" i="2"/>
  <c r="O44" i="2"/>
  <c r="O45" i="2"/>
  <c r="O46" i="2"/>
  <c r="O47" i="2"/>
  <c r="O48" i="2"/>
  <c r="O49" i="2"/>
  <c r="O50" i="2"/>
  <c r="O51" i="2"/>
  <c r="O52" i="2"/>
  <c r="O53" i="2"/>
  <c r="O54" i="2"/>
  <c r="O55" i="2"/>
  <c r="O56" i="2"/>
  <c r="O57" i="2"/>
  <c r="O58" i="2"/>
  <c r="O59" i="2"/>
  <c r="O60" i="2"/>
  <c r="O61" i="2"/>
  <c r="O62" i="2"/>
  <c r="O63" i="2"/>
  <c r="O64" i="2"/>
  <c r="O65" i="2"/>
  <c r="O66" i="2"/>
  <c r="O67" i="2"/>
  <c r="O68" i="2"/>
  <c r="O69" i="2"/>
  <c r="O70" i="2"/>
  <c r="O71" i="2"/>
  <c r="O72" i="2"/>
  <c r="O73" i="2"/>
  <c r="O74" i="2"/>
  <c r="O75" i="2"/>
  <c r="O76" i="2"/>
  <c r="O77" i="2"/>
  <c r="O78" i="2"/>
  <c r="O79" i="2"/>
  <c r="O80" i="2"/>
  <c r="O81" i="2"/>
  <c r="O82" i="2"/>
  <c r="O83" i="2"/>
  <c r="O84" i="2"/>
  <c r="O85" i="2"/>
  <c r="O86" i="2"/>
  <c r="O87" i="2"/>
  <c r="O88" i="2"/>
  <c r="O89" i="2"/>
  <c r="O90" i="2"/>
  <c r="O91" i="2"/>
  <c r="O92" i="2"/>
  <c r="O93" i="2"/>
  <c r="O94" i="2"/>
  <c r="O95" i="2"/>
  <c r="O96" i="2"/>
  <c r="O97" i="2"/>
  <c r="O98" i="2"/>
  <c r="O99" i="2"/>
  <c r="O100" i="2"/>
  <c r="O101" i="2"/>
  <c r="O102" i="2"/>
  <c r="O103" i="2"/>
  <c r="O104" i="2"/>
  <c r="O105" i="2"/>
  <c r="O106" i="2"/>
  <c r="O107" i="2"/>
  <c r="O108" i="2"/>
  <c r="O109" i="2"/>
  <c r="O110" i="2"/>
  <c r="O111" i="2"/>
  <c r="O112" i="2"/>
  <c r="O113" i="2"/>
  <c r="O114" i="2"/>
  <c r="O115" i="2"/>
  <c r="O116" i="2"/>
  <c r="O117" i="2"/>
  <c r="O118" i="2"/>
  <c r="O119" i="2"/>
  <c r="O120" i="2"/>
  <c r="O121" i="2"/>
  <c r="O122" i="2"/>
  <c r="O123" i="2"/>
  <c r="O124" i="2"/>
  <c r="O125" i="2"/>
  <c r="O126" i="2"/>
  <c r="O127" i="2"/>
  <c r="O128" i="2"/>
  <c r="O129" i="2"/>
  <c r="O130" i="2"/>
  <c r="O131" i="2"/>
  <c r="O132" i="2"/>
  <c r="O133" i="2"/>
  <c r="O134" i="2"/>
  <c r="O135" i="2"/>
  <c r="O136" i="2"/>
  <c r="O137" i="2"/>
  <c r="O138" i="2"/>
  <c r="O139" i="2"/>
  <c r="O140" i="2"/>
  <c r="O141" i="2"/>
  <c r="O142" i="2"/>
  <c r="O143" i="2"/>
  <c r="O144" i="2"/>
  <c r="O145" i="2"/>
  <c r="O146" i="2"/>
  <c r="O147" i="2"/>
  <c r="O148" i="2"/>
  <c r="O149" i="2"/>
  <c r="O150" i="2"/>
  <c r="O151" i="2"/>
  <c r="O152" i="2"/>
  <c r="O153" i="2"/>
  <c r="O154" i="2"/>
  <c r="O155" i="2"/>
  <c r="O156" i="2"/>
  <c r="O157" i="2"/>
  <c r="O158" i="2"/>
  <c r="O159" i="2"/>
  <c r="O160" i="2"/>
  <c r="O161" i="2"/>
  <c r="O162" i="2"/>
  <c r="O163" i="2"/>
  <c r="O164" i="2"/>
  <c r="O165" i="2"/>
  <c r="O166" i="2"/>
  <c r="O167" i="2"/>
  <c r="O168" i="2"/>
  <c r="O169" i="2"/>
  <c r="O170" i="2"/>
  <c r="O171" i="2"/>
  <c r="O172" i="2"/>
  <c r="O173" i="2"/>
  <c r="O174" i="2"/>
  <c r="O175" i="2"/>
  <c r="O176" i="2"/>
  <c r="O177" i="2"/>
  <c r="O178" i="2"/>
  <c r="O179" i="2"/>
  <c r="O180" i="2"/>
  <c r="O181" i="2"/>
  <c r="O182" i="2"/>
  <c r="O183" i="2"/>
  <c r="O184" i="2"/>
  <c r="O185" i="2"/>
  <c r="O186" i="2"/>
  <c r="O187" i="2"/>
  <c r="O188" i="2"/>
  <c r="O189" i="2"/>
  <c r="O190" i="2"/>
  <c r="O191" i="2"/>
  <c r="O192" i="2"/>
  <c r="O193" i="2"/>
  <c r="O194" i="2"/>
  <c r="O195" i="2"/>
  <c r="O196" i="2"/>
  <c r="O197" i="2"/>
  <c r="O198" i="2"/>
  <c r="O199" i="2"/>
  <c r="O200" i="2"/>
  <c r="O201" i="2"/>
  <c r="O202" i="2"/>
  <c r="O203" i="2"/>
  <c r="O204" i="2"/>
  <c r="O205" i="2"/>
  <c r="O206" i="2"/>
  <c r="O207" i="2"/>
  <c r="O208" i="2"/>
  <c r="O209" i="2"/>
  <c r="O210" i="2"/>
  <c r="O211" i="2"/>
  <c r="O212" i="2"/>
  <c r="O213" i="2"/>
  <c r="O214" i="2"/>
  <c r="O215" i="2"/>
  <c r="O216" i="2"/>
  <c r="O217" i="2"/>
  <c r="O218" i="2"/>
  <c r="O219" i="2"/>
  <c r="O220" i="2"/>
  <c r="O221" i="2"/>
  <c r="O222" i="2"/>
  <c r="O223" i="2"/>
  <c r="O224" i="2"/>
  <c r="O225" i="2"/>
  <c r="O226" i="2"/>
  <c r="O227" i="2"/>
  <c r="O228" i="2"/>
  <c r="O229" i="2"/>
  <c r="O230" i="2"/>
  <c r="O231" i="2"/>
  <c r="O232" i="2"/>
  <c r="O233" i="2"/>
  <c r="O234" i="2"/>
  <c r="O235" i="2"/>
  <c r="O236" i="2"/>
  <c r="O237" i="2"/>
  <c r="O238" i="2"/>
  <c r="O239" i="2"/>
  <c r="O240" i="2"/>
  <c r="O241" i="2"/>
  <c r="O242" i="2"/>
  <c r="O243" i="2"/>
  <c r="O244" i="2"/>
  <c r="O245" i="2"/>
  <c r="O246" i="2"/>
  <c r="O247" i="2"/>
  <c r="O248" i="2"/>
  <c r="O249" i="2"/>
  <c r="O250" i="2"/>
  <c r="O251" i="2"/>
  <c r="O252" i="2"/>
  <c r="O253" i="2"/>
  <c r="O254" i="2"/>
  <c r="O255" i="2"/>
  <c r="O256" i="2"/>
  <c r="O257" i="2"/>
  <c r="O258" i="2"/>
  <c r="O259" i="2"/>
  <c r="O260" i="2"/>
  <c r="O261" i="2"/>
  <c r="O262" i="2"/>
  <c r="O263" i="2"/>
  <c r="O264" i="2"/>
  <c r="O265" i="2"/>
  <c r="O266" i="2"/>
  <c r="O267" i="2"/>
  <c r="O268" i="2"/>
  <c r="O269" i="2"/>
  <c r="O270" i="2"/>
  <c r="O271" i="2"/>
  <c r="O272" i="2"/>
  <c r="O273" i="2"/>
  <c r="O274" i="2"/>
  <c r="O275" i="2"/>
  <c r="O276" i="2"/>
  <c r="O277" i="2"/>
  <c r="O278" i="2"/>
  <c r="O279" i="2"/>
  <c r="O280" i="2"/>
  <c r="O281" i="2"/>
  <c r="O282" i="2"/>
  <c r="O283" i="2"/>
  <c r="O284" i="2"/>
  <c r="O285" i="2"/>
  <c r="O286" i="2"/>
  <c r="O287" i="2"/>
  <c r="O288" i="2"/>
  <c r="O289" i="2"/>
  <c r="O290" i="2"/>
  <c r="O291" i="2"/>
  <c r="O292" i="2"/>
  <c r="O293" i="2"/>
  <c r="O294" i="2"/>
  <c r="O295" i="2"/>
  <c r="O296" i="2"/>
  <c r="O297" i="2"/>
  <c r="O298" i="2"/>
  <c r="O299" i="2"/>
  <c r="O300" i="2"/>
  <c r="O301" i="2"/>
  <c r="O302" i="2"/>
  <c r="O303" i="2"/>
  <c r="O304" i="2"/>
  <c r="O305" i="2"/>
  <c r="O306" i="2"/>
  <c r="O307" i="2"/>
  <c r="O308" i="2"/>
  <c r="O309" i="2"/>
  <c r="O310" i="2"/>
  <c r="O311" i="2"/>
  <c r="O312" i="2"/>
  <c r="O313" i="2"/>
  <c r="O314" i="2"/>
  <c r="O315" i="2"/>
  <c r="O316" i="2"/>
  <c r="O317" i="2"/>
  <c r="O318" i="2"/>
  <c r="O319" i="2"/>
  <c r="O320" i="2"/>
  <c r="O321" i="2"/>
  <c r="O322" i="2"/>
  <c r="O323" i="2"/>
  <c r="O324" i="2"/>
  <c r="O325" i="2"/>
  <c r="O326" i="2"/>
  <c r="O327" i="2"/>
  <c r="O328" i="2"/>
  <c r="O329" i="2"/>
  <c r="O330" i="2"/>
  <c r="O331" i="2"/>
  <c r="O332" i="2"/>
  <c r="O333" i="2"/>
  <c r="O334" i="2"/>
  <c r="O335" i="2"/>
  <c r="O336" i="2"/>
  <c r="O337" i="2"/>
  <c r="O338" i="2"/>
  <c r="O339" i="2"/>
  <c r="O340" i="2"/>
  <c r="O341" i="2"/>
  <c r="O342" i="2"/>
  <c r="O343" i="2"/>
  <c r="O344" i="2"/>
  <c r="O345" i="2"/>
  <c r="O346" i="2"/>
  <c r="O347" i="2"/>
  <c r="O348" i="2"/>
  <c r="O349" i="2"/>
  <c r="O350" i="2"/>
  <c r="O351" i="2"/>
  <c r="O352" i="2"/>
  <c r="O353" i="2"/>
  <c r="O354" i="2"/>
  <c r="O355" i="2"/>
  <c r="O356" i="2"/>
  <c r="O357" i="2"/>
  <c r="O358" i="2"/>
  <c r="O359" i="2"/>
  <c r="O360" i="2"/>
  <c r="O361" i="2"/>
  <c r="O362" i="2"/>
  <c r="O363" i="2"/>
  <c r="O364" i="2"/>
  <c r="O365" i="2"/>
  <c r="O366" i="2"/>
  <c r="O367" i="2"/>
  <c r="O368" i="2"/>
  <c r="O369" i="2"/>
  <c r="O370" i="2"/>
  <c r="O371" i="2"/>
  <c r="O372" i="2"/>
  <c r="O373" i="2"/>
  <c r="O374" i="2"/>
  <c r="O375" i="2"/>
  <c r="O376" i="2"/>
  <c r="O377" i="2"/>
  <c r="O378" i="2"/>
  <c r="O379" i="2"/>
  <c r="O380" i="2"/>
  <c r="O381" i="2"/>
  <c r="O382" i="2"/>
  <c r="O383" i="2"/>
  <c r="O384" i="2"/>
  <c r="O385" i="2"/>
  <c r="O386" i="2"/>
  <c r="O387" i="2"/>
  <c r="O388" i="2"/>
  <c r="O389" i="2"/>
  <c r="O390" i="2"/>
  <c r="O391" i="2"/>
  <c r="O392" i="2"/>
  <c r="O393" i="2"/>
  <c r="O394" i="2"/>
  <c r="O395" i="2"/>
  <c r="O396" i="2"/>
  <c r="O397" i="2"/>
  <c r="O398" i="2"/>
  <c r="O399" i="2"/>
  <c r="O400" i="2"/>
  <c r="O401" i="2"/>
  <c r="O402" i="2"/>
  <c r="O403" i="2"/>
  <c r="O404" i="2"/>
  <c r="O405" i="2"/>
  <c r="O406" i="2"/>
  <c r="O407" i="2"/>
  <c r="O408" i="2"/>
  <c r="O409" i="2"/>
  <c r="O410" i="2"/>
  <c r="O411" i="2"/>
  <c r="O412" i="2"/>
  <c r="O413" i="2"/>
  <c r="O414" i="2"/>
  <c r="O415" i="2"/>
  <c r="O416" i="2"/>
  <c r="O417" i="2"/>
  <c r="O418" i="2"/>
  <c r="O419" i="2"/>
  <c r="O420" i="2"/>
  <c r="O421" i="2"/>
  <c r="O422" i="2"/>
  <c r="O423" i="2"/>
  <c r="O424" i="2"/>
  <c r="O425" i="2"/>
  <c r="O426" i="2"/>
  <c r="O427" i="2"/>
  <c r="O428" i="2"/>
  <c r="O429" i="2"/>
  <c r="O430" i="2"/>
  <c r="O431" i="2"/>
  <c r="O432" i="2"/>
  <c r="O433" i="2"/>
  <c r="O434" i="2"/>
  <c r="O435" i="2"/>
  <c r="O436" i="2"/>
  <c r="O437" i="2"/>
  <c r="O438" i="2"/>
  <c r="O439" i="2"/>
  <c r="O440" i="2"/>
  <c r="O441" i="2"/>
  <c r="O442" i="2"/>
  <c r="O443" i="2"/>
  <c r="O444" i="2"/>
  <c r="O445" i="2"/>
  <c r="O446" i="2"/>
  <c r="O447" i="2"/>
  <c r="O448" i="2"/>
  <c r="O449" i="2"/>
  <c r="O450" i="2"/>
  <c r="O451" i="2"/>
  <c r="O452" i="2"/>
  <c r="O453" i="2"/>
  <c r="O454" i="2"/>
  <c r="O455" i="2"/>
  <c r="O456" i="2"/>
  <c r="O457" i="2"/>
  <c r="O458" i="2"/>
  <c r="O459" i="2"/>
  <c r="O460" i="2"/>
  <c r="O461" i="2"/>
  <c r="O462" i="2"/>
  <c r="O463" i="2"/>
  <c r="O464" i="2"/>
  <c r="O465" i="2"/>
  <c r="O466" i="2"/>
  <c r="O467" i="2"/>
  <c r="O468" i="2"/>
  <c r="O469" i="2"/>
  <c r="O470" i="2"/>
  <c r="O471" i="2"/>
  <c r="O472" i="2"/>
  <c r="O473" i="2"/>
  <c r="O474" i="2"/>
  <c r="O475" i="2"/>
  <c r="O476" i="2"/>
  <c r="O477" i="2"/>
  <c r="O478" i="2"/>
  <c r="O479" i="2"/>
  <c r="O480" i="2"/>
  <c r="O481" i="2"/>
  <c r="O2" i="2"/>
  <c r="P3" i="2"/>
  <c r="Q3" i="2" s="1"/>
  <c r="P4" i="2"/>
  <c r="Q4" i="2" s="1"/>
  <c r="P5" i="2"/>
  <c r="Q5" i="2" s="1"/>
  <c r="P6" i="2"/>
  <c r="Q6" i="2" s="1"/>
  <c r="P7" i="2"/>
  <c r="Q7" i="2" s="1"/>
  <c r="P8" i="2"/>
  <c r="Q8" i="2" s="1"/>
  <c r="P9" i="2"/>
  <c r="Q9" i="2" s="1"/>
  <c r="P10" i="2"/>
  <c r="Q10" i="2" s="1"/>
  <c r="P11" i="2"/>
  <c r="Q11" i="2" s="1"/>
  <c r="P12" i="2"/>
  <c r="Q12" i="2" s="1"/>
  <c r="P13" i="2"/>
  <c r="Q13" i="2" s="1"/>
  <c r="P14" i="2"/>
  <c r="Q14" i="2" s="1"/>
  <c r="P15" i="2"/>
  <c r="Q15" i="2" s="1"/>
  <c r="P16" i="2"/>
  <c r="Q16" i="2" s="1"/>
  <c r="P17" i="2"/>
  <c r="Q17" i="2" s="1"/>
  <c r="P18" i="2"/>
  <c r="Q18" i="2" s="1"/>
  <c r="P19" i="2"/>
  <c r="Q19" i="2" s="1"/>
  <c r="P20" i="2"/>
  <c r="Q20" i="2" s="1"/>
  <c r="P21" i="2"/>
  <c r="Q21" i="2" s="1"/>
  <c r="P22" i="2"/>
  <c r="Q22" i="2" s="1"/>
  <c r="P23" i="2"/>
  <c r="Q23" i="2" s="1"/>
  <c r="P24" i="2"/>
  <c r="Q24" i="2" s="1"/>
  <c r="P25" i="2"/>
  <c r="Q25" i="2" s="1"/>
  <c r="P26" i="2"/>
  <c r="Q26" i="2" s="1"/>
  <c r="P27" i="2"/>
  <c r="Q27" i="2" s="1"/>
  <c r="P28" i="2"/>
  <c r="Q28" i="2" s="1"/>
  <c r="P29" i="2"/>
  <c r="Q29" i="2" s="1"/>
  <c r="P30" i="2"/>
  <c r="Q30" i="2" s="1"/>
  <c r="P31" i="2"/>
  <c r="Q31" i="2" s="1"/>
  <c r="P32" i="2"/>
  <c r="Q32" i="2" s="1"/>
  <c r="P33" i="2"/>
  <c r="Q33" i="2" s="1"/>
  <c r="P34" i="2"/>
  <c r="Q34" i="2" s="1"/>
  <c r="P35" i="2"/>
  <c r="Q35" i="2" s="1"/>
  <c r="P36" i="2"/>
  <c r="Q36" i="2" s="1"/>
  <c r="P37" i="2"/>
  <c r="Q37" i="2" s="1"/>
  <c r="P38" i="2"/>
  <c r="Q38" i="2" s="1"/>
  <c r="P39" i="2"/>
  <c r="Q39" i="2" s="1"/>
  <c r="P40" i="2"/>
  <c r="Q40" i="2" s="1"/>
  <c r="P41" i="2"/>
  <c r="Q41" i="2" s="1"/>
  <c r="P42" i="2"/>
  <c r="Q42" i="2" s="1"/>
  <c r="P43" i="2"/>
  <c r="Q43" i="2" s="1"/>
  <c r="P44" i="2"/>
  <c r="Q44" i="2" s="1"/>
  <c r="P45" i="2"/>
  <c r="Q45" i="2" s="1"/>
  <c r="P46" i="2"/>
  <c r="Q46" i="2" s="1"/>
  <c r="P47" i="2"/>
  <c r="Q47" i="2" s="1"/>
  <c r="P48" i="2"/>
  <c r="Q48" i="2" s="1"/>
  <c r="P49" i="2"/>
  <c r="Q49" i="2" s="1"/>
  <c r="P50" i="2"/>
  <c r="Q50" i="2" s="1"/>
  <c r="P51" i="2"/>
  <c r="Q51" i="2" s="1"/>
  <c r="P52" i="2"/>
  <c r="Q52" i="2" s="1"/>
  <c r="P53" i="2"/>
  <c r="Q53" i="2" s="1"/>
  <c r="P54" i="2"/>
  <c r="Q54" i="2" s="1"/>
  <c r="P55" i="2"/>
  <c r="Q55" i="2" s="1"/>
  <c r="P56" i="2"/>
  <c r="Q56" i="2" s="1"/>
  <c r="P57" i="2"/>
  <c r="Q57" i="2" s="1"/>
  <c r="P58" i="2"/>
  <c r="Q58" i="2" s="1"/>
  <c r="P59" i="2"/>
  <c r="Q59" i="2" s="1"/>
  <c r="P60" i="2"/>
  <c r="Q60" i="2" s="1"/>
  <c r="P61" i="2"/>
  <c r="Q61" i="2" s="1"/>
  <c r="P62" i="2"/>
  <c r="Q62" i="2" s="1"/>
  <c r="P63" i="2"/>
  <c r="Q63" i="2" s="1"/>
  <c r="P64" i="2"/>
  <c r="Q64" i="2" s="1"/>
  <c r="P65" i="2"/>
  <c r="Q65" i="2" s="1"/>
  <c r="P66" i="2"/>
  <c r="Q66" i="2" s="1"/>
  <c r="P67" i="2"/>
  <c r="Q67" i="2" s="1"/>
  <c r="P68" i="2"/>
  <c r="Q68" i="2" s="1"/>
  <c r="P69" i="2"/>
  <c r="Q69" i="2" s="1"/>
  <c r="P70" i="2"/>
  <c r="Q70" i="2" s="1"/>
  <c r="P71" i="2"/>
  <c r="Q71" i="2" s="1"/>
  <c r="P72" i="2"/>
  <c r="Q72" i="2" s="1"/>
  <c r="P73" i="2"/>
  <c r="Q73" i="2" s="1"/>
  <c r="P74" i="2"/>
  <c r="Q74" i="2" s="1"/>
  <c r="P75" i="2"/>
  <c r="Q75" i="2" s="1"/>
  <c r="P76" i="2"/>
  <c r="Q76" i="2" s="1"/>
  <c r="P77" i="2"/>
  <c r="Q77" i="2" s="1"/>
  <c r="P78" i="2"/>
  <c r="Q78" i="2" s="1"/>
  <c r="P79" i="2"/>
  <c r="Q79" i="2" s="1"/>
  <c r="P80" i="2"/>
  <c r="Q80" i="2" s="1"/>
  <c r="P81" i="2"/>
  <c r="Q81" i="2" s="1"/>
  <c r="P82" i="2"/>
  <c r="Q82" i="2" s="1"/>
  <c r="P83" i="2"/>
  <c r="Q83" i="2" s="1"/>
  <c r="P84" i="2"/>
  <c r="Q84" i="2" s="1"/>
  <c r="P85" i="2"/>
  <c r="Q85" i="2" s="1"/>
  <c r="P86" i="2"/>
  <c r="Q86" i="2" s="1"/>
  <c r="P87" i="2"/>
  <c r="Q87" i="2" s="1"/>
  <c r="P88" i="2"/>
  <c r="Q88" i="2" s="1"/>
  <c r="P89" i="2"/>
  <c r="Q89" i="2" s="1"/>
  <c r="P90" i="2"/>
  <c r="Q90" i="2" s="1"/>
  <c r="P91" i="2"/>
  <c r="Q91" i="2" s="1"/>
  <c r="P92" i="2"/>
  <c r="Q92" i="2" s="1"/>
  <c r="P93" i="2"/>
  <c r="Q93" i="2" s="1"/>
  <c r="P94" i="2"/>
  <c r="Q94" i="2" s="1"/>
  <c r="P95" i="2"/>
  <c r="Q95" i="2" s="1"/>
  <c r="P96" i="2"/>
  <c r="Q96" i="2" s="1"/>
  <c r="P97" i="2"/>
  <c r="Q97" i="2" s="1"/>
  <c r="P98" i="2"/>
  <c r="Q98" i="2" s="1"/>
  <c r="P99" i="2"/>
  <c r="Q99" i="2" s="1"/>
  <c r="P100" i="2"/>
  <c r="Q100" i="2" s="1"/>
  <c r="P101" i="2"/>
  <c r="Q101" i="2" s="1"/>
  <c r="P102" i="2"/>
  <c r="Q102" i="2" s="1"/>
  <c r="P103" i="2"/>
  <c r="Q103" i="2" s="1"/>
  <c r="P104" i="2"/>
  <c r="Q104" i="2" s="1"/>
  <c r="P105" i="2"/>
  <c r="Q105" i="2" s="1"/>
  <c r="P106" i="2"/>
  <c r="Q106" i="2" s="1"/>
  <c r="P107" i="2"/>
  <c r="Q107" i="2" s="1"/>
  <c r="P108" i="2"/>
  <c r="Q108" i="2" s="1"/>
  <c r="P109" i="2"/>
  <c r="Q109" i="2" s="1"/>
  <c r="P110" i="2"/>
  <c r="Q110" i="2" s="1"/>
  <c r="P111" i="2"/>
  <c r="Q111" i="2" s="1"/>
  <c r="P112" i="2"/>
  <c r="Q112" i="2" s="1"/>
  <c r="P113" i="2"/>
  <c r="Q113" i="2" s="1"/>
  <c r="P114" i="2"/>
  <c r="Q114" i="2" s="1"/>
  <c r="P115" i="2"/>
  <c r="Q115" i="2" s="1"/>
  <c r="P116" i="2"/>
  <c r="Q116" i="2" s="1"/>
  <c r="P117" i="2"/>
  <c r="Q117" i="2" s="1"/>
  <c r="P118" i="2"/>
  <c r="Q118" i="2" s="1"/>
  <c r="P119" i="2"/>
  <c r="Q119" i="2" s="1"/>
  <c r="P120" i="2"/>
  <c r="Q120" i="2" s="1"/>
  <c r="P121" i="2"/>
  <c r="Q121" i="2" s="1"/>
  <c r="P122" i="2"/>
  <c r="Q122" i="2" s="1"/>
  <c r="P123" i="2"/>
  <c r="Q123" i="2" s="1"/>
  <c r="P124" i="2"/>
  <c r="Q124" i="2" s="1"/>
  <c r="P125" i="2"/>
  <c r="Q125" i="2" s="1"/>
  <c r="P126" i="2"/>
  <c r="Q126" i="2" s="1"/>
  <c r="P127" i="2"/>
  <c r="Q127" i="2" s="1"/>
  <c r="P128" i="2"/>
  <c r="Q128" i="2" s="1"/>
  <c r="P129" i="2"/>
  <c r="Q129" i="2" s="1"/>
  <c r="P130" i="2"/>
  <c r="Q130" i="2" s="1"/>
  <c r="P131" i="2"/>
  <c r="Q131" i="2" s="1"/>
  <c r="P132" i="2"/>
  <c r="Q132" i="2" s="1"/>
  <c r="P133" i="2"/>
  <c r="Q133" i="2" s="1"/>
  <c r="P134" i="2"/>
  <c r="Q134" i="2" s="1"/>
  <c r="P135" i="2"/>
  <c r="Q135" i="2" s="1"/>
  <c r="P136" i="2"/>
  <c r="Q136" i="2" s="1"/>
  <c r="P137" i="2"/>
  <c r="Q137" i="2" s="1"/>
  <c r="P138" i="2"/>
  <c r="Q138" i="2" s="1"/>
  <c r="P139" i="2"/>
  <c r="Q139" i="2" s="1"/>
  <c r="P140" i="2"/>
  <c r="Q140" i="2" s="1"/>
  <c r="P141" i="2"/>
  <c r="Q141" i="2" s="1"/>
  <c r="P142" i="2"/>
  <c r="Q142" i="2" s="1"/>
  <c r="P143" i="2"/>
  <c r="Q143" i="2" s="1"/>
  <c r="P144" i="2"/>
  <c r="Q144" i="2" s="1"/>
  <c r="P145" i="2"/>
  <c r="Q145" i="2" s="1"/>
  <c r="P146" i="2"/>
  <c r="Q146" i="2" s="1"/>
  <c r="P147" i="2"/>
  <c r="Q147" i="2" s="1"/>
  <c r="P148" i="2"/>
  <c r="Q148" i="2" s="1"/>
  <c r="P149" i="2"/>
  <c r="Q149" i="2" s="1"/>
  <c r="P150" i="2"/>
  <c r="Q150" i="2" s="1"/>
  <c r="P151" i="2"/>
  <c r="Q151" i="2" s="1"/>
  <c r="P152" i="2"/>
  <c r="Q152" i="2" s="1"/>
  <c r="P153" i="2"/>
  <c r="Q153" i="2" s="1"/>
  <c r="P154" i="2"/>
  <c r="Q154" i="2" s="1"/>
  <c r="P155" i="2"/>
  <c r="Q155" i="2" s="1"/>
  <c r="P156" i="2"/>
  <c r="Q156" i="2" s="1"/>
  <c r="P157" i="2"/>
  <c r="Q157" i="2" s="1"/>
  <c r="P158" i="2"/>
  <c r="Q158" i="2" s="1"/>
  <c r="P159" i="2"/>
  <c r="Q159" i="2" s="1"/>
  <c r="P160" i="2"/>
  <c r="Q160" i="2" s="1"/>
  <c r="P161" i="2"/>
  <c r="Q161" i="2" s="1"/>
  <c r="P162" i="2"/>
  <c r="Q162" i="2" s="1"/>
  <c r="P163" i="2"/>
  <c r="Q163" i="2" s="1"/>
  <c r="P164" i="2"/>
  <c r="Q164" i="2" s="1"/>
  <c r="P165" i="2"/>
  <c r="Q165" i="2" s="1"/>
  <c r="P166" i="2"/>
  <c r="Q166" i="2" s="1"/>
  <c r="P167" i="2"/>
  <c r="Q167" i="2" s="1"/>
  <c r="P168" i="2"/>
  <c r="Q168" i="2" s="1"/>
  <c r="P169" i="2"/>
  <c r="Q169" i="2" s="1"/>
  <c r="P170" i="2"/>
  <c r="Q170" i="2" s="1"/>
  <c r="P171" i="2"/>
  <c r="Q171" i="2" s="1"/>
  <c r="P172" i="2"/>
  <c r="Q172" i="2" s="1"/>
  <c r="P173" i="2"/>
  <c r="Q173" i="2" s="1"/>
  <c r="P174" i="2"/>
  <c r="Q174" i="2" s="1"/>
  <c r="P175" i="2"/>
  <c r="Q175" i="2" s="1"/>
  <c r="P176" i="2"/>
  <c r="Q176" i="2" s="1"/>
  <c r="P177" i="2"/>
  <c r="Q177" i="2" s="1"/>
  <c r="P178" i="2"/>
  <c r="Q178" i="2" s="1"/>
  <c r="P179" i="2"/>
  <c r="Q179" i="2" s="1"/>
  <c r="P180" i="2"/>
  <c r="Q180" i="2" s="1"/>
  <c r="P181" i="2"/>
  <c r="Q181" i="2" s="1"/>
  <c r="P182" i="2"/>
  <c r="Q182" i="2" s="1"/>
  <c r="P183" i="2"/>
  <c r="Q183" i="2" s="1"/>
  <c r="P184" i="2"/>
  <c r="Q184" i="2" s="1"/>
  <c r="P185" i="2"/>
  <c r="Q185" i="2" s="1"/>
  <c r="P186" i="2"/>
  <c r="Q186" i="2" s="1"/>
  <c r="P187" i="2"/>
  <c r="Q187" i="2" s="1"/>
  <c r="P188" i="2"/>
  <c r="Q188" i="2" s="1"/>
  <c r="P189" i="2"/>
  <c r="Q189" i="2" s="1"/>
  <c r="P190" i="2"/>
  <c r="Q190" i="2" s="1"/>
  <c r="P191" i="2"/>
  <c r="Q191" i="2" s="1"/>
  <c r="P192" i="2"/>
  <c r="Q192" i="2" s="1"/>
  <c r="P193" i="2"/>
  <c r="Q193" i="2" s="1"/>
  <c r="P194" i="2"/>
  <c r="Q194" i="2" s="1"/>
  <c r="P195" i="2"/>
  <c r="Q195" i="2" s="1"/>
  <c r="P196" i="2"/>
  <c r="Q196" i="2" s="1"/>
  <c r="P197" i="2"/>
  <c r="Q197" i="2" s="1"/>
  <c r="P198" i="2"/>
  <c r="Q198" i="2" s="1"/>
  <c r="P199" i="2"/>
  <c r="Q199" i="2" s="1"/>
  <c r="P200" i="2"/>
  <c r="Q200" i="2" s="1"/>
  <c r="P201" i="2"/>
  <c r="Q201" i="2" s="1"/>
  <c r="P202" i="2"/>
  <c r="Q202" i="2" s="1"/>
  <c r="P203" i="2"/>
  <c r="Q203" i="2" s="1"/>
  <c r="P204" i="2"/>
  <c r="Q204" i="2" s="1"/>
  <c r="P205" i="2"/>
  <c r="Q205" i="2" s="1"/>
  <c r="P206" i="2"/>
  <c r="Q206" i="2" s="1"/>
  <c r="P207" i="2"/>
  <c r="Q207" i="2" s="1"/>
  <c r="P208" i="2"/>
  <c r="Q208" i="2" s="1"/>
  <c r="P209" i="2"/>
  <c r="Q209" i="2" s="1"/>
  <c r="P210" i="2"/>
  <c r="Q210" i="2" s="1"/>
  <c r="P211" i="2"/>
  <c r="Q211" i="2" s="1"/>
  <c r="P212" i="2"/>
  <c r="Q212" i="2" s="1"/>
  <c r="P213" i="2"/>
  <c r="Q213" i="2" s="1"/>
  <c r="P214" i="2"/>
  <c r="Q214" i="2" s="1"/>
  <c r="P215" i="2"/>
  <c r="Q215" i="2" s="1"/>
  <c r="P216" i="2"/>
  <c r="Q216" i="2" s="1"/>
  <c r="P217" i="2"/>
  <c r="Q217" i="2" s="1"/>
  <c r="P218" i="2"/>
  <c r="Q218" i="2" s="1"/>
  <c r="P219" i="2"/>
  <c r="Q219" i="2" s="1"/>
  <c r="P220" i="2"/>
  <c r="Q220" i="2" s="1"/>
  <c r="P221" i="2"/>
  <c r="Q221" i="2" s="1"/>
  <c r="P222" i="2"/>
  <c r="Q222" i="2" s="1"/>
  <c r="P223" i="2"/>
  <c r="Q223" i="2" s="1"/>
  <c r="P224" i="2"/>
  <c r="Q224" i="2" s="1"/>
  <c r="P225" i="2"/>
  <c r="Q225" i="2" s="1"/>
  <c r="P226" i="2"/>
  <c r="Q226" i="2" s="1"/>
  <c r="P227" i="2"/>
  <c r="Q227" i="2" s="1"/>
  <c r="P228" i="2"/>
  <c r="Q228" i="2" s="1"/>
  <c r="P229" i="2"/>
  <c r="Q229" i="2" s="1"/>
  <c r="P230" i="2"/>
  <c r="Q230" i="2" s="1"/>
  <c r="P231" i="2"/>
  <c r="Q231" i="2" s="1"/>
  <c r="P232" i="2"/>
  <c r="Q232" i="2" s="1"/>
  <c r="P233" i="2"/>
  <c r="Q233" i="2" s="1"/>
  <c r="P234" i="2"/>
  <c r="Q234" i="2" s="1"/>
  <c r="P235" i="2"/>
  <c r="Q235" i="2" s="1"/>
  <c r="P236" i="2"/>
  <c r="Q236" i="2" s="1"/>
  <c r="P237" i="2"/>
  <c r="Q237" i="2" s="1"/>
  <c r="P238" i="2"/>
  <c r="Q238" i="2" s="1"/>
  <c r="P239" i="2"/>
  <c r="Q239" i="2" s="1"/>
  <c r="P240" i="2"/>
  <c r="Q240" i="2" s="1"/>
  <c r="P241" i="2"/>
  <c r="Q241" i="2" s="1"/>
  <c r="P242" i="2"/>
  <c r="Q242" i="2" s="1"/>
  <c r="P243" i="2"/>
  <c r="Q243" i="2" s="1"/>
  <c r="P244" i="2"/>
  <c r="Q244" i="2" s="1"/>
  <c r="P245" i="2"/>
  <c r="Q245" i="2" s="1"/>
  <c r="P246" i="2"/>
  <c r="Q246" i="2" s="1"/>
  <c r="P247" i="2"/>
  <c r="Q247" i="2" s="1"/>
  <c r="P248" i="2"/>
  <c r="Q248" i="2" s="1"/>
  <c r="P249" i="2"/>
  <c r="Q249" i="2" s="1"/>
  <c r="P250" i="2"/>
  <c r="Q250" i="2" s="1"/>
  <c r="P251" i="2"/>
  <c r="Q251" i="2" s="1"/>
  <c r="P252" i="2"/>
  <c r="Q252" i="2" s="1"/>
  <c r="P253" i="2"/>
  <c r="Q253" i="2" s="1"/>
  <c r="P254" i="2"/>
  <c r="Q254" i="2" s="1"/>
  <c r="P255" i="2"/>
  <c r="Q255" i="2" s="1"/>
  <c r="P256" i="2"/>
  <c r="Q256" i="2" s="1"/>
  <c r="P257" i="2"/>
  <c r="Q257" i="2" s="1"/>
  <c r="P258" i="2"/>
  <c r="Q258" i="2" s="1"/>
  <c r="P259" i="2"/>
  <c r="Q259" i="2" s="1"/>
  <c r="P260" i="2"/>
  <c r="Q260" i="2" s="1"/>
  <c r="P261" i="2"/>
  <c r="Q261" i="2" s="1"/>
  <c r="P262" i="2"/>
  <c r="Q262" i="2" s="1"/>
  <c r="P263" i="2"/>
  <c r="Q263" i="2" s="1"/>
  <c r="P264" i="2"/>
  <c r="Q264" i="2" s="1"/>
  <c r="P265" i="2"/>
  <c r="Q265" i="2" s="1"/>
  <c r="P266" i="2"/>
  <c r="Q266" i="2" s="1"/>
  <c r="P267" i="2"/>
  <c r="Q267" i="2" s="1"/>
  <c r="P268" i="2"/>
  <c r="Q268" i="2" s="1"/>
  <c r="P269" i="2"/>
  <c r="Q269" i="2" s="1"/>
  <c r="P270" i="2"/>
  <c r="Q270" i="2" s="1"/>
  <c r="P271" i="2"/>
  <c r="Q271" i="2" s="1"/>
  <c r="P272" i="2"/>
  <c r="Q272" i="2" s="1"/>
  <c r="P273" i="2"/>
  <c r="Q273" i="2" s="1"/>
  <c r="P274" i="2"/>
  <c r="Q274" i="2" s="1"/>
  <c r="P275" i="2"/>
  <c r="Q275" i="2" s="1"/>
  <c r="P276" i="2"/>
  <c r="Q276" i="2" s="1"/>
  <c r="P277" i="2"/>
  <c r="Q277" i="2" s="1"/>
  <c r="P278" i="2"/>
  <c r="Q278" i="2" s="1"/>
  <c r="P279" i="2"/>
  <c r="Q279" i="2" s="1"/>
  <c r="P280" i="2"/>
  <c r="Q280" i="2" s="1"/>
  <c r="P281" i="2"/>
  <c r="Q281" i="2" s="1"/>
  <c r="P282" i="2"/>
  <c r="Q282" i="2" s="1"/>
  <c r="P283" i="2"/>
  <c r="Q283" i="2" s="1"/>
  <c r="P284" i="2"/>
  <c r="Q284" i="2" s="1"/>
  <c r="P285" i="2"/>
  <c r="Q285" i="2" s="1"/>
  <c r="P286" i="2"/>
  <c r="Q286" i="2" s="1"/>
  <c r="P287" i="2"/>
  <c r="Q287" i="2" s="1"/>
  <c r="P288" i="2"/>
  <c r="Q288" i="2" s="1"/>
  <c r="P289" i="2"/>
  <c r="Q289" i="2" s="1"/>
  <c r="P290" i="2"/>
  <c r="Q290" i="2" s="1"/>
  <c r="P291" i="2"/>
  <c r="Q291" i="2" s="1"/>
  <c r="P292" i="2"/>
  <c r="Q292" i="2" s="1"/>
  <c r="P293" i="2"/>
  <c r="Q293" i="2" s="1"/>
  <c r="P294" i="2"/>
  <c r="Q294" i="2" s="1"/>
  <c r="P295" i="2"/>
  <c r="Q295" i="2" s="1"/>
  <c r="P296" i="2"/>
  <c r="Q296" i="2" s="1"/>
  <c r="P297" i="2"/>
  <c r="Q297" i="2" s="1"/>
  <c r="P298" i="2"/>
  <c r="Q298" i="2" s="1"/>
  <c r="P299" i="2"/>
  <c r="Q299" i="2" s="1"/>
  <c r="P300" i="2"/>
  <c r="Q300" i="2" s="1"/>
  <c r="P301" i="2"/>
  <c r="Q301" i="2" s="1"/>
  <c r="P302" i="2"/>
  <c r="Q302" i="2" s="1"/>
  <c r="P303" i="2"/>
  <c r="Q303" i="2" s="1"/>
  <c r="P304" i="2"/>
  <c r="Q304" i="2" s="1"/>
  <c r="P305" i="2"/>
  <c r="Q305" i="2" s="1"/>
  <c r="P306" i="2"/>
  <c r="Q306" i="2" s="1"/>
  <c r="P307" i="2"/>
  <c r="Q307" i="2" s="1"/>
  <c r="P308" i="2"/>
  <c r="Q308" i="2" s="1"/>
  <c r="P309" i="2"/>
  <c r="Q309" i="2" s="1"/>
  <c r="P310" i="2"/>
  <c r="Q310" i="2" s="1"/>
  <c r="P311" i="2"/>
  <c r="Q311" i="2" s="1"/>
  <c r="P312" i="2"/>
  <c r="Q312" i="2" s="1"/>
  <c r="P313" i="2"/>
  <c r="Q313" i="2" s="1"/>
  <c r="P314" i="2"/>
  <c r="Q314" i="2" s="1"/>
  <c r="P315" i="2"/>
  <c r="Q315" i="2" s="1"/>
  <c r="P316" i="2"/>
  <c r="Q316" i="2" s="1"/>
  <c r="P317" i="2"/>
  <c r="Q317" i="2" s="1"/>
  <c r="P318" i="2"/>
  <c r="Q318" i="2" s="1"/>
  <c r="P319" i="2"/>
  <c r="Q319" i="2" s="1"/>
  <c r="P320" i="2"/>
  <c r="Q320" i="2" s="1"/>
  <c r="P321" i="2"/>
  <c r="Q321" i="2" s="1"/>
  <c r="P322" i="2"/>
  <c r="Q322" i="2" s="1"/>
  <c r="P323" i="2"/>
  <c r="Q323" i="2" s="1"/>
  <c r="P324" i="2"/>
  <c r="Q324" i="2" s="1"/>
  <c r="P325" i="2"/>
  <c r="Q325" i="2" s="1"/>
  <c r="P326" i="2"/>
  <c r="Q326" i="2" s="1"/>
  <c r="P327" i="2"/>
  <c r="Q327" i="2" s="1"/>
  <c r="P328" i="2"/>
  <c r="Q328" i="2" s="1"/>
  <c r="P329" i="2"/>
  <c r="Q329" i="2" s="1"/>
  <c r="P330" i="2"/>
  <c r="Q330" i="2" s="1"/>
  <c r="P331" i="2"/>
  <c r="Q331" i="2" s="1"/>
  <c r="P332" i="2"/>
  <c r="Q332" i="2" s="1"/>
  <c r="P333" i="2"/>
  <c r="Q333" i="2" s="1"/>
  <c r="P334" i="2"/>
  <c r="Q334" i="2" s="1"/>
  <c r="P335" i="2"/>
  <c r="Q335" i="2" s="1"/>
  <c r="P336" i="2"/>
  <c r="Q336" i="2" s="1"/>
  <c r="P337" i="2"/>
  <c r="Q337" i="2" s="1"/>
  <c r="P338" i="2"/>
  <c r="Q338" i="2" s="1"/>
  <c r="P339" i="2"/>
  <c r="Q339" i="2" s="1"/>
  <c r="P340" i="2"/>
  <c r="Q340" i="2" s="1"/>
  <c r="P341" i="2"/>
  <c r="Q341" i="2" s="1"/>
  <c r="P342" i="2"/>
  <c r="Q342" i="2" s="1"/>
  <c r="P343" i="2"/>
  <c r="Q343" i="2" s="1"/>
  <c r="P344" i="2"/>
  <c r="Q344" i="2" s="1"/>
  <c r="P345" i="2"/>
  <c r="Q345" i="2" s="1"/>
  <c r="P346" i="2"/>
  <c r="Q346" i="2" s="1"/>
  <c r="P347" i="2"/>
  <c r="Q347" i="2" s="1"/>
  <c r="P348" i="2"/>
  <c r="Q348" i="2" s="1"/>
  <c r="P349" i="2"/>
  <c r="Q349" i="2" s="1"/>
  <c r="P350" i="2"/>
  <c r="Q350" i="2" s="1"/>
  <c r="P351" i="2"/>
  <c r="Q351" i="2" s="1"/>
  <c r="P352" i="2"/>
  <c r="Q352" i="2" s="1"/>
  <c r="P353" i="2"/>
  <c r="Q353" i="2" s="1"/>
  <c r="P354" i="2"/>
  <c r="Q354" i="2" s="1"/>
  <c r="P355" i="2"/>
  <c r="Q355" i="2" s="1"/>
  <c r="P356" i="2"/>
  <c r="Q356" i="2" s="1"/>
  <c r="P357" i="2"/>
  <c r="Q357" i="2" s="1"/>
  <c r="P358" i="2"/>
  <c r="Q358" i="2" s="1"/>
  <c r="P359" i="2"/>
  <c r="Q359" i="2" s="1"/>
  <c r="P360" i="2"/>
  <c r="Q360" i="2" s="1"/>
  <c r="P361" i="2"/>
  <c r="Q361" i="2" s="1"/>
  <c r="P362" i="2"/>
  <c r="Q362" i="2" s="1"/>
  <c r="P363" i="2"/>
  <c r="Q363" i="2" s="1"/>
  <c r="P364" i="2"/>
  <c r="Q364" i="2" s="1"/>
  <c r="P365" i="2"/>
  <c r="Q365" i="2" s="1"/>
  <c r="P366" i="2"/>
  <c r="Q366" i="2" s="1"/>
  <c r="P367" i="2"/>
  <c r="Q367" i="2" s="1"/>
  <c r="P368" i="2"/>
  <c r="Q368" i="2" s="1"/>
  <c r="P369" i="2"/>
  <c r="Q369" i="2" s="1"/>
  <c r="P370" i="2"/>
  <c r="Q370" i="2" s="1"/>
  <c r="P371" i="2"/>
  <c r="Q371" i="2" s="1"/>
  <c r="P372" i="2"/>
  <c r="Q372" i="2" s="1"/>
  <c r="P373" i="2"/>
  <c r="Q373" i="2" s="1"/>
  <c r="P374" i="2"/>
  <c r="Q374" i="2" s="1"/>
  <c r="P375" i="2"/>
  <c r="Q375" i="2" s="1"/>
  <c r="P376" i="2"/>
  <c r="Q376" i="2" s="1"/>
  <c r="P377" i="2"/>
  <c r="Q377" i="2" s="1"/>
  <c r="P378" i="2"/>
  <c r="Q378" i="2" s="1"/>
  <c r="P379" i="2"/>
  <c r="Q379" i="2" s="1"/>
  <c r="P380" i="2"/>
  <c r="Q380" i="2" s="1"/>
  <c r="P381" i="2"/>
  <c r="Q381" i="2" s="1"/>
  <c r="P382" i="2"/>
  <c r="Q382" i="2" s="1"/>
  <c r="P383" i="2"/>
  <c r="Q383" i="2" s="1"/>
  <c r="P384" i="2"/>
  <c r="Q384" i="2" s="1"/>
  <c r="P385" i="2"/>
  <c r="Q385" i="2" s="1"/>
  <c r="P386" i="2"/>
  <c r="Q386" i="2" s="1"/>
  <c r="P387" i="2"/>
  <c r="Q387" i="2" s="1"/>
  <c r="P388" i="2"/>
  <c r="Q388" i="2" s="1"/>
  <c r="P389" i="2"/>
  <c r="Q389" i="2" s="1"/>
  <c r="P390" i="2"/>
  <c r="Q390" i="2" s="1"/>
  <c r="P391" i="2"/>
  <c r="Q391" i="2" s="1"/>
  <c r="P392" i="2"/>
  <c r="Q392" i="2" s="1"/>
  <c r="P393" i="2"/>
  <c r="Q393" i="2" s="1"/>
  <c r="P394" i="2"/>
  <c r="Q394" i="2" s="1"/>
  <c r="P395" i="2"/>
  <c r="Q395" i="2" s="1"/>
  <c r="P396" i="2"/>
  <c r="Q396" i="2" s="1"/>
  <c r="P397" i="2"/>
  <c r="Q397" i="2" s="1"/>
  <c r="P398" i="2"/>
  <c r="Q398" i="2" s="1"/>
  <c r="P399" i="2"/>
  <c r="Q399" i="2" s="1"/>
  <c r="P400" i="2"/>
  <c r="Q400" i="2" s="1"/>
  <c r="P401" i="2"/>
  <c r="Q401" i="2" s="1"/>
  <c r="P402" i="2"/>
  <c r="Q402" i="2" s="1"/>
  <c r="P403" i="2"/>
  <c r="Q403" i="2" s="1"/>
  <c r="P404" i="2"/>
  <c r="Q404" i="2" s="1"/>
  <c r="P405" i="2"/>
  <c r="Q405" i="2" s="1"/>
  <c r="P406" i="2"/>
  <c r="Q406" i="2" s="1"/>
  <c r="P407" i="2"/>
  <c r="Q407" i="2" s="1"/>
  <c r="P408" i="2"/>
  <c r="Q408" i="2" s="1"/>
  <c r="P409" i="2"/>
  <c r="Q409" i="2" s="1"/>
  <c r="P410" i="2"/>
  <c r="Q410" i="2" s="1"/>
  <c r="P411" i="2"/>
  <c r="Q411" i="2" s="1"/>
  <c r="P412" i="2"/>
  <c r="Q412" i="2" s="1"/>
  <c r="P413" i="2"/>
  <c r="Q413" i="2" s="1"/>
  <c r="P414" i="2"/>
  <c r="Q414" i="2" s="1"/>
  <c r="P415" i="2"/>
  <c r="Q415" i="2" s="1"/>
  <c r="P416" i="2"/>
  <c r="Q416" i="2" s="1"/>
  <c r="P417" i="2"/>
  <c r="Q417" i="2" s="1"/>
  <c r="P418" i="2"/>
  <c r="Q418" i="2" s="1"/>
  <c r="P419" i="2"/>
  <c r="Q419" i="2" s="1"/>
  <c r="P420" i="2"/>
  <c r="Q420" i="2" s="1"/>
  <c r="P421" i="2"/>
  <c r="Q421" i="2" s="1"/>
  <c r="P422" i="2"/>
  <c r="Q422" i="2" s="1"/>
  <c r="P423" i="2"/>
  <c r="Q423" i="2" s="1"/>
  <c r="P424" i="2"/>
  <c r="Q424" i="2" s="1"/>
  <c r="P425" i="2"/>
  <c r="Q425" i="2" s="1"/>
  <c r="P426" i="2"/>
  <c r="Q426" i="2" s="1"/>
  <c r="P427" i="2"/>
  <c r="Q427" i="2" s="1"/>
  <c r="P428" i="2"/>
  <c r="Q428" i="2" s="1"/>
  <c r="P429" i="2"/>
  <c r="Q429" i="2" s="1"/>
  <c r="P430" i="2"/>
  <c r="Q430" i="2" s="1"/>
  <c r="P431" i="2"/>
  <c r="Q431" i="2" s="1"/>
  <c r="P432" i="2"/>
  <c r="Q432" i="2" s="1"/>
  <c r="P433" i="2"/>
  <c r="Q433" i="2" s="1"/>
  <c r="P434" i="2"/>
  <c r="Q434" i="2" s="1"/>
  <c r="P435" i="2"/>
  <c r="Q435" i="2" s="1"/>
  <c r="P436" i="2"/>
  <c r="Q436" i="2" s="1"/>
  <c r="P437" i="2"/>
  <c r="Q437" i="2" s="1"/>
  <c r="P438" i="2"/>
  <c r="Q438" i="2" s="1"/>
  <c r="P439" i="2"/>
  <c r="Q439" i="2" s="1"/>
  <c r="P440" i="2"/>
  <c r="Q440" i="2" s="1"/>
  <c r="P441" i="2"/>
  <c r="Q441" i="2" s="1"/>
  <c r="P442" i="2"/>
  <c r="Q442" i="2" s="1"/>
  <c r="P443" i="2"/>
  <c r="Q443" i="2" s="1"/>
  <c r="P444" i="2"/>
  <c r="Q444" i="2" s="1"/>
  <c r="P445" i="2"/>
  <c r="Q445" i="2" s="1"/>
  <c r="P446" i="2"/>
  <c r="Q446" i="2" s="1"/>
  <c r="P447" i="2"/>
  <c r="Q447" i="2" s="1"/>
  <c r="P448" i="2"/>
  <c r="Q448" i="2" s="1"/>
  <c r="P449" i="2"/>
  <c r="Q449" i="2" s="1"/>
  <c r="P450" i="2"/>
  <c r="Q450" i="2" s="1"/>
  <c r="P451" i="2"/>
  <c r="Q451" i="2" s="1"/>
  <c r="P452" i="2"/>
  <c r="Q452" i="2" s="1"/>
  <c r="P453" i="2"/>
  <c r="Q453" i="2" s="1"/>
  <c r="P454" i="2"/>
  <c r="Q454" i="2" s="1"/>
  <c r="P455" i="2"/>
  <c r="Q455" i="2" s="1"/>
  <c r="P456" i="2"/>
  <c r="Q456" i="2" s="1"/>
  <c r="P457" i="2"/>
  <c r="Q457" i="2" s="1"/>
  <c r="P458" i="2"/>
  <c r="Q458" i="2" s="1"/>
  <c r="P459" i="2"/>
  <c r="Q459" i="2" s="1"/>
  <c r="P460" i="2"/>
  <c r="Q460" i="2" s="1"/>
  <c r="P461" i="2"/>
  <c r="Q461" i="2" s="1"/>
  <c r="P462" i="2"/>
  <c r="Q462" i="2" s="1"/>
  <c r="P463" i="2"/>
  <c r="Q463" i="2" s="1"/>
  <c r="P464" i="2"/>
  <c r="Q464" i="2" s="1"/>
  <c r="P465" i="2"/>
  <c r="Q465" i="2" s="1"/>
  <c r="P466" i="2"/>
  <c r="Q466" i="2" s="1"/>
  <c r="P467" i="2"/>
  <c r="Q467" i="2" s="1"/>
  <c r="P468" i="2"/>
  <c r="Q468" i="2" s="1"/>
  <c r="P469" i="2"/>
  <c r="Q469" i="2" s="1"/>
  <c r="P470" i="2"/>
  <c r="Q470" i="2" s="1"/>
  <c r="P471" i="2"/>
  <c r="Q471" i="2" s="1"/>
  <c r="P472" i="2"/>
  <c r="Q472" i="2" s="1"/>
  <c r="P473" i="2"/>
  <c r="Q473" i="2" s="1"/>
  <c r="P474" i="2"/>
  <c r="Q474" i="2" s="1"/>
  <c r="P475" i="2"/>
  <c r="Q475" i="2" s="1"/>
  <c r="P476" i="2"/>
  <c r="Q476" i="2" s="1"/>
  <c r="P477" i="2"/>
  <c r="Q477" i="2" s="1"/>
  <c r="P478" i="2"/>
  <c r="Q478" i="2" s="1"/>
  <c r="P479" i="2"/>
  <c r="Q479" i="2" s="1"/>
  <c r="P480" i="2"/>
  <c r="Q480" i="2" s="1"/>
  <c r="P481" i="2"/>
  <c r="Q481" i="2" s="1"/>
  <c r="P2" i="2"/>
  <c r="Q2" i="2" s="1"/>
  <c r="F2" i="2"/>
  <c r="F3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C132" i="5" l="1"/>
  <c r="C133" i="5"/>
  <c r="C134" i="5"/>
  <c r="C135" i="5"/>
  <c r="C136" i="5"/>
  <c r="C137" i="5"/>
  <c r="C138" i="5"/>
  <c r="C139" i="5"/>
  <c r="C131" i="5"/>
  <c r="D131" i="5" s="1"/>
  <c r="B132" i="5"/>
  <c r="E132" i="5" s="1"/>
  <c r="B133" i="5"/>
  <c r="E133" i="5" s="1"/>
  <c r="B134" i="5"/>
  <c r="E134" i="5" s="1"/>
  <c r="B135" i="5"/>
  <c r="E135" i="5" s="1"/>
  <c r="B136" i="5"/>
  <c r="E136" i="5" s="1"/>
  <c r="B137" i="5"/>
  <c r="E137" i="5" s="1"/>
  <c r="B138" i="5"/>
  <c r="E138" i="5" s="1"/>
  <c r="B139" i="5"/>
  <c r="E139" i="5" s="1"/>
  <c r="B131" i="5"/>
  <c r="E131" i="5" s="1"/>
  <c r="L3" i="2"/>
  <c r="L4" i="2"/>
  <c r="L5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  <c r="L66" i="2"/>
  <c r="L67" i="2"/>
  <c r="L68" i="2"/>
  <c r="L69" i="2"/>
  <c r="L70" i="2"/>
  <c r="L71" i="2"/>
  <c r="L72" i="2"/>
  <c r="L73" i="2"/>
  <c r="L74" i="2"/>
  <c r="L75" i="2"/>
  <c r="L76" i="2"/>
  <c r="L77" i="2"/>
  <c r="L78" i="2"/>
  <c r="L79" i="2"/>
  <c r="L80" i="2"/>
  <c r="L81" i="2"/>
  <c r="L82" i="2"/>
  <c r="L83" i="2"/>
  <c r="L84" i="2"/>
  <c r="L85" i="2"/>
  <c r="L86" i="2"/>
  <c r="L87" i="2"/>
  <c r="L88" i="2"/>
  <c r="L89" i="2"/>
  <c r="L90" i="2"/>
  <c r="L91" i="2"/>
  <c r="L92" i="2"/>
  <c r="L93" i="2"/>
  <c r="L94" i="2"/>
  <c r="L95" i="2"/>
  <c r="L96" i="2"/>
  <c r="L97" i="2"/>
  <c r="L98" i="2"/>
  <c r="L99" i="2"/>
  <c r="L100" i="2"/>
  <c r="L101" i="2"/>
  <c r="L102" i="2"/>
  <c r="L103" i="2"/>
  <c r="L104" i="2"/>
  <c r="L105" i="2"/>
  <c r="L106" i="2"/>
  <c r="L107" i="2"/>
  <c r="L108" i="2"/>
  <c r="L109" i="2"/>
  <c r="L110" i="2"/>
  <c r="L111" i="2"/>
  <c r="L112" i="2"/>
  <c r="L113" i="2"/>
  <c r="L114" i="2"/>
  <c r="L115" i="2"/>
  <c r="L116" i="2"/>
  <c r="L117" i="2"/>
  <c r="L118" i="2"/>
  <c r="L119" i="2"/>
  <c r="L120" i="2"/>
  <c r="L121" i="2"/>
  <c r="L122" i="2"/>
  <c r="L123" i="2"/>
  <c r="L124" i="2"/>
  <c r="L125" i="2"/>
  <c r="L126" i="2"/>
  <c r="L127" i="2"/>
  <c r="L128" i="2"/>
  <c r="L129" i="2"/>
  <c r="L130" i="2"/>
  <c r="L131" i="2"/>
  <c r="L132" i="2"/>
  <c r="L133" i="2"/>
  <c r="L134" i="2"/>
  <c r="L135" i="2"/>
  <c r="L136" i="2"/>
  <c r="L137" i="2"/>
  <c r="L138" i="2"/>
  <c r="L139" i="2"/>
  <c r="L140" i="2"/>
  <c r="L141" i="2"/>
  <c r="L142" i="2"/>
  <c r="L143" i="2"/>
  <c r="L144" i="2"/>
  <c r="L145" i="2"/>
  <c r="L146" i="2"/>
  <c r="L147" i="2"/>
  <c r="L148" i="2"/>
  <c r="L149" i="2"/>
  <c r="L150" i="2"/>
  <c r="L151" i="2"/>
  <c r="L152" i="2"/>
  <c r="L153" i="2"/>
  <c r="L154" i="2"/>
  <c r="L155" i="2"/>
  <c r="L156" i="2"/>
  <c r="L157" i="2"/>
  <c r="L158" i="2"/>
  <c r="L159" i="2"/>
  <c r="L160" i="2"/>
  <c r="L161" i="2"/>
  <c r="L162" i="2"/>
  <c r="L163" i="2"/>
  <c r="L164" i="2"/>
  <c r="L165" i="2"/>
  <c r="L166" i="2"/>
  <c r="L167" i="2"/>
  <c r="L168" i="2"/>
  <c r="L169" i="2"/>
  <c r="L170" i="2"/>
  <c r="L171" i="2"/>
  <c r="L172" i="2"/>
  <c r="L173" i="2"/>
  <c r="L174" i="2"/>
  <c r="L175" i="2"/>
  <c r="L176" i="2"/>
  <c r="L177" i="2"/>
  <c r="L178" i="2"/>
  <c r="L179" i="2"/>
  <c r="L180" i="2"/>
  <c r="L181" i="2"/>
  <c r="L182" i="2"/>
  <c r="L183" i="2"/>
  <c r="L184" i="2"/>
  <c r="L185" i="2"/>
  <c r="L186" i="2"/>
  <c r="L187" i="2"/>
  <c r="L188" i="2"/>
  <c r="L189" i="2"/>
  <c r="L190" i="2"/>
  <c r="L191" i="2"/>
  <c r="L192" i="2"/>
  <c r="L193" i="2"/>
  <c r="L194" i="2"/>
  <c r="L195" i="2"/>
  <c r="L196" i="2"/>
  <c r="L197" i="2"/>
  <c r="L198" i="2"/>
  <c r="L199" i="2"/>
  <c r="L200" i="2"/>
  <c r="L201" i="2"/>
  <c r="L202" i="2"/>
  <c r="L203" i="2"/>
  <c r="L204" i="2"/>
  <c r="L205" i="2"/>
  <c r="L206" i="2"/>
  <c r="L207" i="2"/>
  <c r="L208" i="2"/>
  <c r="L209" i="2"/>
  <c r="L210" i="2"/>
  <c r="L211" i="2"/>
  <c r="L212" i="2"/>
  <c r="L213" i="2"/>
  <c r="L214" i="2"/>
  <c r="L215" i="2"/>
  <c r="L216" i="2"/>
  <c r="L217" i="2"/>
  <c r="L218" i="2"/>
  <c r="L219" i="2"/>
  <c r="L220" i="2"/>
  <c r="L221" i="2"/>
  <c r="L222" i="2"/>
  <c r="L223" i="2"/>
  <c r="L224" i="2"/>
  <c r="L225" i="2"/>
  <c r="L226" i="2"/>
  <c r="L227" i="2"/>
  <c r="L228" i="2"/>
  <c r="L229" i="2"/>
  <c r="L230" i="2"/>
  <c r="L231" i="2"/>
  <c r="L232" i="2"/>
  <c r="L233" i="2"/>
  <c r="L234" i="2"/>
  <c r="L235" i="2"/>
  <c r="L236" i="2"/>
  <c r="L237" i="2"/>
  <c r="L238" i="2"/>
  <c r="L239" i="2"/>
  <c r="L240" i="2"/>
  <c r="L241" i="2"/>
  <c r="L242" i="2"/>
  <c r="L243" i="2"/>
  <c r="L244" i="2"/>
  <c r="L245" i="2"/>
  <c r="L246" i="2"/>
  <c r="L247" i="2"/>
  <c r="L248" i="2"/>
  <c r="L249" i="2"/>
  <c r="L250" i="2"/>
  <c r="L2" i="2"/>
  <c r="H3" i="2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239" i="2"/>
  <c r="H240" i="2"/>
  <c r="H241" i="2"/>
  <c r="H242" i="2"/>
  <c r="H243" i="2"/>
  <c r="H244" i="2"/>
  <c r="H245" i="2"/>
  <c r="H246" i="2"/>
  <c r="H247" i="2"/>
  <c r="H248" i="2"/>
  <c r="H249" i="2"/>
  <c r="H250" i="2"/>
  <c r="H251" i="2"/>
  <c r="H252" i="2"/>
  <c r="H253" i="2"/>
  <c r="H254" i="2"/>
  <c r="H255" i="2"/>
  <c r="H256" i="2"/>
  <c r="H257" i="2"/>
  <c r="H258" i="2"/>
  <c r="H259" i="2"/>
  <c r="H260" i="2"/>
  <c r="H261" i="2"/>
  <c r="H262" i="2"/>
  <c r="H263" i="2"/>
  <c r="H264" i="2"/>
  <c r="H265" i="2"/>
  <c r="H266" i="2"/>
  <c r="H267" i="2"/>
  <c r="H268" i="2"/>
  <c r="H269" i="2"/>
  <c r="H270" i="2"/>
  <c r="H271" i="2"/>
  <c r="H272" i="2"/>
  <c r="H273" i="2"/>
  <c r="H274" i="2"/>
  <c r="H275" i="2"/>
  <c r="H276" i="2"/>
  <c r="H277" i="2"/>
  <c r="H278" i="2"/>
  <c r="H279" i="2"/>
  <c r="H280" i="2"/>
  <c r="H281" i="2"/>
  <c r="H282" i="2"/>
  <c r="H283" i="2"/>
  <c r="H284" i="2"/>
  <c r="H285" i="2"/>
  <c r="H286" i="2"/>
  <c r="H287" i="2"/>
  <c r="H288" i="2"/>
  <c r="H289" i="2"/>
  <c r="H290" i="2"/>
  <c r="H291" i="2"/>
  <c r="H292" i="2"/>
  <c r="H293" i="2"/>
  <c r="H294" i="2"/>
  <c r="H295" i="2"/>
  <c r="H296" i="2"/>
  <c r="H297" i="2"/>
  <c r="H298" i="2"/>
  <c r="H299" i="2"/>
  <c r="H300" i="2"/>
  <c r="H301" i="2"/>
  <c r="H302" i="2"/>
  <c r="H303" i="2"/>
  <c r="H304" i="2"/>
  <c r="H305" i="2"/>
  <c r="H306" i="2"/>
  <c r="H307" i="2"/>
  <c r="H308" i="2"/>
  <c r="H309" i="2"/>
  <c r="H310" i="2"/>
  <c r="H311" i="2"/>
  <c r="H312" i="2"/>
  <c r="H313" i="2"/>
  <c r="H314" i="2"/>
  <c r="H315" i="2"/>
  <c r="H316" i="2"/>
  <c r="H317" i="2"/>
  <c r="H318" i="2"/>
  <c r="H319" i="2"/>
  <c r="H320" i="2"/>
  <c r="H321" i="2"/>
  <c r="H322" i="2"/>
  <c r="H323" i="2"/>
  <c r="H324" i="2"/>
  <c r="H325" i="2"/>
  <c r="H326" i="2"/>
  <c r="H327" i="2"/>
  <c r="H328" i="2"/>
  <c r="H329" i="2"/>
  <c r="H330" i="2"/>
  <c r="H331" i="2"/>
  <c r="H332" i="2"/>
  <c r="H333" i="2"/>
  <c r="H334" i="2"/>
  <c r="H335" i="2"/>
  <c r="H336" i="2"/>
  <c r="H337" i="2"/>
  <c r="H338" i="2"/>
  <c r="H339" i="2"/>
  <c r="H340" i="2"/>
  <c r="H341" i="2"/>
  <c r="H342" i="2"/>
  <c r="H343" i="2"/>
  <c r="H344" i="2"/>
  <c r="H345" i="2"/>
  <c r="H346" i="2"/>
  <c r="H347" i="2"/>
  <c r="H348" i="2"/>
  <c r="H349" i="2"/>
  <c r="H350" i="2"/>
  <c r="H351" i="2"/>
  <c r="H352" i="2"/>
  <c r="H353" i="2"/>
  <c r="H354" i="2"/>
  <c r="H355" i="2"/>
  <c r="H356" i="2"/>
  <c r="H357" i="2"/>
  <c r="H358" i="2"/>
  <c r="H359" i="2"/>
  <c r="H360" i="2"/>
  <c r="H361" i="2"/>
  <c r="H362" i="2"/>
  <c r="H363" i="2"/>
  <c r="H364" i="2"/>
  <c r="H365" i="2"/>
  <c r="H366" i="2"/>
  <c r="H367" i="2"/>
  <c r="H368" i="2"/>
  <c r="H369" i="2"/>
  <c r="H370" i="2"/>
  <c r="H371" i="2"/>
  <c r="H372" i="2"/>
  <c r="H373" i="2"/>
  <c r="H374" i="2"/>
  <c r="H375" i="2"/>
  <c r="H376" i="2"/>
  <c r="H377" i="2"/>
  <c r="H378" i="2"/>
  <c r="H379" i="2"/>
  <c r="H380" i="2"/>
  <c r="H381" i="2"/>
  <c r="H382" i="2"/>
  <c r="H383" i="2"/>
  <c r="H384" i="2"/>
  <c r="H385" i="2"/>
  <c r="H386" i="2"/>
  <c r="H387" i="2"/>
  <c r="H388" i="2"/>
  <c r="H389" i="2"/>
  <c r="H390" i="2"/>
  <c r="H391" i="2"/>
  <c r="H392" i="2"/>
  <c r="H393" i="2"/>
  <c r="H394" i="2"/>
  <c r="H395" i="2"/>
  <c r="H396" i="2"/>
  <c r="H397" i="2"/>
  <c r="H398" i="2"/>
  <c r="H399" i="2"/>
  <c r="H400" i="2"/>
  <c r="H401" i="2"/>
  <c r="H402" i="2"/>
  <c r="H403" i="2"/>
  <c r="H404" i="2"/>
  <c r="H405" i="2"/>
  <c r="H406" i="2"/>
  <c r="H407" i="2"/>
  <c r="H408" i="2"/>
  <c r="H409" i="2"/>
  <c r="H410" i="2"/>
  <c r="H411" i="2"/>
  <c r="H412" i="2"/>
  <c r="H413" i="2"/>
  <c r="H414" i="2"/>
  <c r="H415" i="2"/>
  <c r="H416" i="2"/>
  <c r="H417" i="2"/>
  <c r="H418" i="2"/>
  <c r="H419" i="2"/>
  <c r="H420" i="2"/>
  <c r="H421" i="2"/>
  <c r="H422" i="2"/>
  <c r="H423" i="2"/>
  <c r="H424" i="2"/>
  <c r="H425" i="2"/>
  <c r="H426" i="2"/>
  <c r="H427" i="2"/>
  <c r="H428" i="2"/>
  <c r="H429" i="2"/>
  <c r="H430" i="2"/>
  <c r="H431" i="2"/>
  <c r="H432" i="2"/>
  <c r="H433" i="2"/>
  <c r="H434" i="2"/>
  <c r="H435" i="2"/>
  <c r="H436" i="2"/>
  <c r="H437" i="2"/>
  <c r="H438" i="2"/>
  <c r="H439" i="2"/>
  <c r="H440" i="2"/>
  <c r="H441" i="2"/>
  <c r="H442" i="2"/>
  <c r="H443" i="2"/>
  <c r="H444" i="2"/>
  <c r="H445" i="2"/>
  <c r="H446" i="2"/>
  <c r="H447" i="2"/>
  <c r="H448" i="2"/>
  <c r="H449" i="2"/>
  <c r="H450" i="2"/>
  <c r="H451" i="2"/>
  <c r="H452" i="2"/>
  <c r="H453" i="2"/>
  <c r="H454" i="2"/>
  <c r="H455" i="2"/>
  <c r="H456" i="2"/>
  <c r="H457" i="2"/>
  <c r="H458" i="2"/>
  <c r="H459" i="2"/>
  <c r="H460" i="2"/>
  <c r="H461" i="2"/>
  <c r="H462" i="2"/>
  <c r="H463" i="2"/>
  <c r="H464" i="2"/>
  <c r="H465" i="2"/>
  <c r="H466" i="2"/>
  <c r="H467" i="2"/>
  <c r="H468" i="2"/>
  <c r="H469" i="2"/>
  <c r="H470" i="2"/>
  <c r="H471" i="2"/>
  <c r="H472" i="2"/>
  <c r="H473" i="2"/>
  <c r="H474" i="2"/>
  <c r="H475" i="2"/>
  <c r="H476" i="2"/>
  <c r="H477" i="2"/>
  <c r="H478" i="2"/>
  <c r="H479" i="2"/>
  <c r="H480" i="2"/>
  <c r="H481" i="2"/>
  <c r="H2" i="2"/>
  <c r="T3" i="2"/>
  <c r="T2" i="2"/>
  <c r="S18" i="2"/>
  <c r="S19" i="2"/>
  <c r="S20" i="2"/>
  <c r="S21" i="2"/>
  <c r="S22" i="2"/>
  <c r="S23" i="2"/>
  <c r="S24" i="2"/>
  <c r="S25" i="2"/>
  <c r="S26" i="2"/>
  <c r="S27" i="2"/>
  <c r="S28" i="2"/>
  <c r="S29" i="2"/>
  <c r="S30" i="2"/>
  <c r="S31" i="2"/>
  <c r="S32" i="2"/>
  <c r="S33" i="2"/>
  <c r="S34" i="2"/>
  <c r="S35" i="2"/>
  <c r="S36" i="2"/>
  <c r="S37" i="2"/>
  <c r="S38" i="2"/>
  <c r="S39" i="2"/>
  <c r="S40" i="2"/>
  <c r="S41" i="2"/>
  <c r="S42" i="2"/>
  <c r="S43" i="2"/>
  <c r="S44" i="2"/>
  <c r="S45" i="2"/>
  <c r="S46" i="2"/>
  <c r="S47" i="2"/>
  <c r="S48" i="2"/>
  <c r="S49" i="2"/>
  <c r="S50" i="2"/>
  <c r="S51" i="2"/>
  <c r="S52" i="2"/>
  <c r="S53" i="2"/>
  <c r="S54" i="2"/>
  <c r="S55" i="2"/>
  <c r="S56" i="2"/>
  <c r="S57" i="2"/>
  <c r="S58" i="2"/>
  <c r="S59" i="2"/>
  <c r="S60" i="2"/>
  <c r="S61" i="2"/>
  <c r="S62" i="2"/>
  <c r="S63" i="2"/>
  <c r="S64" i="2"/>
  <c r="S65" i="2"/>
  <c r="S66" i="2"/>
  <c r="S67" i="2"/>
  <c r="S68" i="2"/>
  <c r="S69" i="2"/>
  <c r="S70" i="2"/>
  <c r="S71" i="2"/>
  <c r="S72" i="2"/>
  <c r="S73" i="2"/>
  <c r="S74" i="2"/>
  <c r="S75" i="2"/>
  <c r="S76" i="2"/>
  <c r="S77" i="2"/>
  <c r="S78" i="2"/>
  <c r="S79" i="2"/>
  <c r="S80" i="2"/>
  <c r="S81" i="2"/>
  <c r="S82" i="2"/>
  <c r="S83" i="2"/>
  <c r="S84" i="2"/>
  <c r="S85" i="2"/>
  <c r="S86" i="2"/>
  <c r="S87" i="2"/>
  <c r="S3" i="2"/>
  <c r="S4" i="2"/>
  <c r="S5" i="2"/>
  <c r="S6" i="2"/>
  <c r="S7" i="2"/>
  <c r="S8" i="2"/>
  <c r="S9" i="2"/>
  <c r="S10" i="2"/>
  <c r="S11" i="2"/>
  <c r="S12" i="2"/>
  <c r="S13" i="2"/>
  <c r="S14" i="2"/>
  <c r="S15" i="2"/>
  <c r="S16" i="2"/>
  <c r="S17" i="2"/>
  <c r="S2" i="2"/>
  <c r="B5" i="4"/>
  <c r="B4" i="4"/>
  <c r="D139" i="5" l="1"/>
  <c r="D135" i="5"/>
  <c r="D138" i="5"/>
  <c r="D134" i="5"/>
  <c r="D137" i="5"/>
  <c r="D133" i="5"/>
  <c r="D132" i="5"/>
  <c r="D136" i="5"/>
</calcChain>
</file>

<file path=xl/comments1.xml><?xml version="1.0" encoding="utf-8"?>
<comments xmlns="http://schemas.openxmlformats.org/spreadsheetml/2006/main">
  <authors>
    <author>User</author>
  </authors>
  <commentList>
    <comment ref="E1" authorId="0" shape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Nguyen
</t>
        </r>
      </text>
    </comment>
  </commentList>
</comments>
</file>

<file path=xl/sharedStrings.xml><?xml version="1.0" encoding="utf-8"?>
<sst xmlns="http://schemas.openxmlformats.org/spreadsheetml/2006/main" count="13898" uniqueCount="1155">
  <si>
    <t>gender</t>
  </si>
  <si>
    <t>yesno</t>
  </si>
  <si>
    <t>agreement</t>
  </si>
  <si>
    <t>age</t>
  </si>
  <si>
    <t>lower boundary</t>
  </si>
  <si>
    <t>minimum age</t>
  </si>
  <si>
    <t>upper boundary</t>
  </si>
  <si>
    <t>maximum age</t>
  </si>
  <si>
    <t>employment</t>
  </si>
  <si>
    <t>employment after graduation</t>
  </si>
  <si>
    <t>jobfind</t>
  </si>
  <si>
    <t>salary</t>
  </si>
  <si>
    <t>jobreason</t>
  </si>
  <si>
    <t>jobapply</t>
  </si>
  <si>
    <t>perception</t>
  </si>
  <si>
    <t>improvement</t>
  </si>
  <si>
    <t>sector</t>
  </si>
  <si>
    <t>school</t>
  </si>
  <si>
    <t>Do trường giới thiệu/placement by vocational training institute</t>
  </si>
  <si>
    <t>Không tìm được việc làm -Could not find a job</t>
  </si>
  <si>
    <t>Đào tạo không đáp ứng yêu cầu công việc- training did not fit job needs</t>
  </si>
  <si>
    <t>Rất tốt/very good</t>
  </si>
  <si>
    <t>Do cơ quan dịch vụ việclàm/placement by a job agency</t>
  </si>
  <si>
    <t>Đi học tiếp-further education</t>
  </si>
  <si>
    <t>Trình độ ngoại ngữ không đạt- lack of foreign language skills</t>
  </si>
  <si>
    <t xml:space="preserve">Trang thiết bị-equipment </t>
  </si>
  <si>
    <t>Đồng ý/agree</t>
  </si>
  <si>
    <t>Qua quảng cáo trên báo/đài/TV_ Job advertisement in newspaper / radio / TV</t>
  </si>
  <si>
    <t>Giáo dục/đào tạo-Education/ training</t>
  </si>
  <si>
    <t xml:space="preserve">Khác, ghi cụ thể -other, please specify: </t>
  </si>
  <si>
    <t>Trình độ máy tính không đạt - lack of computer skills</t>
  </si>
  <si>
    <t xml:space="preserve">Cơ sở vật chất-facilities </t>
  </si>
  <si>
    <t>Đồng ý phần nào/somewhat agree</t>
  </si>
  <si>
    <t xml:space="preserve">Trung bình/average </t>
  </si>
  <si>
    <t>Quan hệ cá nhân -personal contacts (family, friends)</t>
  </si>
  <si>
    <t>Xây dựng -construction</t>
  </si>
  <si>
    <t>Thiếu kinh nghiệm làm việc -lack of working experience</t>
  </si>
  <si>
    <t xml:space="preserve">Trình độ sư phạm của giáo viên-teachers’ didactic qualification </t>
  </si>
  <si>
    <t>Không đồng ý/disagree</t>
  </si>
  <si>
    <t xml:space="preserve">Kém/bad </t>
  </si>
  <si>
    <t>Qua quảng cáo trên Internet -job advertisement in the internet</t>
  </si>
  <si>
    <t>Thiếu thông tin về việc làm -lack of information about the job</t>
  </si>
  <si>
    <t>Rất kém/very bad</t>
  </si>
  <si>
    <t>Hội chợ việc làm - job fare</t>
  </si>
  <si>
    <t xml:space="preserve">Cơ quan nhà nước -state office </t>
  </si>
  <si>
    <t>Thực tập, thực hành tại cơ sở SXKD-internship / practical in-company training</t>
  </si>
  <si>
    <t xml:space="preserve">Khác, ghi cụ thể - Other, please specify: </t>
  </si>
  <si>
    <t>Trường</t>
  </si>
  <si>
    <t>Mã Học Viên</t>
  </si>
  <si>
    <t>Họ</t>
  </si>
  <si>
    <t>Tên đệm</t>
  </si>
  <si>
    <t>Tên</t>
  </si>
  <si>
    <t>Giới tính</t>
  </si>
  <si>
    <t>Tình trạng việc làm</t>
  </si>
  <si>
    <t>Thời gian bắt đầu công việc</t>
  </si>
  <si>
    <t>Cách thức tìm việc</t>
  </si>
  <si>
    <t>Nếu chọn Khác, xin ghi cụ thể</t>
  </si>
  <si>
    <t>Công việc liên quan đến nghề đào tạo</t>
  </si>
  <si>
    <t>Thu nhập chính xác</t>
  </si>
  <si>
    <t>Số người cùng làm việc trong công ty</t>
  </si>
  <si>
    <t>Đào tạo kèm cặp trong khi làm</t>
  </si>
  <si>
    <t>Thời gian đào tạo</t>
  </si>
  <si>
    <t>Vị trí công tác</t>
  </si>
  <si>
    <t>Lĩnh vực kinh doanh</t>
  </si>
  <si>
    <t>Công việc đã xin</t>
  </si>
  <si>
    <t>Lý do thứ 2</t>
  </si>
  <si>
    <t>Lý do thứ 3</t>
  </si>
  <si>
    <t>Tên cơ sở đào tạo</t>
  </si>
  <si>
    <t>Đánh giá về danh tiếng cơ sở đào tạo</t>
  </si>
  <si>
    <t>Đánh giá mức độ hài lòng về chất lượng đào tạo</t>
  </si>
  <si>
    <t>Không/No</t>
  </si>
  <si>
    <t>Có/Yes</t>
  </si>
  <si>
    <t>Xin ghi mã trường in trong cuốn Hướng dẫn tuyển sinh</t>
  </si>
  <si>
    <t xml:space="preserve">Một số điểm lưu ý khi nhập liệu </t>
  </si>
  <si>
    <t>Do đó: Không nhập liệu vào ô chuyển sang màu đỏ</t>
  </si>
  <si>
    <t>3. Để nhập Ô ngày/tháng/năm sinh theo đúng thứ tự cần cài đặt lại định dạng Thời gian của máy tính thống qua các bước sau:</t>
  </si>
  <si>
    <t>Chọn: Control Pane</t>
  </si>
  <si>
    <t>Click chọn ô Customise</t>
  </si>
  <si>
    <t>Chọn mục Date</t>
  </si>
  <si>
    <t>Tại ô Short date format gõ lại định dạng: dd/mm/yyyy</t>
  </si>
  <si>
    <t>Tại ô Long date format gõ lại định dạng: dd/mm/yyyy</t>
  </si>
  <si>
    <t>2. Phần nhập liệu đã được xây dựng để kiểm tra tính logic đối với các câu trả lời của phiếu</t>
  </si>
  <si>
    <t>Các nội dung nhập liệu khác tương tự như trong phần nhập thông tin cơ bản</t>
  </si>
  <si>
    <t>rankcert</t>
  </si>
  <si>
    <t>Trung bình/pass</t>
  </si>
  <si>
    <t>Trung bình khá/pass plus</t>
  </si>
  <si>
    <t>Khá/good</t>
  </si>
  <si>
    <t>Giỏi/very good</t>
  </si>
  <si>
    <t>Xuất sắc/excellent</t>
  </si>
  <si>
    <t>Related</t>
  </si>
  <si>
    <t>Dưới 1 tháng</t>
  </si>
  <si>
    <t>1-3 tháng</t>
  </si>
  <si>
    <t>Trên 3 tháng</t>
  </si>
  <si>
    <t>2-4 triệu</t>
  </si>
  <si>
    <t xml:space="preserve"> Dưới 2 tuần/&lt;2 weeks </t>
  </si>
  <si>
    <t>2-5 tuần/2-5 weeks</t>
  </si>
  <si>
    <t>1-2 tháng/1-2 months</t>
  </si>
  <si>
    <t>2-5 tháng/2 – 5 months</t>
  </si>
  <si>
    <t>Trên 5 tháng/&gt; 5 months</t>
  </si>
  <si>
    <t>2-10người</t>
  </si>
  <si>
    <t>10-200 người</t>
  </si>
  <si>
    <t>200-300 người</t>
  </si>
  <si>
    <t>Trên 300 người</t>
  </si>
  <si>
    <t>1 người</t>
  </si>
  <si>
    <t>Number</t>
  </si>
  <si>
    <t>Dịch vụ (KS, nhà hàng, ngân hàng)-other services</t>
  </si>
  <si>
    <t>Nông - lâm - ngư nghiệp</t>
  </si>
  <si>
    <t>CV không liên quan đến nghề/unrelated</t>
  </si>
  <si>
    <t>CV phù hợp với nghề/related</t>
  </si>
  <si>
    <t>Cấp trình độ của khoá học</t>
  </si>
  <si>
    <t>Hoàn toàn đồng ý/strongly agree</t>
  </si>
  <si>
    <t>Hoàn toàn không đồng ý/ strongly disagree</t>
  </si>
  <si>
    <t>Tốt/Good</t>
  </si>
  <si>
    <t>Khoa</t>
  </si>
  <si>
    <t>level</t>
  </si>
  <si>
    <t xml:space="preserve"> Ngành/ Nghề đào tạo</t>
  </si>
  <si>
    <t>Cấp trình độ</t>
  </si>
  <si>
    <t>Xếp loại tốt nghiệp</t>
  </si>
  <si>
    <t>schooling</t>
  </si>
  <si>
    <t>Trung tâm dạy nghề/VT Center</t>
  </si>
  <si>
    <t>TN trung học cơ sở/lower secondary</t>
  </si>
  <si>
    <t>Trung cấp nghề/secondary VT</t>
  </si>
  <si>
    <t>Trung cấp nghề/Secondary VT School</t>
  </si>
  <si>
    <t>TN/ trung học phổ thông/upper secondary</t>
  </si>
  <si>
    <t>Cao đẳng nghề/technical college training</t>
  </si>
  <si>
    <t>Cao đẳng nghề/VT College</t>
  </si>
  <si>
    <t>TN cao đẳng/college</t>
  </si>
  <si>
    <t>Giấy chứng nhận học nghề hướng nghiệp/job -guidance certificate</t>
  </si>
  <si>
    <t>Cơ sở dạy nghề khác/Other training institution</t>
  </si>
  <si>
    <t>TN đại học/university</t>
  </si>
  <si>
    <t>Khác/other</t>
  </si>
  <si>
    <t>vt_level</t>
  </si>
  <si>
    <t>vt_place</t>
  </si>
  <si>
    <t xml:space="preserve">Mức lương </t>
  </si>
  <si>
    <t>fe_cert</t>
  </si>
  <si>
    <t>Xin lựa chọn tên trường trong ô dưới đây</t>
  </si>
  <si>
    <t>Ngành khác, nêu cụ thể</t>
  </si>
  <si>
    <t>Đại học/university</t>
  </si>
  <si>
    <t>Cao đẳng/college</t>
  </si>
  <si>
    <t>Trung cấp/secondary</t>
  </si>
  <si>
    <t>Số giờ làm việc trong 1  tuần</t>
  </si>
  <si>
    <t>Yesno2</t>
  </si>
  <si>
    <t>Rồi/yes</t>
  </si>
  <si>
    <t>Chưa/not yet</t>
  </si>
  <si>
    <t>2.NI_CĐN Bách Nghệ Hải Phòng</t>
  </si>
  <si>
    <t>1.NI_CĐ Kỹ thuật Công nghệ LILAMA 2</t>
  </si>
  <si>
    <t>3.NI_CĐN Đồng Nai</t>
  </si>
  <si>
    <t>6.NI_CĐN Kỹ thuật Công nghệ Hà Nội</t>
  </si>
  <si>
    <t>7.NI_CĐN Hồ Chí Minh</t>
  </si>
  <si>
    <t>4.NI_CĐN Công nghiệp Hải Phòng</t>
  </si>
  <si>
    <t>1.PVT_Trung cấp nghề Ninh Thuận</t>
  </si>
  <si>
    <t>2.PVT_Cao đẳng nghề công nghiệp Việt Bắc Vinacomin</t>
  </si>
  <si>
    <t xml:space="preserve">4.PVT_Cao đẳng nghề kinh tế kỹ thuật Bắc Ninh </t>
  </si>
  <si>
    <t>3.PVT_Trường Cao đẳng nghề Long An</t>
  </si>
  <si>
    <t>5.PVT_Cao đẳng nghề An Giang</t>
  </si>
  <si>
    <t>6.CG_Cơ điện Luyện Kim Thái Nguyên</t>
  </si>
  <si>
    <t>7.CG_Kinh tế-Công nghệ LADEC</t>
  </si>
  <si>
    <t>8.CG_TCN KT-KT Công đoàn An Giang</t>
  </si>
  <si>
    <t>9.CG_CĐN Cơ điện Xây dựng Bắc Ninh</t>
  </si>
  <si>
    <t xml:space="preserve">12.OI_CĐN Việt - Đức Nghệ An   </t>
  </si>
  <si>
    <t>19.OI_CĐN Việt - Đức Vĩnh Phúc</t>
  </si>
  <si>
    <t>13.OI_CĐN Việt - Đức Hà Tĩnh</t>
  </si>
  <si>
    <t xml:space="preserve">18.OI_CĐ nghề Việt Đức Thái Nguyên </t>
  </si>
  <si>
    <t>14.OI_CĐ Công nghiệp Thanh Hoá</t>
  </si>
  <si>
    <t>15.OI_CĐ kỹ thuật công nghiệp Tp. Hồ Chí Minh</t>
  </si>
  <si>
    <t>11.OI_CĐN Nha Trang</t>
  </si>
  <si>
    <t>16.OI_ĐH SPKT Hưng Yên</t>
  </si>
  <si>
    <t>17.OI_ĐH SPKT Nam Định</t>
  </si>
  <si>
    <t>10.OI_CĐN Nguyễn Tất Thành</t>
  </si>
  <si>
    <t>Khác, ghi cụ thể -other</t>
  </si>
  <si>
    <t>Kỹ năng thực hành của giáo viên</t>
  </si>
  <si>
    <t>Kiến thức lý thuyết chuyên môn của giáo viên- teachers’ specialized knowledge</t>
  </si>
  <si>
    <t xml:space="preserve">Tài liệu- learning materials </t>
  </si>
  <si>
    <t xml:space="preserve">1. Mã học viên là Mã đã được lưu trong hệ thống quản lý dữ liệu của nhà trường. Nếu chưa có thì nhà trường tự lấy mã </t>
  </si>
  <si>
    <t>Mã Trường</t>
  </si>
  <si>
    <t>Và các câu khác</t>
  </si>
  <si>
    <t>4. Riêng câu 24 có thể sử dụng nhiều lựa chọn (Chọn Yes) ở các ô 24a, 24b….</t>
  </si>
  <si>
    <t>5.NI_CĐ Cơ khí Nông nghiệp Vĩnh Phúc</t>
  </si>
  <si>
    <t>Cụ thể là:nếu chọn "Chưa" ở câu 6 sẽ chuyển câu 11</t>
  </si>
  <si>
    <t>Nếu lựa chọn "Không đi làm" câu 11 sẽ chuyển sang câu 22</t>
  </si>
  <si>
    <t>Lựa chọn "Đi học tiếp" trong câu 22, sẽ chuyển sang câu 25…</t>
  </si>
  <si>
    <t>Vào thanh Start, chọn Setting,</t>
  </si>
  <si>
    <t>Tiếp theo chọn Regional Language Option</t>
  </si>
  <si>
    <t>Cuối cùng chọn OK. Lúc này có thể nhập ngày tháng năm sinh theo đúng thứ tự</t>
  </si>
  <si>
    <t>4-6 triệu</t>
  </si>
  <si>
    <t>6-8 triệu</t>
  </si>
  <si>
    <t>&gt; Trên 8 triệu</t>
  </si>
  <si>
    <t>Trước khi TN</t>
  </si>
  <si>
    <t>Khác</t>
  </si>
  <si>
    <t>Trung cấp nghề</t>
  </si>
  <si>
    <t>Cao đẳng nghề</t>
  </si>
  <si>
    <t>CapTD</t>
  </si>
  <si>
    <t>Nam</t>
  </si>
  <si>
    <t>Nữ</t>
  </si>
  <si>
    <t>Công nghiệp khai thác</t>
  </si>
  <si>
    <t>A1.Làm công ăn lương</t>
  </si>
  <si>
    <t>A2.Tự SX-KD</t>
  </si>
  <si>
    <t>B1.Vừa học vừa làm</t>
  </si>
  <si>
    <t>B2.Đang đi học</t>
  </si>
  <si>
    <t>C.Không tìm được việc làm</t>
  </si>
  <si>
    <t>D.Khác</t>
  </si>
  <si>
    <t>Tình trạng khác, cụ thể</t>
  </si>
  <si>
    <t>Công nghiệp chế biến</t>
  </si>
  <si>
    <t>Xây dựng</t>
  </si>
  <si>
    <t>Sản xuất, phân phối điện, ga, nước</t>
  </si>
  <si>
    <t>Khác, ghi cụ thể</t>
  </si>
  <si>
    <t>Thương mại &amp; Dịch vụ (Bán buôn, bán lẻ)</t>
  </si>
  <si>
    <t>Nhà hàng, khách sạn và Du lịch</t>
  </si>
  <si>
    <t>Thông tin liên lạc, Công nghệ thông tin</t>
  </si>
  <si>
    <t>Giao thông vận tải</t>
  </si>
  <si>
    <t>Giáo dục / đào tạo</t>
  </si>
  <si>
    <t>Đánh giá về Lý thuyết</t>
  </si>
  <si>
    <t>Đánh giá về Kỹ năng nghề</t>
  </si>
  <si>
    <t>Rất tốt</t>
  </si>
  <si>
    <t>Trung bình</t>
  </si>
  <si>
    <t>Kém</t>
  </si>
  <si>
    <t>Rất kém</t>
  </si>
  <si>
    <t>Tốt</t>
  </si>
  <si>
    <t>&lt;Dưới 2 triệu</t>
  </si>
  <si>
    <t>2-4 tuần</t>
  </si>
  <si>
    <t>timetraining</t>
  </si>
  <si>
    <t xml:space="preserve"> Dưới 2 tuần</t>
  </si>
  <si>
    <t>vitri</t>
  </si>
  <si>
    <t xml:space="preserve"> Nhân viên chính thức (đã được ký hợp đồng lao động)</t>
  </si>
  <si>
    <r>
      <t xml:space="preserve"> </t>
    </r>
    <r>
      <rPr>
        <sz val="11"/>
        <color indexed="8"/>
        <rFont val="Arial"/>
        <family val="2"/>
      </rPr>
      <t>Kỹ thuật viên kiêm tổ trưởng (trưởng nhóm) làm việc</t>
    </r>
  </si>
  <si>
    <t xml:space="preserve"> Cán bộ quản lý (chuyên trách)</t>
  </si>
  <si>
    <r>
      <t xml:space="preserve"> </t>
    </r>
    <r>
      <rPr>
        <sz val="11"/>
        <color indexed="8"/>
        <rFont val="Arial"/>
        <family val="2"/>
      </rPr>
      <t>Khác (ghi rõ)</t>
    </r>
  </si>
  <si>
    <t>N)</t>
  </si>
  <si>
    <t>Nhân viên trong thời gian thử việc (thợ học việc</t>
  </si>
  <si>
    <t xml:space="preserve"> Nhân viên chính thức</t>
  </si>
  <si>
    <t xml:space="preserve">Kỹ thuật viên kiêm tổ trưởng </t>
  </si>
  <si>
    <t>Cán bộ quản lý (chuyên trách)</t>
  </si>
  <si>
    <t>Vị trí khác, ghi cụ thể</t>
  </si>
  <si>
    <t>Nhu cầu học tiếp</t>
  </si>
  <si>
    <t>Có</t>
  </si>
  <si>
    <t>Không</t>
  </si>
  <si>
    <t>Ngành nghề muốn học</t>
  </si>
  <si>
    <t>Cấp trình độ muốn học tiếp</t>
  </si>
  <si>
    <t>Đại học</t>
  </si>
  <si>
    <t>Cao đẳng</t>
  </si>
  <si>
    <t xml:space="preserve">Trung cấp </t>
  </si>
  <si>
    <t>LydokoVL</t>
  </si>
  <si>
    <t xml:space="preserve">Vì không tìm được bất cứ việc làm nào </t>
  </si>
  <si>
    <t>Vì không tìm được việc làm đúng với ngành nghề được đào tạo</t>
  </si>
  <si>
    <t>Lý do khác</t>
  </si>
  <si>
    <t>Ngành nghề được đào tạo đang dư thừa lao động trên thị trường</t>
  </si>
  <si>
    <t xml:space="preserve">Kỹ năng nghề không đáp ứng được yêu cầu công việc </t>
  </si>
  <si>
    <t>Ngoại ngữ không đạt</t>
  </si>
  <si>
    <t xml:space="preserve">Trình độ máy tính không đạt </t>
  </si>
  <si>
    <t>Thiếu kinh nghiệm làm việc</t>
  </si>
  <si>
    <t xml:space="preserve">Thiếu thông tin về việc làm </t>
  </si>
  <si>
    <t>Cả 2 công việc trên</t>
  </si>
  <si>
    <t xml:space="preserve">Lý do 1 </t>
  </si>
  <si>
    <t>lydo</t>
  </si>
  <si>
    <t>Lý do tiếp tục đi học?</t>
  </si>
  <si>
    <t xml:space="preserve"> </t>
  </si>
  <si>
    <t>Học nâng cao trình độ</t>
  </si>
  <si>
    <t xml:space="preserve">: </t>
  </si>
  <si>
    <t>Học nghề mới do không tìm được việc làm theo nghề đã học</t>
  </si>
  <si>
    <t xml:space="preserve">Học nghề mới do muốn làm công việc khác với nghề đã học </t>
  </si>
  <si>
    <t>lydohocnghe</t>
  </si>
  <si>
    <t>Ngành nghề đào tạo</t>
  </si>
  <si>
    <t>Đánh giá trình độ giáo viên</t>
  </si>
  <si>
    <t>Đánh giá giáo trình và nội dung</t>
  </si>
  <si>
    <t>Đánh giá về mức độ đáp ứng</t>
  </si>
  <si>
    <t>Hoàn toàn đồng ý</t>
  </si>
  <si>
    <t>Đồng ý</t>
  </si>
  <si>
    <t>Đồng ý phần nào</t>
  </si>
  <si>
    <t>Không đồng ý</t>
  </si>
  <si>
    <t>Hoàn toàn không đồng ý</t>
  </si>
  <si>
    <t>Tài liệu,chương trình (sách, v.v.)</t>
  </si>
  <si>
    <t xml:space="preserve">Trang thiết bị (máy móc, công cụ, v.v.) </t>
  </si>
  <si>
    <t>Cơ sở vật chất (phòng học, thư việnv.v.)</t>
  </si>
  <si>
    <t xml:space="preserve">Thực tập/ thực hành tại doanh nghiệp </t>
  </si>
  <si>
    <t>Phương pháp giảng dạy của giáo viên</t>
  </si>
  <si>
    <t>Lĩnh vực khác, cụ thể</t>
  </si>
  <si>
    <t>Trung cấp</t>
  </si>
  <si>
    <t>Trung tâm dạy nghề</t>
  </si>
  <si>
    <t>Cơ sở dạy nghề khác</t>
  </si>
  <si>
    <t>Trung bình khá</t>
  </si>
  <si>
    <t>Khá</t>
  </si>
  <si>
    <t>Giỏi</t>
  </si>
  <si>
    <t>Xuất sắc</t>
  </si>
  <si>
    <t>Rồi</t>
  </si>
  <si>
    <t>Chưa</t>
  </si>
  <si>
    <t>Sơ cấp nghề</t>
  </si>
  <si>
    <t>TN tiểu học</t>
  </si>
  <si>
    <t>TN trung học cơ sở</t>
  </si>
  <si>
    <t>TN/ trung học phổ thông</t>
  </si>
  <si>
    <t>TN đại học</t>
  </si>
  <si>
    <t>TN cao đẳng</t>
  </si>
  <si>
    <t>4-6 tuần</t>
  </si>
  <si>
    <t>6-8 tuần</t>
  </si>
  <si>
    <t>Trên 8 tuần</t>
  </si>
  <si>
    <t>STT</t>
  </si>
  <si>
    <t xml:space="preserve">Năm sinh </t>
  </si>
  <si>
    <t>Có liên quan</t>
  </si>
  <si>
    <t>Liên quan</t>
  </si>
  <si>
    <t>Không liên quan</t>
  </si>
  <si>
    <t>Lý do không  làm việc</t>
  </si>
  <si>
    <t>Lý do khác, cụ thể</t>
  </si>
  <si>
    <t>Lý do đi học khác</t>
  </si>
  <si>
    <t>Lĩnh vực cần được cải tiến nhất 1</t>
  </si>
  <si>
    <t>Lĩnh vực cần được cải tiến nhất 2</t>
  </si>
  <si>
    <t>Lĩnh vực cần được cải tiến nhất 3</t>
  </si>
  <si>
    <t>Nguyễn</t>
  </si>
  <si>
    <t>Hương</t>
  </si>
  <si>
    <t>Công nghệ thông tin</t>
  </si>
  <si>
    <t>Minh</t>
  </si>
  <si>
    <t>48h</t>
  </si>
  <si>
    <t>Hiền</t>
  </si>
  <si>
    <t>Trần</t>
  </si>
  <si>
    <t>Thái</t>
  </si>
  <si>
    <t>Hùng</t>
  </si>
  <si>
    <t xml:space="preserve">Lý </t>
  </si>
  <si>
    <t>Ngọc</t>
  </si>
  <si>
    <t>Trương</t>
  </si>
  <si>
    <t>Hoàng</t>
  </si>
  <si>
    <t>Lê</t>
  </si>
  <si>
    <t>Thị</t>
  </si>
  <si>
    <t>Xuân</t>
  </si>
  <si>
    <t>Hồng</t>
  </si>
  <si>
    <t xml:space="preserve">Ngô </t>
  </si>
  <si>
    <t>Đình</t>
  </si>
  <si>
    <t>Văn</t>
  </si>
  <si>
    <t>Huỳnh</t>
  </si>
  <si>
    <t>Sang</t>
  </si>
  <si>
    <t>40h</t>
  </si>
  <si>
    <t>Vũ</t>
  </si>
  <si>
    <t>Yến</t>
  </si>
  <si>
    <t xml:space="preserve"> Khác (ghi rõ)</t>
  </si>
  <si>
    <t>Nhân viên trong thời gian thử việc</t>
  </si>
  <si>
    <t>Sơn</t>
  </si>
  <si>
    <t>Thuận</t>
  </si>
  <si>
    <t>Trọng</t>
  </si>
  <si>
    <t>Nhân viên chính thức</t>
  </si>
  <si>
    <t>Đăng</t>
  </si>
  <si>
    <t>Việt</t>
  </si>
  <si>
    <t xml:space="preserve">Thị </t>
  </si>
  <si>
    <t>Trang</t>
  </si>
  <si>
    <t>Trịnh</t>
  </si>
  <si>
    <t>Kiều Mỹ</t>
  </si>
  <si>
    <t>Quyên</t>
  </si>
  <si>
    <t xml:space="preserve">Nguyễn </t>
  </si>
  <si>
    <t>Quốc</t>
  </si>
  <si>
    <t>Hoàng Minh</t>
  </si>
  <si>
    <t>Phương</t>
  </si>
  <si>
    <t>Phạm</t>
  </si>
  <si>
    <t>Tiến</t>
  </si>
  <si>
    <t>Lộc</t>
  </si>
  <si>
    <t>Công nghệ ô tô</t>
  </si>
  <si>
    <t>NĐ32SCA168</t>
  </si>
  <si>
    <t xml:space="preserve">Đỗ </t>
  </si>
  <si>
    <t>Trần Anh</t>
  </si>
  <si>
    <t>Hiếu</t>
  </si>
  <si>
    <t>Chủ Gara</t>
  </si>
  <si>
    <t>NĐ32SCA190</t>
  </si>
  <si>
    <t>Triệu</t>
  </si>
  <si>
    <t>Vừa học vừa làm</t>
  </si>
  <si>
    <t>NĐ32SCA162</t>
  </si>
  <si>
    <t>Trịnh Công</t>
  </si>
  <si>
    <t>Danh</t>
  </si>
  <si>
    <t>NĐ32SCA186</t>
  </si>
  <si>
    <t>Thắng</t>
  </si>
  <si>
    <t>NĐ32SCA183</t>
  </si>
  <si>
    <t>Phan</t>
  </si>
  <si>
    <t>Thành</t>
  </si>
  <si>
    <t>72h</t>
  </si>
  <si>
    <t>NĐ32SCA166</t>
  </si>
  <si>
    <t>Thân</t>
  </si>
  <si>
    <t>Đức</t>
  </si>
  <si>
    <t>Cơ khí</t>
  </si>
  <si>
    <t>NĐ32SCA170</t>
  </si>
  <si>
    <t>Mạnh</t>
  </si>
  <si>
    <t>Cắt gọt kim loại</t>
  </si>
  <si>
    <t>NĐ32SCA181</t>
  </si>
  <si>
    <t xml:space="preserve">Lương </t>
  </si>
  <si>
    <t>Khánh</t>
  </si>
  <si>
    <t>Quân</t>
  </si>
  <si>
    <t>NĐ32SCA191</t>
  </si>
  <si>
    <t>Luân</t>
  </si>
  <si>
    <t>Trúc</t>
  </si>
  <si>
    <t>56h</t>
  </si>
  <si>
    <t>NĐ32SCA193</t>
  </si>
  <si>
    <t xml:space="preserve">Trịnh </t>
  </si>
  <si>
    <t>Tùng</t>
  </si>
  <si>
    <t>NĐ32SCA188</t>
  </si>
  <si>
    <t>Tạ</t>
  </si>
  <si>
    <t>NĐ32SCA164</t>
  </si>
  <si>
    <t>Đại</t>
  </si>
  <si>
    <t>NĐ32SCA172</t>
  </si>
  <si>
    <t>Mở quán nhậu</t>
  </si>
  <si>
    <t>N32SC3A166</t>
  </si>
  <si>
    <t>Sửa chữa ô tô</t>
  </si>
  <si>
    <t>N32SC3A153</t>
  </si>
  <si>
    <t xml:space="preserve">Trần </t>
  </si>
  <si>
    <t>Thảo</t>
  </si>
  <si>
    <t>Trường CĐN Cơ Giới và Thủy Lợi</t>
  </si>
  <si>
    <t>Ô tô</t>
  </si>
  <si>
    <t>N32SC3A286</t>
  </si>
  <si>
    <t>Tuấn</t>
  </si>
  <si>
    <t>N32SC3A135</t>
  </si>
  <si>
    <t>Nông</t>
  </si>
  <si>
    <t>Trung</t>
  </si>
  <si>
    <t>Kiên</t>
  </si>
  <si>
    <t>Đi học trọn giờ</t>
  </si>
  <si>
    <t>N32SC3A129</t>
  </si>
  <si>
    <t>Huy</t>
  </si>
  <si>
    <t>N32SC3PC337</t>
  </si>
  <si>
    <t>N32SC3PC323</t>
  </si>
  <si>
    <t xml:space="preserve">Bùi </t>
  </si>
  <si>
    <t>Duy</t>
  </si>
  <si>
    <t>Khải</t>
  </si>
  <si>
    <t>N32SC3PC327</t>
  </si>
  <si>
    <t>N32SC3PC319</t>
  </si>
  <si>
    <t>Đặng</t>
  </si>
  <si>
    <t>Nhân viên thử việc</t>
  </si>
  <si>
    <t>N32SC3ĐQ297</t>
  </si>
  <si>
    <t>Hồ</t>
  </si>
  <si>
    <t>N32SC3A167</t>
  </si>
  <si>
    <t>Cháu</t>
  </si>
  <si>
    <t>Vĩnh</t>
  </si>
  <si>
    <t>Xinh</t>
  </si>
  <si>
    <t>N32SC3A130</t>
  </si>
  <si>
    <t>N32SC3PC316</t>
  </si>
  <si>
    <t>Phước</t>
  </si>
  <si>
    <t>Đông</t>
  </si>
  <si>
    <t>N32SC3A119</t>
  </si>
  <si>
    <t>Giang</t>
  </si>
  <si>
    <t>N32SC3A154</t>
  </si>
  <si>
    <t>Thăng</t>
  </si>
  <si>
    <t>N32SC3PC320</t>
  </si>
  <si>
    <t>N32SC3A127</t>
  </si>
  <si>
    <t>Tô</t>
  </si>
  <si>
    <t>Hoài</t>
  </si>
  <si>
    <t>42h</t>
  </si>
  <si>
    <t>N32SC3A146</t>
  </si>
  <si>
    <t xml:space="preserve">Phạm </t>
  </si>
  <si>
    <t>N32SC3ĐQ296</t>
  </si>
  <si>
    <t>Hòa</t>
  </si>
  <si>
    <t>N32SC3A145</t>
  </si>
  <si>
    <t xml:space="preserve">Lê </t>
  </si>
  <si>
    <t>N32SC3A162</t>
  </si>
  <si>
    <t>Ngọc Khánh</t>
  </si>
  <si>
    <t>Tường</t>
  </si>
  <si>
    <t>Mổ Heo</t>
  </si>
  <si>
    <t>N32SC3A156</t>
  </si>
  <si>
    <t>Thực</t>
  </si>
  <si>
    <t>Thiện</t>
  </si>
  <si>
    <t>N32SC3A111</t>
  </si>
  <si>
    <t>Bảo</t>
  </si>
  <si>
    <t>N32SC3A157</t>
  </si>
  <si>
    <t>Tỉnh</t>
  </si>
  <si>
    <t>N32SC3A165</t>
  </si>
  <si>
    <t xml:space="preserve">Sù </t>
  </si>
  <si>
    <t>N32SC3A164</t>
  </si>
  <si>
    <t>Bùi</t>
  </si>
  <si>
    <t>Quang</t>
  </si>
  <si>
    <t>Vinh</t>
  </si>
  <si>
    <t>N32SC3A163</t>
  </si>
  <si>
    <t>N32SC3A125</t>
  </si>
  <si>
    <t>Hiệp</t>
  </si>
  <si>
    <t>N32SC3A115</t>
  </si>
  <si>
    <t>Dương</t>
  </si>
  <si>
    <t>NĐ32KTA224</t>
  </si>
  <si>
    <t xml:space="preserve">Ngọc </t>
  </si>
  <si>
    <t>Bích</t>
  </si>
  <si>
    <t>NĐ32KE3A</t>
  </si>
  <si>
    <t>Kế toán doanh nghiệp</t>
  </si>
  <si>
    <t>Kế toán</t>
  </si>
  <si>
    <t>NĐ32KTA001</t>
  </si>
  <si>
    <t>Chiến</t>
  </si>
  <si>
    <t>NĐ32KTA002</t>
  </si>
  <si>
    <t>Thị Việt</t>
  </si>
  <si>
    <t>Chinh</t>
  </si>
  <si>
    <t>NĐ32KTA003</t>
  </si>
  <si>
    <t>Võ</t>
  </si>
  <si>
    <t>Đào</t>
  </si>
  <si>
    <t>NĐ32KTA225</t>
  </si>
  <si>
    <t>Anh</t>
  </si>
  <si>
    <t>Có liên quan/Close related</t>
  </si>
  <si>
    <t>NĐ32KTA004</t>
  </si>
  <si>
    <t>Ngô</t>
  </si>
  <si>
    <t>Gương</t>
  </si>
  <si>
    <t>NĐ32KTA005</t>
  </si>
  <si>
    <t>Lương</t>
  </si>
  <si>
    <t xml:space="preserve">Thị Thu </t>
  </si>
  <si>
    <t>Hà</t>
  </si>
  <si>
    <t>NĐ32KTA006</t>
  </si>
  <si>
    <t>Liên quan/Related</t>
  </si>
  <si>
    <t>NĐ32KTA008</t>
  </si>
  <si>
    <t>Thị Thanh</t>
  </si>
  <si>
    <t>Hoa</t>
  </si>
  <si>
    <t>NĐ32KTA007</t>
  </si>
  <si>
    <t xml:space="preserve">Vũ </t>
  </si>
  <si>
    <t>NĐ32KTA009</t>
  </si>
  <si>
    <t>Thị Ánh</t>
  </si>
  <si>
    <t>NĐ32KTA012</t>
  </si>
  <si>
    <t>NĐ32KTA010</t>
  </si>
  <si>
    <t>NĐ32KTA011</t>
  </si>
  <si>
    <t xml:space="preserve">Thị Kim </t>
  </si>
  <si>
    <t>NĐ32KTA013</t>
  </si>
  <si>
    <t>Kim</t>
  </si>
  <si>
    <t>NĐ32KTA014</t>
  </si>
  <si>
    <t>Lâm</t>
  </si>
  <si>
    <t>NĐ32KTA226</t>
  </si>
  <si>
    <t>Liêm</t>
  </si>
  <si>
    <t>NĐ32KTA023</t>
  </si>
  <si>
    <t>Nhân</t>
  </si>
  <si>
    <t>NĐ32KTA039</t>
  </si>
  <si>
    <t>Đức Anh</t>
  </si>
  <si>
    <t>12A304023</t>
  </si>
  <si>
    <t>Lưu</t>
  </si>
  <si>
    <t>12A304024</t>
  </si>
  <si>
    <t>Diệu</t>
  </si>
  <si>
    <t>12A304025</t>
  </si>
  <si>
    <t>Thị Cẩm</t>
  </si>
  <si>
    <t>Duyên</t>
  </si>
  <si>
    <t>Giáo dục đào tạo</t>
  </si>
  <si>
    <t>12A304106</t>
  </si>
  <si>
    <t>Nguyễn Trường</t>
  </si>
  <si>
    <t>12A304026</t>
  </si>
  <si>
    <t>Hằng</t>
  </si>
  <si>
    <t>12A304027</t>
  </si>
  <si>
    <t>Thị Lệ</t>
  </si>
  <si>
    <t>12A304028</t>
  </si>
  <si>
    <t>12A304029</t>
  </si>
  <si>
    <t>12A304032</t>
  </si>
  <si>
    <t xml:space="preserve">Phan </t>
  </si>
  <si>
    <t>Hường</t>
  </si>
  <si>
    <t>12A304031</t>
  </si>
  <si>
    <t>Viết</t>
  </si>
  <si>
    <t>12A304033</t>
  </si>
  <si>
    <t>Nhật</t>
  </si>
  <si>
    <t>Linh</t>
  </si>
  <si>
    <t>12A304034</t>
  </si>
  <si>
    <t>12A304107</t>
  </si>
  <si>
    <t>Thị Bích</t>
  </si>
  <si>
    <t>12A304035</t>
  </si>
  <si>
    <t>Nguyên</t>
  </si>
  <si>
    <t>12A304037</t>
  </si>
  <si>
    <t>Thị Quỳnh</t>
  </si>
  <si>
    <t>Như</t>
  </si>
  <si>
    <t>12A304038</t>
  </si>
  <si>
    <t>Thị Bạch</t>
  </si>
  <si>
    <t>12A304108</t>
  </si>
  <si>
    <t>Phong</t>
  </si>
  <si>
    <t>12A304109</t>
  </si>
  <si>
    <t>Phú</t>
  </si>
  <si>
    <t>12A304039</t>
  </si>
  <si>
    <t>12A304040</t>
  </si>
  <si>
    <t>NĐ32QTA046</t>
  </si>
  <si>
    <t>Quản trị doanh nghiệp</t>
  </si>
  <si>
    <t>Quản trị</t>
  </si>
  <si>
    <t>NĐ32QTA047</t>
  </si>
  <si>
    <t>NĐ32QTA048</t>
  </si>
  <si>
    <t>NĐ32QTA232</t>
  </si>
  <si>
    <t>NĐ32QTA233</t>
  </si>
  <si>
    <t>Hải</t>
  </si>
  <si>
    <t>NĐ32QTA049</t>
  </si>
  <si>
    <t>NĐ32QTA050</t>
  </si>
  <si>
    <t>Huân</t>
  </si>
  <si>
    <t>NĐ32QTA051</t>
  </si>
  <si>
    <t>NĐ32QTA052</t>
  </si>
  <si>
    <t>NĐ31QTA095</t>
  </si>
  <si>
    <t>Thu</t>
  </si>
  <si>
    <t xml:space="preserve">Đình </t>
  </si>
  <si>
    <t>Khang</t>
  </si>
  <si>
    <t>NĐ32QTA054</t>
  </si>
  <si>
    <t>NĐ32QTA055</t>
  </si>
  <si>
    <t>Thanh</t>
  </si>
  <si>
    <t>NĐ32QTA057</t>
  </si>
  <si>
    <t>Long</t>
  </si>
  <si>
    <t>NĐ32QTA058</t>
  </si>
  <si>
    <t>Luyện</t>
  </si>
  <si>
    <t>NĐ32QTA060</t>
  </si>
  <si>
    <t>NĐ32CGA197</t>
  </si>
  <si>
    <t>Lý</t>
  </si>
  <si>
    <t>Bình</t>
  </si>
  <si>
    <t>Cơ khí</t>
  </si>
  <si>
    <t>Cắt gọt kim loại</t>
  </si>
  <si>
    <t>NV chính thức</t>
  </si>
  <si>
    <t>NĐ32CGA205</t>
  </si>
  <si>
    <t>Đặng</t>
  </si>
  <si>
    <t>Hải</t>
  </si>
  <si>
    <t>NĐ32CGA195</t>
  </si>
  <si>
    <t>Nguyễn</t>
  </si>
  <si>
    <t xml:space="preserve">Vũ </t>
  </si>
  <si>
    <t>Biên</t>
  </si>
  <si>
    <t>NĐ32CGA221</t>
  </si>
  <si>
    <t>Doãn</t>
  </si>
  <si>
    <t>Tuấn</t>
  </si>
  <si>
    <t>NĐ32CGA203</t>
  </si>
  <si>
    <t>Phạm</t>
  </si>
  <si>
    <t>Đạt</t>
  </si>
  <si>
    <t>NĐ32CGA204</t>
  </si>
  <si>
    <t>Phát</t>
  </si>
  <si>
    <t>NĐ32CGA216</t>
  </si>
  <si>
    <t>Đỗ</t>
  </si>
  <si>
    <t>Ngọc</t>
  </si>
  <si>
    <t>Thuận</t>
  </si>
  <si>
    <t>NĐ32CGA196</t>
  </si>
  <si>
    <t>NĐ32CGA206</t>
  </si>
  <si>
    <t>Trần</t>
  </si>
  <si>
    <t>Hiếu</t>
  </si>
  <si>
    <t>NĐ32CGA208</t>
  </si>
  <si>
    <t>Đoàn</t>
  </si>
  <si>
    <t>Đặng Đức</t>
  </si>
  <si>
    <t>NĐ32CGA207</t>
  </si>
  <si>
    <t>Hồ</t>
  </si>
  <si>
    <t>NĐ32CGA211</t>
  </si>
  <si>
    <t>Đỗ Minh</t>
  </si>
  <si>
    <t>NĐ32CGA212</t>
  </si>
  <si>
    <t>Đàm</t>
  </si>
  <si>
    <t>Hữu</t>
  </si>
  <si>
    <t>NĐ32CGA220</t>
  </si>
  <si>
    <t>Huỳnh</t>
  </si>
  <si>
    <t>Châu Anh</t>
  </si>
  <si>
    <t>NĐ32CGA201</t>
  </si>
  <si>
    <t>NĐ32CGA247</t>
  </si>
  <si>
    <t>NĐ32CGA222</t>
  </si>
  <si>
    <t xml:space="preserve">Linh </t>
  </si>
  <si>
    <t>Như Minh</t>
  </si>
  <si>
    <t>Tùng</t>
  </si>
  <si>
    <t>NĐ32CGA223</t>
  </si>
  <si>
    <t>Tươi</t>
  </si>
  <si>
    <t>Đang Xin Việc</t>
  </si>
  <si>
    <t>NĐ32CGA210</t>
  </si>
  <si>
    <t>Chu</t>
  </si>
  <si>
    <t>Sỹ</t>
  </si>
  <si>
    <t>Quan</t>
  </si>
  <si>
    <t>NĐ32CGA198</t>
  </si>
  <si>
    <t>NĐ32CGA215</t>
  </si>
  <si>
    <t>Thiên</t>
  </si>
  <si>
    <t>NĐ32CGA213</t>
  </si>
  <si>
    <t>Công</t>
  </si>
  <si>
    <t>Tài</t>
  </si>
  <si>
    <t>NĐ32CGA202</t>
  </si>
  <si>
    <t>Lê Đức</t>
  </si>
  <si>
    <t>NĐ32CGA218</t>
  </si>
  <si>
    <t>Phùng</t>
  </si>
  <si>
    <t>Trường</t>
  </si>
  <si>
    <t>NĐ32CGA219</t>
  </si>
  <si>
    <t>Tuân</t>
  </si>
  <si>
    <t>NĐ32CGA217</t>
  </si>
  <si>
    <t>NĐ32CGA214</t>
  </si>
  <si>
    <t>Hoàng</t>
  </si>
  <si>
    <t>NĐ32CGA200</t>
  </si>
  <si>
    <t>Cường</t>
  </si>
  <si>
    <t>N32CG3A170</t>
  </si>
  <si>
    <t>N32CG3A171</t>
  </si>
  <si>
    <t>N32CG3A182</t>
  </si>
  <si>
    <t>Hiệp</t>
  </si>
  <si>
    <t>N32CG3A169</t>
  </si>
  <si>
    <t>An</t>
  </si>
  <si>
    <t>N32CG3A177</t>
  </si>
  <si>
    <t>Giác</t>
  </si>
  <si>
    <t>N32CG3A173</t>
  </si>
  <si>
    <t>Bùi</t>
  </si>
  <si>
    <t>Tiến</t>
  </si>
  <si>
    <t>N32ĐI3A252</t>
  </si>
  <si>
    <t>Cao</t>
  </si>
  <si>
    <t>N32ĐI3A</t>
  </si>
  <si>
    <t>Điện Công Nghiệp</t>
  </si>
  <si>
    <t>N32ĐI3A064</t>
  </si>
  <si>
    <t>Đức</t>
  </si>
  <si>
    <t>N32ĐI3A065</t>
  </si>
  <si>
    <t>N32ĐI3A067</t>
  </si>
  <si>
    <t>N32ĐI3A068</t>
  </si>
  <si>
    <t>Thế</t>
  </si>
  <si>
    <t>N32ĐI3A066</t>
  </si>
  <si>
    <t>N32ĐI3A069</t>
  </si>
  <si>
    <t>N32ĐI3A021</t>
  </si>
  <si>
    <t>Mạnh</t>
  </si>
  <si>
    <t>N33ĐI2A115</t>
  </si>
  <si>
    <t>Đang</t>
  </si>
  <si>
    <t>N32ĐI3A076</t>
  </si>
  <si>
    <t>Công nghiệp sản xuất</t>
  </si>
  <si>
    <t>N32ĐI3A023</t>
  </si>
  <si>
    <t>Hồng</t>
  </si>
  <si>
    <t>N32ĐI3A022</t>
  </si>
  <si>
    <t>Dũng</t>
  </si>
  <si>
    <t>N32ĐI3A027</t>
  </si>
  <si>
    <t>N32ĐI3A025</t>
  </si>
  <si>
    <t>N32ĐI3A029</t>
  </si>
  <si>
    <t>Chí</t>
  </si>
  <si>
    <t>Hào</t>
  </si>
  <si>
    <t>N33ĐI2A116</t>
  </si>
  <si>
    <t>Hưng</t>
  </si>
  <si>
    <t>Đinh</t>
  </si>
  <si>
    <t>Việt</t>
  </si>
  <si>
    <t>N33ĐI2A117</t>
  </si>
  <si>
    <t>Gia</t>
  </si>
  <si>
    <t>Hỷ</t>
  </si>
  <si>
    <t>N32ĐI3A037</t>
  </si>
  <si>
    <t>Đào</t>
  </si>
  <si>
    <t>N32ĐI3A038</t>
  </si>
  <si>
    <t>N32ĐI3A041</t>
  </si>
  <si>
    <t>Lợi</t>
  </si>
  <si>
    <t>Điện công nghiệp</t>
  </si>
  <si>
    <t>N33ĐI3ĐQ403</t>
  </si>
  <si>
    <t>N32ĐI3A042</t>
  </si>
  <si>
    <t>Lư</t>
  </si>
  <si>
    <t>NV trong thời gian thử việc</t>
  </si>
  <si>
    <t>N32ĐI3A086</t>
  </si>
  <si>
    <t>N32ĐI3A043</t>
  </si>
  <si>
    <t>N32ĐI3A254</t>
  </si>
  <si>
    <t>Sản Xuất</t>
  </si>
  <si>
    <t>N32ĐI3A088</t>
  </si>
  <si>
    <t>Bảo trì</t>
  </si>
  <si>
    <t>N32ĐI3A044</t>
  </si>
  <si>
    <t>N33ĐI3ĐQ405</t>
  </si>
  <si>
    <t>N32ĐI3A090</t>
  </si>
  <si>
    <t>Vòng</t>
  </si>
  <si>
    <t>Trôi</t>
  </si>
  <si>
    <t>Phóng</t>
  </si>
  <si>
    <t>N32ĐI3A046</t>
  </si>
  <si>
    <t>N32ĐI3A047</t>
  </si>
  <si>
    <t>N33ĐI3ĐQ406</t>
  </si>
  <si>
    <t>Quyền</t>
  </si>
  <si>
    <t>N33ĐI3ĐQ407</t>
  </si>
  <si>
    <t>N32ĐI3A048</t>
  </si>
  <si>
    <t>Nhất</t>
  </si>
  <si>
    <t>Sinh</t>
  </si>
  <si>
    <t>N32ĐI3A049</t>
  </si>
  <si>
    <t>Công Đông</t>
  </si>
  <si>
    <t>Thành</t>
  </si>
  <si>
    <t>N32ĐI3A053</t>
  </si>
  <si>
    <t>Tâm</t>
  </si>
  <si>
    <t>N32ĐI3A055</t>
  </si>
  <si>
    <t>N32ĐI3A054</t>
  </si>
  <si>
    <t>N32ĐI3A057</t>
  </si>
  <si>
    <t>N32ĐI3A058</t>
  </si>
  <si>
    <t>Thiện</t>
  </si>
  <si>
    <t>N32ĐI3A059</t>
  </si>
  <si>
    <t>Văn Quốc</t>
  </si>
  <si>
    <t>Thịnh</t>
  </si>
  <si>
    <t>N32ĐI3A060</t>
  </si>
  <si>
    <t>Thọ</t>
  </si>
  <si>
    <t>N32ĐI3A062</t>
  </si>
  <si>
    <t>N32ĐI3A061</t>
  </si>
  <si>
    <t>N32ĐI3A063</t>
  </si>
  <si>
    <t>N33ĐI2A119</t>
  </si>
  <si>
    <t>Mai</t>
  </si>
  <si>
    <t>N33ĐI2A120</t>
  </si>
  <si>
    <t>Quốc</t>
  </si>
  <si>
    <t>NĐ32ĐIA097</t>
  </si>
  <si>
    <t>NĐ32ĐI3A</t>
  </si>
  <si>
    <t>NĐ32ĐIA099</t>
  </si>
  <si>
    <t>Ánh</t>
  </si>
  <si>
    <t>NĐ32ĐIA098</t>
  </si>
  <si>
    <t>Ảnh</t>
  </si>
  <si>
    <t>Chương</t>
  </si>
  <si>
    <t>NĐ32ĐIA105</t>
  </si>
  <si>
    <t>Đậu</t>
  </si>
  <si>
    <t>Đồng</t>
  </si>
  <si>
    <t>NĐ32ĐIA110</t>
  </si>
  <si>
    <t>Hạnh</t>
  </si>
  <si>
    <t>NĐ32ĐIA112</t>
  </si>
  <si>
    <t xml:space="preserve">Tăng </t>
  </si>
  <si>
    <t>Khắc</t>
  </si>
  <si>
    <t>NĐ32ĐIA113</t>
  </si>
  <si>
    <t>NĐ32ĐIA240</t>
  </si>
  <si>
    <t>Vũ Hưng</t>
  </si>
  <si>
    <t>NĐ32ĐIA126</t>
  </si>
  <si>
    <t>NĐ32ĐIA118</t>
  </si>
  <si>
    <t>Lịch</t>
  </si>
  <si>
    <t>NĐ32ĐIA119</t>
  </si>
  <si>
    <t>NĐ32ĐIA120</t>
  </si>
  <si>
    <t>NĐ32ĐIA121</t>
  </si>
  <si>
    <t>Mậu</t>
  </si>
  <si>
    <t>NĐ32ĐIA122</t>
  </si>
  <si>
    <t>NĐ32ĐIA123</t>
  </si>
  <si>
    <t>Thanh Danh</t>
  </si>
  <si>
    <t>NĐ32ĐIA124</t>
  </si>
  <si>
    <t>Lại</t>
  </si>
  <si>
    <t>Nhượng</t>
  </si>
  <si>
    <t>NĐ32ĐIA134</t>
  </si>
  <si>
    <t>Bá</t>
  </si>
  <si>
    <t>NĐ32ĐIA125</t>
  </si>
  <si>
    <t>Trọng</t>
  </si>
  <si>
    <t>Phái</t>
  </si>
  <si>
    <t>NĐ32ĐIA128</t>
  </si>
  <si>
    <t>NĐ32ĐIA130</t>
  </si>
  <si>
    <t>Quế</t>
  </si>
  <si>
    <t>Tá</t>
  </si>
  <si>
    <t>NĐ32ĐIA133</t>
  </si>
  <si>
    <t>Thái</t>
  </si>
  <si>
    <t>NĐ32ĐIA135</t>
  </si>
  <si>
    <t>Thắng</t>
  </si>
  <si>
    <t>NĐ32ĐIA132</t>
  </si>
  <si>
    <t>Viết</t>
  </si>
  <si>
    <t>NĐ32ĐIA136</t>
  </si>
  <si>
    <t xml:space="preserve">Văn </t>
  </si>
  <si>
    <t>NĐ32ĐIA141</t>
  </si>
  <si>
    <t>Trịnh</t>
  </si>
  <si>
    <t>NĐ32ĐIA137</t>
  </si>
  <si>
    <t>Toàn</t>
  </si>
  <si>
    <t>NĐ32ĐIA142</t>
  </si>
  <si>
    <t>Tình</t>
  </si>
  <si>
    <t>NĐ32ĐIA157</t>
  </si>
  <si>
    <t>Văn Bắc Bình</t>
  </si>
  <si>
    <t>Vương</t>
  </si>
  <si>
    <t>Việc sẳn có tại nhà</t>
  </si>
  <si>
    <t>Tự quản lý</t>
  </si>
  <si>
    <t>NĐ35ĐIA-LT</t>
  </si>
  <si>
    <t>Làm tại nhà</t>
  </si>
  <si>
    <t>11h</t>
  </si>
  <si>
    <t>Chủ tiệm</t>
  </si>
  <si>
    <t>Đường</t>
  </si>
  <si>
    <t>Cơ khí chế tạo</t>
  </si>
  <si>
    <t>NĐ35ĐI2A-LT013</t>
  </si>
  <si>
    <t>Trường CĐN Cơ giới và Thủy Lợi</t>
  </si>
  <si>
    <t>Tự nộp đơn xin việc</t>
  </si>
  <si>
    <t>NĐ35ĐI-LT</t>
  </si>
  <si>
    <t>Lâu</t>
  </si>
  <si>
    <t>Điện - Điện tử</t>
  </si>
  <si>
    <t>NĐ35ĐI2A-LT016</t>
  </si>
  <si>
    <t>NĐ35ĐI2A-LT018</t>
  </si>
  <si>
    <t>Triệu</t>
  </si>
  <si>
    <t>84h</t>
  </si>
  <si>
    <t>Phú</t>
  </si>
  <si>
    <t>Quý</t>
  </si>
  <si>
    <t xml:space="preserve">Tạ </t>
  </si>
  <si>
    <t>Thi</t>
  </si>
  <si>
    <t>NĐ35ĐI2A-LT020</t>
  </si>
  <si>
    <t>Nhựt</t>
  </si>
  <si>
    <t>Tự xin việc</t>
  </si>
  <si>
    <t>Khoảng 4 triệu</t>
  </si>
  <si>
    <t>Mai Hoàng</t>
  </si>
  <si>
    <t>Não</t>
  </si>
  <si>
    <t>Gia công</t>
  </si>
  <si>
    <t>3.700.000</t>
  </si>
  <si>
    <t>Công nhân sản xuất</t>
  </si>
  <si>
    <t>N35ĐIA-LT003</t>
  </si>
  <si>
    <t>Tuyển</t>
  </si>
  <si>
    <t xml:space="preserve">Đặng </t>
  </si>
  <si>
    <t>Du lịch</t>
  </si>
  <si>
    <t>Kỹ thuật CBMA</t>
  </si>
  <si>
    <t>Thị Như</t>
  </si>
  <si>
    <t>Thủy</t>
  </si>
  <si>
    <t>Vũ Trường</t>
  </si>
  <si>
    <t>Cao Hoàng</t>
  </si>
  <si>
    <t>Hoàng Quang</t>
  </si>
  <si>
    <t>Hữu</t>
  </si>
  <si>
    <t>Ngọc Phương</t>
  </si>
  <si>
    <t>Thuyên</t>
  </si>
  <si>
    <t>Thị Thu</t>
  </si>
  <si>
    <t>Diễm</t>
  </si>
  <si>
    <t>Quản trị kinh doanh</t>
  </si>
  <si>
    <t>Dung</t>
  </si>
  <si>
    <t>Thị Hải</t>
  </si>
  <si>
    <t>Sỉ</t>
  </si>
  <si>
    <t>Tự KD</t>
  </si>
  <si>
    <t>mở quán ăn</t>
  </si>
  <si>
    <t>Tự tạo</t>
  </si>
  <si>
    <t>Thị Minh</t>
  </si>
  <si>
    <t>Huyền</t>
  </si>
  <si>
    <t>Hữu Châu</t>
  </si>
  <si>
    <t>Viên</t>
  </si>
  <si>
    <t>Làm công</t>
  </si>
  <si>
    <t>Vy</t>
  </si>
  <si>
    <t>Thị Hoài</t>
  </si>
  <si>
    <t>Làm chủ</t>
  </si>
  <si>
    <t>Bắc</t>
  </si>
  <si>
    <t>Tính</t>
  </si>
  <si>
    <t>Khương</t>
  </si>
  <si>
    <t>Nghĩa</t>
  </si>
  <si>
    <t>Quản trị khách sạn</t>
  </si>
  <si>
    <t>Bếp</t>
  </si>
  <si>
    <t>Thị Hồng</t>
  </si>
  <si>
    <t>Hạnh</t>
  </si>
  <si>
    <t>Lợi</t>
  </si>
  <si>
    <t>Ngoại ngữ</t>
  </si>
  <si>
    <t>Thị Hoàng</t>
  </si>
  <si>
    <t>Vượng</t>
  </si>
  <si>
    <t>Quý</t>
  </si>
  <si>
    <t xml:space="preserve">Tự mở quán </t>
  </si>
  <si>
    <t>Soa</t>
  </si>
  <si>
    <t>Tấn</t>
  </si>
  <si>
    <t>Ánh</t>
  </si>
  <si>
    <t>Văn thư, thủ quỹ</t>
  </si>
  <si>
    <t>Thịnh</t>
  </si>
  <si>
    <t>Thị Anh</t>
  </si>
  <si>
    <t>Thiều</t>
  </si>
  <si>
    <t>Vân</t>
  </si>
  <si>
    <t>Toàn</t>
  </si>
  <si>
    <t>Quản trị nhà hàng</t>
  </si>
  <si>
    <t>Nhung</t>
  </si>
  <si>
    <t>Thị Mỹ</t>
  </si>
  <si>
    <t>Huệ</t>
  </si>
  <si>
    <t>Vĩnh Hạ</t>
  </si>
  <si>
    <t>Thắm</t>
  </si>
  <si>
    <t>Bá</t>
  </si>
  <si>
    <t>Tự xin</t>
  </si>
  <si>
    <t>Lý</t>
  </si>
  <si>
    <t>Hoài Gia</t>
  </si>
  <si>
    <t xml:space="preserve">Huy </t>
  </si>
  <si>
    <t>Trường cao đẳng du lịc TP HCM</t>
  </si>
  <si>
    <t>Quản trị Khách sạn</t>
  </si>
  <si>
    <t>Lưu Gia</t>
  </si>
  <si>
    <t>Thụy Diễm</t>
  </si>
  <si>
    <t>My</t>
  </si>
  <si>
    <t>Nhận làm sau khi thực tập</t>
  </si>
  <si>
    <t>Khuất</t>
  </si>
  <si>
    <t>Phan Minh</t>
  </si>
  <si>
    <t>Tuyền</t>
  </si>
  <si>
    <t>Nhựt</t>
  </si>
  <si>
    <t>Nghiệp vụ nhà hàng</t>
  </si>
  <si>
    <t>Trường Cao đẳng Nghề Đà Lạt</t>
  </si>
  <si>
    <t>Thị Nguyệt</t>
  </si>
  <si>
    <t>Tự làm chủ</t>
  </si>
  <si>
    <t>Thị Ngọc</t>
  </si>
  <si>
    <t>Tuyên</t>
  </si>
  <si>
    <t>Ngọc Bảo</t>
  </si>
  <si>
    <t>Châu</t>
  </si>
  <si>
    <t>Thị Thiên</t>
  </si>
  <si>
    <t>Trần Quốc</t>
  </si>
  <si>
    <t>Thị Kiều</t>
  </si>
  <si>
    <t>Oanh</t>
  </si>
  <si>
    <t>Đang chờ việc</t>
  </si>
  <si>
    <t>Lái xe</t>
  </si>
  <si>
    <t>Nguyễn Anh</t>
  </si>
  <si>
    <t>Tú</t>
  </si>
  <si>
    <t>Hoàng Khánh</t>
  </si>
  <si>
    <t>Diệp</t>
  </si>
  <si>
    <t>Thị Lan</t>
  </si>
  <si>
    <t>Trường Đại học Nha Trang</t>
  </si>
  <si>
    <t>Dũng</t>
  </si>
  <si>
    <t>Lò</t>
  </si>
  <si>
    <t>Thị Mộng</t>
  </si>
  <si>
    <t>Thùy</t>
  </si>
  <si>
    <t>Ái</t>
  </si>
  <si>
    <t>Lăng</t>
  </si>
  <si>
    <t>Nguyễn Quốc</t>
  </si>
  <si>
    <t>Bình</t>
  </si>
  <si>
    <t>Đỗ</t>
  </si>
  <si>
    <t>Thương</t>
  </si>
  <si>
    <t>Chính</t>
  </si>
  <si>
    <t>Sơ</t>
  </si>
  <si>
    <t>Ao K'</t>
  </si>
  <si>
    <t>Xuyên</t>
  </si>
  <si>
    <t>Văn thư</t>
  </si>
  <si>
    <t>Thị Kim</t>
  </si>
  <si>
    <t>Phượng</t>
  </si>
  <si>
    <t>Trinh</t>
  </si>
  <si>
    <t>làm chủ</t>
  </si>
  <si>
    <t>Ka</t>
  </si>
  <si>
    <t>Miễn</t>
  </si>
  <si>
    <t>Luyến</t>
  </si>
  <si>
    <t>Kim Nhật</t>
  </si>
  <si>
    <t>Cường</t>
  </si>
  <si>
    <t>Tự tìm việc</t>
  </si>
  <si>
    <t>Lâm Đức</t>
  </si>
  <si>
    <t>Tự làm ở nhà</t>
  </si>
  <si>
    <t>K'</t>
  </si>
  <si>
    <t>Sem</t>
  </si>
  <si>
    <t>Tự làm</t>
  </si>
  <si>
    <t>Trí</t>
  </si>
  <si>
    <t>Phồng</t>
  </si>
  <si>
    <t>Thế</t>
  </si>
  <si>
    <t>Dưỡng</t>
  </si>
  <si>
    <t>Tự xin việc</t>
  </si>
  <si>
    <t>Học để đi xuất khẩu lao động</t>
  </si>
  <si>
    <t>Kiều</t>
  </si>
  <si>
    <t>Bảo dưỡng, sửa chữa xe</t>
  </si>
  <si>
    <t>Tam</t>
  </si>
  <si>
    <t>Bô</t>
  </si>
  <si>
    <t>Truyền</t>
  </si>
  <si>
    <t>Không xin được bất cứ nghề nào</t>
  </si>
  <si>
    <t>Loan</t>
  </si>
  <si>
    <t>Dria</t>
  </si>
  <si>
    <t>Làm vườn</t>
  </si>
  <si>
    <t>Làm ở nhà</t>
  </si>
  <si>
    <t>làm cho gia đình</t>
  </si>
  <si>
    <t>Giáp</t>
  </si>
  <si>
    <t>Sản xuất phân bón</t>
  </si>
  <si>
    <t>Trọng Minh</t>
  </si>
  <si>
    <t>Xe tải</t>
  </si>
  <si>
    <t>tự quản lý</t>
  </si>
  <si>
    <t>Sản xuất cửa nhôm</t>
  </si>
  <si>
    <t>Tự mở</t>
  </si>
  <si>
    <t>Kinh doanh</t>
  </si>
  <si>
    <t>Cơ khí, sửa chữa</t>
  </si>
  <si>
    <t>Kỳ</t>
  </si>
  <si>
    <t>Hữu Nguyễn</t>
  </si>
  <si>
    <t>Sửa chữa xe</t>
  </si>
  <si>
    <t>Sỹ</t>
  </si>
  <si>
    <t>Nơi</t>
  </si>
  <si>
    <t>Cơ khí ô tô</t>
  </si>
  <si>
    <t>Đi thực tập</t>
  </si>
  <si>
    <t>Giàu</t>
  </si>
  <si>
    <t>Năng</t>
  </si>
  <si>
    <t>Trần Lê</t>
  </si>
  <si>
    <t>Thọ</t>
  </si>
  <si>
    <t>Làm ở nhà phụ gia đình</t>
  </si>
  <si>
    <t>Doãn</t>
  </si>
  <si>
    <t>Làm cho gia đình</t>
  </si>
  <si>
    <t>Khắc</t>
  </si>
  <si>
    <t>Thạch</t>
  </si>
  <si>
    <t>Mai Trung</t>
  </si>
  <si>
    <t>Tín</t>
  </si>
  <si>
    <t>Zu</t>
  </si>
  <si>
    <t>Định</t>
  </si>
  <si>
    <t>Hảo</t>
  </si>
  <si>
    <t>Bảo vệ thực vật</t>
  </si>
  <si>
    <t>Làm việc tại nhà phụ ba mẹ</t>
  </si>
  <si>
    <t xml:space="preserve">Hoàng </t>
  </si>
  <si>
    <t xml:space="preserve">Lường </t>
  </si>
  <si>
    <t>Chung</t>
  </si>
  <si>
    <t xml:space="preserve">Triệu </t>
  </si>
  <si>
    <t>Hào</t>
  </si>
  <si>
    <t>Mở tiêm thuốc BVTV</t>
  </si>
  <si>
    <t>Trần Bích</t>
  </si>
  <si>
    <t>Đức Minh</t>
  </si>
  <si>
    <t>Qúy</t>
  </si>
  <si>
    <t>Soel</t>
  </si>
  <si>
    <t xml:space="preserve">Lô </t>
  </si>
  <si>
    <t>Thị Tân</t>
  </si>
  <si>
    <t xml:space="preserve">Chiêu </t>
  </si>
  <si>
    <t>Đa</t>
  </si>
  <si>
    <t>Làm theo ngày</t>
  </si>
  <si>
    <t>Ngày nào trả công ngày đó</t>
  </si>
  <si>
    <t>Làm công nhật</t>
  </si>
  <si>
    <t>Ngoan</t>
  </si>
  <si>
    <t>Mở quầy thuốc BVTV</t>
  </si>
  <si>
    <t>Đoàn</t>
  </si>
  <si>
    <t>Làm vườn tại nhà</t>
  </si>
  <si>
    <t>Trồng Sầu riêng</t>
  </si>
  <si>
    <t>Rô</t>
  </si>
  <si>
    <t>Làm công hàng tháng</t>
  </si>
  <si>
    <t>Làm việc tại nhà dòng</t>
  </si>
  <si>
    <t xml:space="preserve">Bạch </t>
  </si>
  <si>
    <t>Mở tiệm thuốc BVTV</t>
  </si>
  <si>
    <t xml:space="preserve">Bế </t>
  </si>
  <si>
    <t>Đức Thái</t>
  </si>
  <si>
    <t>Trường Cao đẳng Y tế Phú Yên</t>
  </si>
  <si>
    <t>Dược</t>
  </si>
  <si>
    <t>Hơn</t>
  </si>
  <si>
    <t>Điểu</t>
  </si>
  <si>
    <t>Tùy việc mà số giờ khác nhau</t>
  </si>
  <si>
    <t>Như Hoài</t>
  </si>
  <si>
    <t>Huyện đoàn Cát Tiên</t>
  </si>
  <si>
    <t>Điện Công nghiệp</t>
  </si>
  <si>
    <t>Tìm việc gần nhà</t>
  </si>
  <si>
    <t>Thức</t>
  </si>
  <si>
    <t>Làm công tháng</t>
  </si>
  <si>
    <t>Làm điện, nước tại nhà</t>
  </si>
  <si>
    <t>Tự nhận thầu làm công trình</t>
  </si>
  <si>
    <t xml:space="preserve">Quốc </t>
  </si>
  <si>
    <t>Điện cơ</t>
  </si>
  <si>
    <t>Lữ</t>
  </si>
  <si>
    <t>Bảo trì điện, nước</t>
  </si>
  <si>
    <t>Dịch vụ</t>
  </si>
  <si>
    <t>Bảo trì điện</t>
  </si>
  <si>
    <t>Tự rạo</t>
  </si>
  <si>
    <t>Ngọc Minh</t>
  </si>
  <si>
    <t>Làm việc tại nhà</t>
  </si>
  <si>
    <t>Tư</t>
  </si>
  <si>
    <t>Bảo trì, kiểm tra trụ</t>
  </si>
  <si>
    <t>Kră</t>
  </si>
  <si>
    <t>Jăn</t>
  </si>
  <si>
    <t>Ami</t>
  </si>
  <si>
    <t>Duynh</t>
  </si>
  <si>
    <t>Học đạo</t>
  </si>
  <si>
    <t>Nhà thờ Di Linh</t>
  </si>
  <si>
    <t>Đài</t>
  </si>
  <si>
    <t>Quảng cáo</t>
  </si>
  <si>
    <t xml:space="preserve">Chu </t>
  </si>
  <si>
    <t>Lập</t>
  </si>
  <si>
    <t>Bảo trì kỹ thuật, điện</t>
  </si>
  <si>
    <t>Giao nhận hàng</t>
  </si>
  <si>
    <t xml:space="preserve">Mông </t>
  </si>
  <si>
    <t>Quản trị nhà hang</t>
  </si>
  <si>
    <t>Đồng</t>
  </si>
  <si>
    <t>Phòng cháy chữa cháy</t>
  </si>
  <si>
    <t xml:space="preserve">Đức </t>
  </si>
  <si>
    <t>Đạt</t>
  </si>
  <si>
    <t>Điện công nghiệp</t>
  </si>
  <si>
    <t xml:space="preserve">Hồ </t>
  </si>
  <si>
    <t>Khôi</t>
  </si>
  <si>
    <t>Thiết kế lắp đặt điện</t>
  </si>
  <si>
    <t>Tùy thuộc vào số lượng công trình</t>
  </si>
  <si>
    <t>Tự thầu</t>
  </si>
  <si>
    <t>Đã làm từ lâu</t>
  </si>
  <si>
    <t>Xuất khẩu lao động</t>
  </si>
  <si>
    <t>Trung tâm ngoại ngữ</t>
  </si>
  <si>
    <t>Tiếng Nhật</t>
  </si>
  <si>
    <t>Làm tư, thầu điện các công trình</t>
  </si>
  <si>
    <t>QT Mạng máy tính</t>
  </si>
  <si>
    <t xml:space="preserve">An </t>
  </si>
  <si>
    <t>Hàng</t>
  </si>
  <si>
    <t>Ứng dụng phần mềm</t>
  </si>
  <si>
    <t>Phạm Hải</t>
  </si>
  <si>
    <t>Bảo Ngọc Thùy</t>
  </si>
  <si>
    <t>Đại học Công nghiệp Tp Hồ Chí Minh</t>
  </si>
  <si>
    <t>Bệnh viện</t>
  </si>
  <si>
    <t>Hai</t>
  </si>
  <si>
    <t>Phạm Đoan</t>
  </si>
  <si>
    <t xml:space="preserve">Hà </t>
  </si>
  <si>
    <t xml:space="preserve">Sẩm </t>
  </si>
  <si>
    <t>KTSCLRMT</t>
  </si>
  <si>
    <t>Hoàng Duy</t>
  </si>
  <si>
    <t>Thái Quang</t>
  </si>
  <si>
    <t>Kỹ thuật viên</t>
  </si>
  <si>
    <t>Column Labels</t>
  </si>
  <si>
    <t>(blank)</t>
  </si>
  <si>
    <t>Grand Total</t>
  </si>
  <si>
    <t>Row Labels</t>
  </si>
  <si>
    <t>Count of Giới tính</t>
  </si>
  <si>
    <t>Tìm kiếm 1</t>
  </si>
  <si>
    <t>ĐỐI TƯỢNG</t>
  </si>
  <si>
    <t>1. Dân tộc thiểu số</t>
  </si>
  <si>
    <t>2. Hộ nghèo</t>
  </si>
  <si>
    <t>3.Đối tượng chính sách</t>
  </si>
  <si>
    <t>4. Khác</t>
  </si>
  <si>
    <t>Doi_tuong</t>
  </si>
  <si>
    <t>Tìm kiếm 2</t>
  </si>
  <si>
    <t>Bảng 1: Số lượng học sinh phân theo giới tính</t>
  </si>
  <si>
    <t xml:space="preserve">Bảng 2: Số lượng học sinh phân theo giới tính và tình trạng việc làm </t>
  </si>
  <si>
    <t>Count of Tình trạng việc làm</t>
  </si>
  <si>
    <t xml:space="preserve">Bảng 3: Việc làm của học sinh phân theo lĩnh vực </t>
  </si>
  <si>
    <t>Bảng 4: Việc làm của học sinh phân theo nghề đào tạo</t>
  </si>
  <si>
    <t>Kỹ thuật máy tính</t>
  </si>
  <si>
    <t>Kế toán và quản trị doanh nghiệp</t>
  </si>
  <si>
    <t>Chuẩn hóa nghề đào tạo</t>
  </si>
  <si>
    <t>Nghề đào tạo</t>
  </si>
  <si>
    <t>Count of Lĩnh vực kinh doanh</t>
  </si>
  <si>
    <t>Bảng 5: Việc làm của học sinh phân theo lĩnh vực</t>
  </si>
  <si>
    <t>Bảng 5: Việc làm của học sinh phân theo nghề đào tạo chuẩn hóa</t>
  </si>
  <si>
    <t>Kế toán và QTDN</t>
  </si>
  <si>
    <t>Quản trị NH-KS</t>
  </si>
  <si>
    <t>Tuổi</t>
  </si>
  <si>
    <t>Bảng 6: Việc làm của học sinh phân theo nghề đào tạo chuẩn hóa</t>
  </si>
  <si>
    <t>Số học viên có việc làm</t>
  </si>
  <si>
    <t>Tổng số</t>
  </si>
  <si>
    <t>Tổng số HV*</t>
  </si>
  <si>
    <t>Tổng số HV* không bao gồm số đang đi học và số khác</t>
  </si>
  <si>
    <t>Tỷ lệ HV có việc làm*</t>
  </si>
  <si>
    <t>Tỷ lệ HV có việc làm trên tổng số</t>
  </si>
  <si>
    <t xml:space="preserve">Ket noi </t>
  </si>
  <si>
    <t>#N/A</t>
  </si>
  <si>
    <t>Dự định trước TN</t>
  </si>
  <si>
    <t>Đi làm/take up work</t>
  </si>
  <si>
    <t>Tiếp tục đi học/continue studying</t>
  </si>
  <si>
    <t>Vừa học vừa làm/studying and work</t>
  </si>
  <si>
    <t>A1.Đi làm</t>
  </si>
  <si>
    <t>B2.Đi học</t>
  </si>
  <si>
    <t>Thực trạng</t>
  </si>
  <si>
    <t>Dự định</t>
  </si>
  <si>
    <t xml:space="preserve">Mã hóa lại </t>
  </si>
  <si>
    <t>Mã hóa lại TT việc làm</t>
  </si>
  <si>
    <t>Mã hóa lại dự định trước TN</t>
  </si>
  <si>
    <t>Count of Mã hóa lại TT việc làm</t>
  </si>
  <si>
    <t>Count of Mã hóa lại dự định trước TN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</si>
</sst>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10000]d/m/yyyy;@"/>
    <numFmt numFmtId="165" formatCode="[$-409]d\-mmm\-yyyy;@"/>
  </numFmts>
  <fonts count="18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1"/>
      <color indexed="8"/>
      <name val="Arial"/>
      <family val="2"/>
    </font>
    <font>
      <sz val="11"/>
      <name val="Calibri"/>
      <family val="2"/>
    </font>
    <font>
      <b/>
      <sz val="16"/>
      <color indexed="8"/>
      <name val="Arial"/>
      <family val="2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4"/>
      <color indexed="8"/>
      <name val="Calibri"/>
      <family val="2"/>
    </font>
    <font>
      <sz val="11"/>
      <color rgb="FFFF0000"/>
      <name val="Calibri"/>
      <family val="2"/>
    </font>
    <font>
      <sz val="14"/>
      <color rgb="FFFF0000"/>
      <name val="Calibri"/>
      <family val="2"/>
    </font>
    <font>
      <sz val="11"/>
      <color rgb="FFFF0000"/>
      <name val="Times New Roman"/>
      <family val="1"/>
    </font>
    <font>
      <b/>
      <sz val="11"/>
      <color theme="1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6"/>
      </left>
      <right style="thin">
        <color indexed="26"/>
      </right>
      <top style="thin">
        <color indexed="26"/>
      </top>
      <bottom style="thin">
        <color indexed="26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2" borderId="0" xfId="0" applyFill="1"/>
    <xf numFmtId="0" fontId="2" fillId="0" borderId="0" xfId="0" applyFont="1"/>
    <xf numFmtId="164" fontId="0" fillId="0" borderId="0" xfId="0" applyNumberFormat="1"/>
    <xf numFmtId="14" fontId="0" fillId="0" borderId="0" xfId="0" applyNumberFormat="1"/>
    <xf numFmtId="0" fontId="3" fillId="2" borderId="0" xfId="0" applyFont="1" applyFill="1"/>
    <xf numFmtId="0" fontId="4" fillId="2" borderId="0" xfId="0" applyFont="1" applyFill="1"/>
    <xf numFmtId="0" fontId="4" fillId="2" borderId="1" xfId="0" applyFont="1" applyFill="1" applyBorder="1"/>
    <xf numFmtId="0" fontId="4" fillId="0" borderId="0" xfId="0" applyFont="1"/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1" fillId="0" borderId="0" xfId="0" applyFont="1" applyFill="1"/>
    <xf numFmtId="0" fontId="0" fillId="0" borderId="0" xfId="0" applyFill="1"/>
    <xf numFmtId="1" fontId="0" fillId="0" borderId="0" xfId="0" applyNumberFormat="1"/>
    <xf numFmtId="0" fontId="7" fillId="0" borderId="0" xfId="0" applyFont="1"/>
    <xf numFmtId="0" fontId="2" fillId="0" borderId="0" xfId="0" applyFont="1" applyFill="1"/>
    <xf numFmtId="0" fontId="8" fillId="0" borderId="0" xfId="0" applyFont="1" applyFill="1"/>
    <xf numFmtId="0" fontId="9" fillId="0" borderId="0" xfId="0" applyFont="1" applyAlignment="1">
      <alignment horizontal="center" vertical="center" wrapText="1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left" indent="5"/>
    </xf>
    <xf numFmtId="0" fontId="10" fillId="0" borderId="0" xfId="0" applyFont="1"/>
    <xf numFmtId="0" fontId="10" fillId="0" borderId="0" xfId="0" applyFont="1" applyAlignment="1">
      <alignment horizontal="left" indent="5"/>
    </xf>
    <xf numFmtId="0" fontId="7" fillId="0" borderId="0" xfId="0" applyFont="1" applyAlignment="1">
      <alignment horizontal="left" indent="2"/>
    </xf>
    <xf numFmtId="0" fontId="11" fillId="0" borderId="0" xfId="0" applyFont="1" applyProtection="1">
      <protection locked="0"/>
    </xf>
    <xf numFmtId="0" fontId="12" fillId="0" borderId="0" xfId="0" applyFont="1" applyAlignment="1">
      <alignment wrapText="1"/>
    </xf>
    <xf numFmtId="165" fontId="12" fillId="0" borderId="0" xfId="0" applyNumberFormat="1" applyFont="1" applyAlignment="1">
      <alignment wrapText="1"/>
    </xf>
    <xf numFmtId="0" fontId="12" fillId="4" borderId="0" xfId="0" applyFont="1" applyFill="1" applyAlignment="1">
      <alignment wrapText="1"/>
    </xf>
    <xf numFmtId="0" fontId="12" fillId="3" borderId="0" xfId="0" applyFont="1" applyFill="1" applyAlignment="1">
      <alignment wrapText="1"/>
    </xf>
    <xf numFmtId="0" fontId="12" fillId="3" borderId="2" xfId="0" applyFont="1" applyFill="1" applyBorder="1" applyAlignment="1">
      <alignment wrapText="1"/>
    </xf>
    <xf numFmtId="0" fontId="12" fillId="5" borderId="0" xfId="0" applyFont="1" applyFill="1" applyAlignment="1">
      <alignment wrapText="1"/>
    </xf>
    <xf numFmtId="0" fontId="12" fillId="6" borderId="0" xfId="0" applyFont="1" applyFill="1" applyAlignment="1">
      <alignment wrapText="1"/>
    </xf>
    <xf numFmtId="0" fontId="12" fillId="2" borderId="0" xfId="0" applyFont="1" applyFill="1" applyAlignment="1">
      <alignment wrapText="1"/>
    </xf>
    <xf numFmtId="0" fontId="11" fillId="0" borderId="0" xfId="0" applyFont="1"/>
    <xf numFmtId="164" fontId="11" fillId="0" borderId="0" xfId="0" applyNumberFormat="1" applyFont="1" applyFill="1" applyProtection="1">
      <protection locked="0"/>
    </xf>
    <xf numFmtId="0" fontId="11" fillId="4" borderId="0" xfId="0" applyFont="1" applyFill="1"/>
    <xf numFmtId="165" fontId="11" fillId="0" borderId="0" xfId="0" applyNumberFormat="1" applyFont="1" applyFill="1" applyProtection="1">
      <protection locked="0"/>
    </xf>
    <xf numFmtId="165" fontId="11" fillId="0" borderId="0" xfId="0" applyNumberFormat="1" applyFont="1"/>
    <xf numFmtId="0" fontId="0" fillId="0" borderId="1" xfId="0" applyBorder="1" applyProtection="1">
      <protection locked="0"/>
    </xf>
    <xf numFmtId="0" fontId="0" fillId="0" borderId="1" xfId="0" applyBorder="1"/>
    <xf numFmtId="0" fontId="0" fillId="0" borderId="1" xfId="0" applyFill="1" applyBorder="1"/>
    <xf numFmtId="164" fontId="0" fillId="0" borderId="1" xfId="0" applyNumberFormat="1" applyFill="1" applyBorder="1" applyProtection="1">
      <protection locked="0"/>
    </xf>
    <xf numFmtId="0" fontId="7" fillId="0" borderId="1" xfId="0" applyFont="1" applyBorder="1"/>
    <xf numFmtId="0" fontId="0" fillId="7" borderId="1" xfId="0" applyFill="1" applyBorder="1" applyProtection="1">
      <protection locked="0"/>
    </xf>
    <xf numFmtId="0" fontId="0" fillId="7" borderId="1" xfId="0" applyFill="1" applyBorder="1"/>
    <xf numFmtId="164" fontId="0" fillId="7" borderId="1" xfId="0" applyNumberFormat="1" applyFill="1" applyBorder="1" applyProtection="1">
      <protection locked="0"/>
    </xf>
    <xf numFmtId="0" fontId="7" fillId="7" borderId="1" xfId="0" applyFont="1" applyFill="1" applyBorder="1"/>
    <xf numFmtId="0" fontId="11" fillId="7" borderId="1" xfId="0" applyFont="1" applyFill="1" applyBorder="1"/>
    <xf numFmtId="0" fontId="11" fillId="7" borderId="1" xfId="0" applyFont="1" applyFill="1" applyBorder="1" applyProtection="1">
      <protection locked="0"/>
    </xf>
    <xf numFmtId="0" fontId="11" fillId="7" borderId="0" xfId="0" applyFont="1" applyFill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13" fillId="0" borderId="0" xfId="0" applyFont="1"/>
    <xf numFmtId="0" fontId="13" fillId="0" borderId="0" xfId="0" applyFont="1" applyAlignment="1">
      <alignment horizontal="left" indent="5"/>
    </xf>
    <xf numFmtId="0" fontId="14" fillId="0" borderId="0" xfId="0" applyFont="1" applyFill="1"/>
    <xf numFmtId="0" fontId="15" fillId="0" borderId="0" xfId="0" applyFont="1"/>
    <xf numFmtId="164" fontId="11" fillId="8" borderId="0" xfId="0" applyNumberFormat="1" applyFont="1" applyFill="1" applyProtection="1">
      <protection locked="0"/>
    </xf>
    <xf numFmtId="0" fontId="11" fillId="8" borderId="0" xfId="0" applyFont="1" applyFill="1" applyProtection="1">
      <protection locked="0"/>
    </xf>
    <xf numFmtId="164" fontId="12" fillId="8" borderId="0" xfId="0" applyNumberFormat="1" applyFont="1" applyFill="1" applyProtection="1">
      <protection locked="0"/>
    </xf>
    <xf numFmtId="0" fontId="1" fillId="0" borderId="0" xfId="0" applyFont="1"/>
    <xf numFmtId="0" fontId="1" fillId="8" borderId="0" xfId="0" applyFont="1" applyFill="1"/>
    <xf numFmtId="0" fontId="0" fillId="8" borderId="0" xfId="0" applyFill="1" applyAlignment="1">
      <alignment horizontal="left"/>
    </xf>
    <xf numFmtId="0" fontId="14" fillId="0" borderId="0" xfId="0" applyFont="1" applyAlignment="1">
      <alignment horizontal="left"/>
    </xf>
    <xf numFmtId="0" fontId="0" fillId="9" borderId="0" xfId="0" applyFill="1" applyAlignment="1">
      <alignment horizontal="left"/>
    </xf>
    <xf numFmtId="0" fontId="0" fillId="10" borderId="0" xfId="0" applyFill="1" applyAlignment="1">
      <alignment horizontal="left"/>
    </xf>
    <xf numFmtId="0" fontId="14" fillId="0" borderId="0" xfId="0" applyFont="1"/>
    <xf numFmtId="0" fontId="16" fillId="0" borderId="0" xfId="0" applyFont="1" applyProtection="1">
      <protection locked="0"/>
    </xf>
    <xf numFmtId="10" fontId="0" fillId="0" borderId="0" xfId="0" applyNumberFormat="1"/>
    <xf numFmtId="0" fontId="12" fillId="0" borderId="0" xfId="0" applyFont="1" applyProtection="1">
      <protection locked="0"/>
    </xf>
    <xf numFmtId="2" fontId="0" fillId="0" borderId="0" xfId="0" applyNumberFormat="1"/>
    <xf numFmtId="2" fontId="0" fillId="8" borderId="0" xfId="0" applyNumberFormat="1" applyFill="1"/>
    <xf numFmtId="0" fontId="12" fillId="8" borderId="0" xfId="0" applyFont="1" applyFill="1" applyAlignment="1">
      <alignment wrapText="1"/>
    </xf>
    <xf numFmtId="0" fontId="0" fillId="8" borderId="1" xfId="0" applyFill="1" applyBorder="1" applyProtection="1">
      <protection locked="0"/>
    </xf>
    <xf numFmtId="0" fontId="11" fillId="8" borderId="0" xfId="0" applyFont="1" applyFill="1"/>
    <xf numFmtId="0" fontId="0" fillId="8" borderId="0" xfId="0" applyFill="1"/>
    <xf numFmtId="0" fontId="14" fillId="8" borderId="0" xfId="0" applyFont="1" applyFill="1"/>
    <xf numFmtId="0" fontId="14" fillId="8" borderId="0" xfId="0" applyFont="1" applyFill="1" applyAlignment="1">
      <alignment horizontal="left"/>
    </xf>
    <xf numFmtId="0" fontId="17" fillId="11" borderId="3" xfId="0" applyFont="1" applyFill="1" applyBorder="1"/>
    <xf numFmtId="0" fontId="17" fillId="11" borderId="4" xfId="0" applyFont="1" applyFill="1" applyBorder="1" applyAlignment="1">
      <alignment horizontal="left"/>
    </xf>
    <xf numFmtId="0" fontId="17" fillId="11" borderId="4" xfId="0" applyNumberFormat="1" applyFont="1" applyFill="1" applyBorder="1"/>
    <xf numFmtId="0" fontId="0" fillId="8" borderId="0" xfId="0" applyNumberFormat="1" applyFill="1"/>
    <xf numFmtId="0" fontId="3" fillId="2" borderId="0" xfId="0" applyFont="1" applyFill="1" applyAlignment="1">
      <alignment horizontal="left" vertical="top" wrapText="1"/>
    </xf>
  </cellXfs>
  <cellStyles count="1">
    <cellStyle name="Normal" xfId="0" builtinId="0"/>
  </cellStyles>
  <dxfs count="17"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00B0F0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5" tint="0.59999389629810485"/>
        </patternFill>
      </fill>
    </dxf>
    <dxf>
      <fill>
        <patternFill patternType="solid">
          <bgColor rgb="FFFFFF00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ont>
        <strike val="0"/>
        <outline val="0"/>
        <shadow val="0"/>
        <u val="none"/>
        <vertAlign val="baseline"/>
        <sz val="11"/>
        <color rgb="FFFF0000"/>
        <name val="Calibri"/>
        <scheme val="none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.1%20Du%20lieu%20KS%20Co%20ban_Ket%20noi%2010.6.201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2.Du%20lieu%20Co%20ban_20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ướng dẫn"/>
      <sheetName val="Nhập liệu"/>
      <sheetName val="options"/>
      <sheetName val="plausibility"/>
    </sheetNames>
    <sheetDataSet>
      <sheetData sheetId="0" refreshError="1"/>
      <sheetData sheetId="1">
        <row r="3">
          <cell r="B3" t="str">
            <v>NĐ32THA235</v>
          </cell>
          <cell r="C3" t="str">
            <v>Nguyễn</v>
          </cell>
          <cell r="D3" t="str">
            <v xml:space="preserve">Thị </v>
          </cell>
          <cell r="E3" t="str">
            <v>Hằng</v>
          </cell>
        </row>
        <row r="4">
          <cell r="B4" t="str">
            <v>NĐ32THA080</v>
          </cell>
          <cell r="C4" t="str">
            <v>Tô</v>
          </cell>
          <cell r="D4" t="str">
            <v>Hưng</v>
          </cell>
          <cell r="E4" t="str">
            <v>Hòa</v>
          </cell>
        </row>
        <row r="5">
          <cell r="B5" t="str">
            <v>NĐ32THA083</v>
          </cell>
          <cell r="C5" t="str">
            <v xml:space="preserve">Phu </v>
          </cell>
          <cell r="D5" t="str">
            <v>Vòng</v>
          </cell>
          <cell r="E5" t="str">
            <v>Lộc</v>
          </cell>
        </row>
        <row r="6">
          <cell r="B6" t="str">
            <v>NĐ32THA236</v>
          </cell>
          <cell r="C6" t="str">
            <v xml:space="preserve">Trần </v>
          </cell>
          <cell r="D6" t="str">
            <v xml:space="preserve">Phi </v>
          </cell>
          <cell r="E6" t="str">
            <v>Long</v>
          </cell>
        </row>
        <row r="7">
          <cell r="B7" t="str">
            <v>NĐ32THA084</v>
          </cell>
          <cell r="C7" t="str">
            <v xml:space="preserve">Trịnh </v>
          </cell>
          <cell r="D7" t="str">
            <v>Văn</v>
          </cell>
          <cell r="E7" t="str">
            <v>Mường</v>
          </cell>
        </row>
        <row r="8">
          <cell r="B8" t="str">
            <v>NĐ32THA087</v>
          </cell>
          <cell r="C8" t="str">
            <v>Nguyễn</v>
          </cell>
          <cell r="D8" t="str">
            <v>Hoàng</v>
          </cell>
          <cell r="E8" t="str">
            <v>Phú</v>
          </cell>
        </row>
        <row r="9">
          <cell r="B9" t="str">
            <v>NĐ32THA088</v>
          </cell>
          <cell r="C9" t="str">
            <v>Tô</v>
          </cell>
          <cell r="D9" t="str">
            <v>Liêng</v>
          </cell>
          <cell r="E9" t="str">
            <v>Phú</v>
          </cell>
        </row>
        <row r="10">
          <cell r="B10" t="str">
            <v>NĐ32THA089</v>
          </cell>
          <cell r="C10" t="str">
            <v>Nguyễn</v>
          </cell>
          <cell r="D10" t="str">
            <v>Đăng</v>
          </cell>
          <cell r="E10" t="str">
            <v>Quang</v>
          </cell>
        </row>
        <row r="11">
          <cell r="B11" t="str">
            <v>NĐ32THA095</v>
          </cell>
          <cell r="C11" t="str">
            <v>Phạm</v>
          </cell>
          <cell r="D11" t="str">
            <v>Viết</v>
          </cell>
          <cell r="E11" t="str">
            <v>Thỏa</v>
          </cell>
        </row>
        <row r="12">
          <cell r="B12" t="str">
            <v>12A303069</v>
          </cell>
          <cell r="C12" t="str">
            <v>Nguyễn</v>
          </cell>
          <cell r="D12" t="str">
            <v>Quốc</v>
          </cell>
          <cell r="E12" t="str">
            <v>Thông</v>
          </cell>
        </row>
        <row r="13">
          <cell r="B13" t="str">
            <v>12A303073</v>
          </cell>
          <cell r="C13" t="str">
            <v>Nguyễn</v>
          </cell>
          <cell r="D13" t="str">
            <v>Thanh</v>
          </cell>
          <cell r="E13" t="str">
            <v>Trung</v>
          </cell>
        </row>
        <row r="14">
          <cell r="B14" t="str">
            <v>12A303063</v>
          </cell>
          <cell r="C14" t="str">
            <v>Dương</v>
          </cell>
          <cell r="D14" t="str">
            <v>Thị Lý</v>
          </cell>
          <cell r="E14" t="str">
            <v>Phương</v>
          </cell>
        </row>
        <row r="15">
          <cell r="B15" t="str">
            <v>12A303054</v>
          </cell>
          <cell r="C15" t="str">
            <v xml:space="preserve">Vũ </v>
          </cell>
          <cell r="D15" t="str">
            <v xml:space="preserve">Đình </v>
          </cell>
          <cell r="E15" t="str">
            <v>Duy</v>
          </cell>
        </row>
        <row r="16">
          <cell r="B16" t="str">
            <v>12A303061</v>
          </cell>
          <cell r="C16" t="str">
            <v>Vòng</v>
          </cell>
          <cell r="D16" t="str">
            <v>Sìn</v>
          </cell>
          <cell r="E16" t="str">
            <v>Phí</v>
          </cell>
        </row>
        <row r="17">
          <cell r="B17" t="str">
            <v>NĐ32SCA188</v>
          </cell>
          <cell r="C17" t="str">
            <v xml:space="preserve">Tạ </v>
          </cell>
          <cell r="D17" t="str">
            <v>Văn</v>
          </cell>
          <cell r="E17" t="str">
            <v>Tiến</v>
          </cell>
        </row>
        <row r="18">
          <cell r="B18" t="str">
            <v>NĐ32SCA164</v>
          </cell>
          <cell r="C18" t="str">
            <v>Lý</v>
          </cell>
          <cell r="D18" t="str">
            <v>Hoàng</v>
          </cell>
          <cell r="E18" t="str">
            <v>Đại</v>
          </cell>
        </row>
        <row r="19">
          <cell r="B19" t="str">
            <v>NĐ32SCA172</v>
          </cell>
          <cell r="C19" t="str">
            <v>Nguyễn</v>
          </cell>
          <cell r="D19" t="str">
            <v>Đức</v>
          </cell>
          <cell r="E19" t="str">
            <v>Hùng</v>
          </cell>
        </row>
        <row r="20">
          <cell r="B20" t="str">
            <v>NĐ32SCA161</v>
          </cell>
          <cell r="C20" t="str">
            <v>Nguyễn</v>
          </cell>
          <cell r="D20" t="str">
            <v>Trịnh Công</v>
          </cell>
          <cell r="E20" t="str">
            <v>Danh</v>
          </cell>
        </row>
        <row r="21">
          <cell r="B21" t="str">
            <v>NĐ32SCA166</v>
          </cell>
          <cell r="C21" t="str">
            <v>Thân</v>
          </cell>
          <cell r="D21" t="str">
            <v>Văn</v>
          </cell>
          <cell r="E21" t="str">
            <v>Đức</v>
          </cell>
        </row>
        <row r="22">
          <cell r="B22" t="str">
            <v>NĐ32SCA170</v>
          </cell>
          <cell r="C22" t="str">
            <v xml:space="preserve">Đỗ </v>
          </cell>
          <cell r="D22" t="str">
            <v>Mạnh</v>
          </cell>
          <cell r="E22" t="str">
            <v>Hùng</v>
          </cell>
        </row>
        <row r="23">
          <cell r="B23" t="str">
            <v>NĐ32SC3A</v>
          </cell>
          <cell r="C23" t="str">
            <v>Huỳnh</v>
          </cell>
          <cell r="D23" t="str">
            <v>Luân</v>
          </cell>
          <cell r="E23" t="str">
            <v>Phúc</v>
          </cell>
        </row>
        <row r="24">
          <cell r="B24" t="str">
            <v>NĐ32SCA181</v>
          </cell>
          <cell r="C24" t="str">
            <v>Lương</v>
          </cell>
          <cell r="D24" t="str">
            <v>Khánh</v>
          </cell>
          <cell r="E24" t="str">
            <v>Quân</v>
          </cell>
        </row>
        <row r="25">
          <cell r="B25" t="str">
            <v>NĐ32SCA185</v>
          </cell>
          <cell r="C25" t="str">
            <v>Hoàng</v>
          </cell>
          <cell r="D25" t="str">
            <v>Hồng</v>
          </cell>
          <cell r="E25" t="str">
            <v>Thái</v>
          </cell>
        </row>
        <row r="26">
          <cell r="B26" t="str">
            <v>NĐ32SCA186</v>
          </cell>
          <cell r="C26" t="str">
            <v>Nguyễn</v>
          </cell>
          <cell r="D26" t="str">
            <v>Ngọc</v>
          </cell>
          <cell r="E26" t="str">
            <v>Thắng</v>
          </cell>
        </row>
        <row r="27">
          <cell r="B27" t="str">
            <v>NĐ32SCA183</v>
          </cell>
          <cell r="C27" t="str">
            <v xml:space="preserve">Phan </v>
          </cell>
          <cell r="D27" t="str">
            <v>Văn</v>
          </cell>
          <cell r="E27" t="str">
            <v>Thành</v>
          </cell>
        </row>
        <row r="28">
          <cell r="B28" t="str">
            <v>NĐ32SC3A</v>
          </cell>
          <cell r="C28" t="str">
            <v xml:space="preserve">Đỗ </v>
          </cell>
          <cell r="D28" t="str">
            <v>Trần Anh</v>
          </cell>
          <cell r="E28" t="str">
            <v>Tiến</v>
          </cell>
        </row>
        <row r="29">
          <cell r="B29" t="str">
            <v>NĐ32SCA190</v>
          </cell>
          <cell r="C29" t="str">
            <v>Ngô</v>
          </cell>
          <cell r="D29" t="str">
            <v>Minh</v>
          </cell>
          <cell r="E29" t="str">
            <v>Triệu</v>
          </cell>
        </row>
        <row r="30">
          <cell r="B30" t="str">
            <v>N32SC3A111</v>
          </cell>
          <cell r="C30" t="str">
            <v>Nguyễn</v>
          </cell>
          <cell r="D30" t="str">
            <v>Triệu</v>
          </cell>
          <cell r="E30" t="str">
            <v>Bảo</v>
          </cell>
        </row>
        <row r="31">
          <cell r="B31" t="str">
            <v>N32SC3A</v>
          </cell>
          <cell r="C31" t="str">
            <v xml:space="preserve">Lê </v>
          </cell>
          <cell r="D31" t="str">
            <v>Phước</v>
          </cell>
          <cell r="E31" t="str">
            <v>Đông</v>
          </cell>
        </row>
        <row r="32">
          <cell r="B32" t="str">
            <v>N32SC3A115</v>
          </cell>
          <cell r="C32" t="str">
            <v>Nguyễn</v>
          </cell>
          <cell r="D32" t="str">
            <v>Quang</v>
          </cell>
          <cell r="E32" t="str">
            <v>Dương</v>
          </cell>
        </row>
        <row r="33">
          <cell r="B33" t="str">
            <v>N32SC3A119</v>
          </cell>
          <cell r="C33" t="str">
            <v xml:space="preserve">Đỗ </v>
          </cell>
          <cell r="D33" t="str">
            <v>Sơn</v>
          </cell>
          <cell r="E33" t="str">
            <v>Giang</v>
          </cell>
        </row>
        <row r="34">
          <cell r="B34" t="str">
            <v>N32SC3A</v>
          </cell>
          <cell r="C34" t="str">
            <v xml:space="preserve">Trần </v>
          </cell>
          <cell r="D34" t="str">
            <v>Văn</v>
          </cell>
          <cell r="E34" t="str">
            <v>Hiền</v>
          </cell>
        </row>
        <row r="35">
          <cell r="B35" t="str">
            <v>N32SC3A</v>
          </cell>
          <cell r="C35" t="str">
            <v>Đặng</v>
          </cell>
          <cell r="D35" t="str">
            <v>Quốc</v>
          </cell>
          <cell r="E35" t="str">
            <v>Hiền</v>
          </cell>
        </row>
        <row r="36">
          <cell r="B36" t="str">
            <v>N32SC3A125</v>
          </cell>
          <cell r="C36" t="str">
            <v>Nguyễn</v>
          </cell>
          <cell r="D36" t="str">
            <v>Đức</v>
          </cell>
          <cell r="E36" t="str">
            <v>Hiệp</v>
          </cell>
        </row>
        <row r="37">
          <cell r="B37" t="str">
            <v>N32SC3A</v>
          </cell>
          <cell r="C37" t="str">
            <v>Nguyên</v>
          </cell>
          <cell r="E37" t="str">
            <v>Hồ</v>
          </cell>
        </row>
        <row r="38">
          <cell r="B38" t="str">
            <v>N32SC3A128</v>
          </cell>
          <cell r="C38" t="str">
            <v>Nguyễn</v>
          </cell>
          <cell r="D38" t="str">
            <v>Quốc</v>
          </cell>
          <cell r="E38" t="str">
            <v>Hòa</v>
          </cell>
        </row>
        <row r="39">
          <cell r="B39" t="str">
            <v>N32SC3A127</v>
          </cell>
          <cell r="C39" t="str">
            <v xml:space="preserve">Phan </v>
          </cell>
          <cell r="D39" t="str">
            <v xml:space="preserve">Tô </v>
          </cell>
          <cell r="E39" t="str">
            <v>Hoài</v>
          </cell>
        </row>
        <row r="40">
          <cell r="B40" t="str">
            <v>N32SC3A130</v>
          </cell>
          <cell r="C40" t="str">
            <v>Đặng</v>
          </cell>
          <cell r="D40" t="str">
            <v>Quốc</v>
          </cell>
          <cell r="E40" t="str">
            <v>Hùng</v>
          </cell>
        </row>
        <row r="41">
          <cell r="B41" t="str">
            <v>N32SC3A129</v>
          </cell>
          <cell r="C41" t="str">
            <v>Nguyễn</v>
          </cell>
          <cell r="D41" t="str">
            <v>Trúc</v>
          </cell>
          <cell r="E41" t="str">
            <v>Huy</v>
          </cell>
        </row>
        <row r="42">
          <cell r="B42" t="str">
            <v>N32SC3A</v>
          </cell>
          <cell r="C42" t="str">
            <v>Bùi</v>
          </cell>
          <cell r="D42" t="str">
            <v>Duy</v>
          </cell>
          <cell r="E42" t="str">
            <v>Khải</v>
          </cell>
        </row>
        <row r="43">
          <cell r="B43" t="str">
            <v>N32SC3A135</v>
          </cell>
          <cell r="C43" t="str">
            <v>Nông</v>
          </cell>
          <cell r="D43" t="str">
            <v>Trung</v>
          </cell>
          <cell r="E43" t="str">
            <v>Kiên</v>
          </cell>
        </row>
        <row r="44">
          <cell r="B44" t="str">
            <v>N32SC3A</v>
          </cell>
          <cell r="C44" t="str">
            <v>Nguyễn</v>
          </cell>
          <cell r="D44" t="str">
            <v>Vũ</v>
          </cell>
          <cell r="E44" t="str">
            <v>Luân</v>
          </cell>
        </row>
        <row r="45">
          <cell r="B45" t="str">
            <v>N32SC3A145</v>
          </cell>
          <cell r="C45" t="str">
            <v>Lê</v>
          </cell>
          <cell r="D45" t="str">
            <v>Minh</v>
          </cell>
          <cell r="E45" t="str">
            <v>Phương</v>
          </cell>
        </row>
        <row r="46">
          <cell r="B46" t="str">
            <v>N32SC3A146</v>
          </cell>
          <cell r="C46" t="str">
            <v xml:space="preserve">Phạm </v>
          </cell>
          <cell r="D46" t="str">
            <v>Hồng</v>
          </cell>
          <cell r="E46" t="str">
            <v>Quân</v>
          </cell>
        </row>
        <row r="47">
          <cell r="B47" t="str">
            <v>N32SC3A154</v>
          </cell>
          <cell r="C47" t="str">
            <v>Lê</v>
          </cell>
          <cell r="D47" t="str">
            <v>Văn</v>
          </cell>
          <cell r="E47" t="str">
            <v>Thăng</v>
          </cell>
        </row>
        <row r="48">
          <cell r="B48" t="str">
            <v>N32SC3A153</v>
          </cell>
          <cell r="C48" t="str">
            <v>Trần</v>
          </cell>
          <cell r="D48" t="str">
            <v>Đình</v>
          </cell>
          <cell r="E48" t="str">
            <v>Thảo</v>
          </cell>
        </row>
        <row r="49">
          <cell r="B49" t="str">
            <v>N32SC3A155</v>
          </cell>
          <cell r="C49" t="str">
            <v>Phạm</v>
          </cell>
          <cell r="D49" t="str">
            <v>Đình</v>
          </cell>
          <cell r="E49" t="str">
            <v>Thiện</v>
          </cell>
        </row>
        <row r="50">
          <cell r="B50" t="str">
            <v>N32SC3A</v>
          </cell>
          <cell r="C50" t="str">
            <v>Nguyễn</v>
          </cell>
          <cell r="E50" t="str">
            <v>Thuận</v>
          </cell>
        </row>
        <row r="51">
          <cell r="B51" t="str">
            <v>N32SC3A156</v>
          </cell>
          <cell r="C51" t="str">
            <v>Hoàng</v>
          </cell>
          <cell r="D51" t="str">
            <v>Xuân</v>
          </cell>
          <cell r="E51" t="str">
            <v>Thực</v>
          </cell>
        </row>
        <row r="52">
          <cell r="B52" t="str">
            <v>N32SC3A157</v>
          </cell>
          <cell r="C52" t="str">
            <v>Trần</v>
          </cell>
          <cell r="D52" t="str">
            <v>Văn</v>
          </cell>
          <cell r="E52" t="str">
            <v>Tỉnh</v>
          </cell>
        </row>
        <row r="53">
          <cell r="B53" t="str">
            <v>N32SC3A286</v>
          </cell>
          <cell r="C53" t="str">
            <v>Huỳnh</v>
          </cell>
          <cell r="D53" t="str">
            <v>Quốc</v>
          </cell>
          <cell r="E53" t="str">
            <v>Tuấn</v>
          </cell>
        </row>
        <row r="54">
          <cell r="B54" t="str">
            <v>N32SC3A162</v>
          </cell>
          <cell r="C54" t="str">
            <v>Vũ</v>
          </cell>
          <cell r="D54" t="str">
            <v>Ngọc Khánh</v>
          </cell>
          <cell r="E54" t="str">
            <v>Tường</v>
          </cell>
        </row>
        <row r="55">
          <cell r="B55" t="str">
            <v>N32SC3A163</v>
          </cell>
          <cell r="C55" t="str">
            <v>Phạm</v>
          </cell>
          <cell r="D55" t="str">
            <v>Quốc</v>
          </cell>
          <cell r="E55" t="str">
            <v>Việt</v>
          </cell>
        </row>
        <row r="56">
          <cell r="B56" t="str">
            <v>N32SC3A164</v>
          </cell>
          <cell r="C56" t="str">
            <v>Bùi</v>
          </cell>
          <cell r="D56" t="str">
            <v>Quang</v>
          </cell>
          <cell r="E56" t="str">
            <v>Vinh</v>
          </cell>
        </row>
        <row r="57">
          <cell r="B57" t="str">
            <v>N32SC3A165</v>
          </cell>
          <cell r="C57" t="str">
            <v xml:space="preserve">Sú </v>
          </cell>
          <cell r="D57" t="str">
            <v>Nam</v>
          </cell>
          <cell r="E57" t="str">
            <v>Vĩnh</v>
          </cell>
        </row>
        <row r="58">
          <cell r="B58" t="str">
            <v>N32SC3A166</v>
          </cell>
          <cell r="C58" t="str">
            <v>Nguyễn</v>
          </cell>
          <cell r="D58" t="str">
            <v>Hoàng</v>
          </cell>
          <cell r="E58" t="str">
            <v>Vũ</v>
          </cell>
        </row>
        <row r="59">
          <cell r="B59" t="str">
            <v>N32SC3A167</v>
          </cell>
          <cell r="C59" t="str">
            <v>Cháu</v>
          </cell>
          <cell r="D59" t="str">
            <v>Vĩnh</v>
          </cell>
          <cell r="E59" t="str">
            <v>Xinh</v>
          </cell>
        </row>
        <row r="60">
          <cell r="B60" t="str">
            <v>12A304023</v>
          </cell>
          <cell r="C60" t="str">
            <v>Lưu</v>
          </cell>
          <cell r="D60" t="str">
            <v>Ngọc</v>
          </cell>
          <cell r="E60" t="str">
            <v>Anh</v>
          </cell>
        </row>
        <row r="61">
          <cell r="B61" t="str">
            <v>12A304024</v>
          </cell>
          <cell r="C61" t="str">
            <v xml:space="preserve">Nguyễn </v>
          </cell>
          <cell r="D61" t="str">
            <v>Thị Ánh</v>
          </cell>
          <cell r="E61" t="str">
            <v>Diệu</v>
          </cell>
        </row>
        <row r="62">
          <cell r="B62" t="str">
            <v>12A304025</v>
          </cell>
          <cell r="C62" t="str">
            <v>Trần</v>
          </cell>
          <cell r="D62" t="str">
            <v>Thị Cẩm</v>
          </cell>
          <cell r="E62" t="str">
            <v>Duyên</v>
          </cell>
        </row>
        <row r="63">
          <cell r="B63" t="str">
            <v>12A304106</v>
          </cell>
          <cell r="C63" t="str">
            <v>Phạm</v>
          </cell>
          <cell r="D63" t="str">
            <v>Nguyễn Trường</v>
          </cell>
          <cell r="E63" t="str">
            <v>Giang</v>
          </cell>
        </row>
        <row r="64">
          <cell r="B64" t="str">
            <v>12A304026</v>
          </cell>
          <cell r="C64" t="str">
            <v>Trần</v>
          </cell>
          <cell r="D64" t="str">
            <v xml:space="preserve">Thị Kim </v>
          </cell>
          <cell r="E64" t="str">
            <v>Hằng</v>
          </cell>
        </row>
        <row r="65">
          <cell r="B65" t="str">
            <v>12A304027</v>
          </cell>
          <cell r="C65" t="str">
            <v>Trần</v>
          </cell>
          <cell r="D65" t="str">
            <v>Thị Lệ</v>
          </cell>
          <cell r="E65" t="str">
            <v>Hằng</v>
          </cell>
        </row>
        <row r="66">
          <cell r="B66" t="str">
            <v>12A304028</v>
          </cell>
          <cell r="C66" t="str">
            <v>Nguyễn</v>
          </cell>
          <cell r="D66" t="str">
            <v xml:space="preserve">Thị </v>
          </cell>
          <cell r="E66" t="str">
            <v>Hiền</v>
          </cell>
        </row>
        <row r="67">
          <cell r="B67" t="str">
            <v>12A304029</v>
          </cell>
          <cell r="C67" t="str">
            <v>Nguyễn</v>
          </cell>
          <cell r="D67" t="str">
            <v>Hoàng Minh</v>
          </cell>
          <cell r="E67" t="str">
            <v>Hiếu</v>
          </cell>
        </row>
        <row r="68">
          <cell r="B68" t="str">
            <v>12A304032</v>
          </cell>
          <cell r="C68" t="str">
            <v xml:space="preserve">Phan </v>
          </cell>
          <cell r="D68" t="str">
            <v xml:space="preserve">Thị </v>
          </cell>
          <cell r="E68" t="str">
            <v>Hường</v>
          </cell>
        </row>
        <row r="69">
          <cell r="B69" t="str">
            <v>12A304031</v>
          </cell>
          <cell r="C69" t="str">
            <v>Nguyễn</v>
          </cell>
          <cell r="D69" t="str">
            <v>Viết</v>
          </cell>
          <cell r="E69" t="str">
            <v>Huy</v>
          </cell>
        </row>
        <row r="70">
          <cell r="B70" t="str">
            <v>12A304033</v>
          </cell>
          <cell r="C70" t="str">
            <v>Lưu</v>
          </cell>
          <cell r="D70" t="str">
            <v>Nhật</v>
          </cell>
          <cell r="E70" t="str">
            <v>Linh</v>
          </cell>
        </row>
        <row r="71">
          <cell r="B71" t="str">
            <v>12A304034</v>
          </cell>
          <cell r="C71" t="str">
            <v>Trần</v>
          </cell>
          <cell r="D71" t="str">
            <v xml:space="preserve">Thị </v>
          </cell>
          <cell r="E71" t="str">
            <v>Lộc</v>
          </cell>
        </row>
        <row r="72">
          <cell r="B72" t="str">
            <v>12A304107</v>
          </cell>
          <cell r="C72" t="str">
            <v>Nguyễn</v>
          </cell>
          <cell r="D72" t="str">
            <v>Thị Bích</v>
          </cell>
          <cell r="E72" t="str">
            <v>Ngọc</v>
          </cell>
        </row>
        <row r="73">
          <cell r="B73" t="str">
            <v>12A304035</v>
          </cell>
          <cell r="C73" t="str">
            <v>Nguyễn</v>
          </cell>
          <cell r="D73" t="str">
            <v xml:space="preserve">Thị </v>
          </cell>
          <cell r="E73" t="str">
            <v>Nguyên</v>
          </cell>
        </row>
        <row r="74">
          <cell r="B74" t="str">
            <v>12A304037</v>
          </cell>
          <cell r="C74" t="str">
            <v>Nguyễn</v>
          </cell>
          <cell r="D74" t="str">
            <v>Thị Quỳnh</v>
          </cell>
          <cell r="E74" t="str">
            <v>Như</v>
          </cell>
        </row>
        <row r="75">
          <cell r="B75" t="str">
            <v>12A304038</v>
          </cell>
          <cell r="C75" t="str">
            <v xml:space="preserve">Lê </v>
          </cell>
          <cell r="D75" t="str">
            <v>Thị Bạch</v>
          </cell>
          <cell r="E75" t="str">
            <v>Nữ</v>
          </cell>
        </row>
        <row r="76">
          <cell r="B76" t="str">
            <v>12A304108</v>
          </cell>
          <cell r="C76" t="str">
            <v xml:space="preserve">Phan </v>
          </cell>
          <cell r="D76" t="str">
            <v>Hoàng</v>
          </cell>
          <cell r="E76" t="str">
            <v>Phong</v>
          </cell>
        </row>
        <row r="77">
          <cell r="B77" t="str">
            <v>12A304109</v>
          </cell>
          <cell r="C77" t="str">
            <v>Lê</v>
          </cell>
          <cell r="D77" t="str">
            <v>Văn</v>
          </cell>
          <cell r="E77" t="str">
            <v>Phú</v>
          </cell>
        </row>
        <row r="78">
          <cell r="B78" t="str">
            <v>12A304039</v>
          </cell>
          <cell r="C78" t="str">
            <v>Trịnh</v>
          </cell>
          <cell r="D78" t="str">
            <v>Kiều Mỹ</v>
          </cell>
          <cell r="E78" t="str">
            <v>Quyên</v>
          </cell>
        </row>
        <row r="79">
          <cell r="B79" t="str">
            <v>12A304040</v>
          </cell>
          <cell r="C79" t="str">
            <v xml:space="preserve">Phạm </v>
          </cell>
          <cell r="D79" t="str">
            <v>Văn</v>
          </cell>
          <cell r="E79" t="str">
            <v>Sơn</v>
          </cell>
        </row>
        <row r="80">
          <cell r="B80" t="str">
            <v>NĐ32KTA224</v>
          </cell>
          <cell r="C80" t="str">
            <v>Nguyễn</v>
          </cell>
          <cell r="D80" t="str">
            <v xml:space="preserve">Ngọc </v>
          </cell>
          <cell r="E80" t="str">
            <v>Bích</v>
          </cell>
        </row>
        <row r="81">
          <cell r="B81" t="str">
            <v>NĐ32KTA001</v>
          </cell>
          <cell r="C81" t="str">
            <v>Nguyễn</v>
          </cell>
          <cell r="D81" t="str">
            <v xml:space="preserve">Thị </v>
          </cell>
          <cell r="E81" t="str">
            <v>Chiến</v>
          </cell>
        </row>
        <row r="82">
          <cell r="B82" t="str">
            <v>NĐ32KTA002</v>
          </cell>
          <cell r="C82" t="str">
            <v>Nguyễn</v>
          </cell>
          <cell r="D82" t="str">
            <v>Thị Việt</v>
          </cell>
          <cell r="E82" t="str">
            <v>Chinh</v>
          </cell>
        </row>
        <row r="83">
          <cell r="B83" t="str">
            <v>NĐ32KTA003</v>
          </cell>
          <cell r="C83" t="str">
            <v>Võ</v>
          </cell>
          <cell r="D83" t="str">
            <v xml:space="preserve">Thị </v>
          </cell>
          <cell r="E83" t="str">
            <v>Đào</v>
          </cell>
        </row>
        <row r="84">
          <cell r="B84" t="str">
            <v>NĐ32KTA225</v>
          </cell>
          <cell r="C84" t="str">
            <v>Nguyễn</v>
          </cell>
          <cell r="D84" t="str">
            <v>Anh</v>
          </cell>
          <cell r="E84" t="str">
            <v>Đào</v>
          </cell>
        </row>
        <row r="85">
          <cell r="B85" t="str">
            <v>NĐ32KTA004</v>
          </cell>
          <cell r="C85" t="str">
            <v>Ngô</v>
          </cell>
          <cell r="D85" t="str">
            <v xml:space="preserve">Thị </v>
          </cell>
          <cell r="E85" t="str">
            <v>Gương</v>
          </cell>
        </row>
        <row r="86">
          <cell r="B86" t="str">
            <v>NĐ32KTA005</v>
          </cell>
          <cell r="C86" t="str">
            <v>Lương</v>
          </cell>
          <cell r="D86" t="str">
            <v xml:space="preserve">Thị Thu </v>
          </cell>
          <cell r="E86" t="str">
            <v>Hà</v>
          </cell>
        </row>
        <row r="87">
          <cell r="B87" t="str">
            <v>NĐ32KTA006</v>
          </cell>
          <cell r="C87" t="str">
            <v>Lê</v>
          </cell>
          <cell r="D87" t="str">
            <v xml:space="preserve">Thị </v>
          </cell>
          <cell r="E87" t="str">
            <v>Hiền</v>
          </cell>
        </row>
        <row r="88">
          <cell r="B88" t="str">
            <v>NĐ32KTA008</v>
          </cell>
          <cell r="C88" t="str">
            <v>Nguyễn</v>
          </cell>
          <cell r="D88" t="str">
            <v>Đông</v>
          </cell>
          <cell r="E88" t="str">
            <v>Hồ</v>
          </cell>
        </row>
        <row r="89">
          <cell r="B89" t="str">
            <v>NĐ32KE3A</v>
          </cell>
          <cell r="C89" t="str">
            <v xml:space="preserve">Phan </v>
          </cell>
          <cell r="D89" t="str">
            <v>Thị Thanh</v>
          </cell>
          <cell r="E89" t="str">
            <v>Hoa</v>
          </cell>
        </row>
        <row r="90">
          <cell r="B90" t="str">
            <v>NĐ32KTA007</v>
          </cell>
          <cell r="C90" t="str">
            <v xml:space="preserve">Vũ </v>
          </cell>
          <cell r="D90" t="str">
            <v>Thị Việt</v>
          </cell>
          <cell r="E90" t="str">
            <v>Hòa</v>
          </cell>
        </row>
        <row r="91">
          <cell r="B91" t="str">
            <v>NĐ32KTA009</v>
          </cell>
          <cell r="C91" t="str">
            <v>Nguyễn</v>
          </cell>
          <cell r="D91" t="str">
            <v>Thị Ánh</v>
          </cell>
          <cell r="E91" t="str">
            <v>Hồng</v>
          </cell>
        </row>
        <row r="92">
          <cell r="B92" t="str">
            <v>NĐ32KTA012</v>
          </cell>
          <cell r="C92" t="str">
            <v>Trịnh</v>
          </cell>
          <cell r="D92" t="str">
            <v xml:space="preserve">Thị </v>
          </cell>
          <cell r="E92" t="str">
            <v>Hương</v>
          </cell>
        </row>
        <row r="93">
          <cell r="B93" t="str">
            <v>NĐ32KTA010</v>
          </cell>
          <cell r="C93" t="str">
            <v>Dương</v>
          </cell>
          <cell r="D93" t="str">
            <v>Xuân</v>
          </cell>
          <cell r="E93" t="str">
            <v>Hương</v>
          </cell>
        </row>
        <row r="94">
          <cell r="B94" t="str">
            <v>NĐ32KTA011</v>
          </cell>
          <cell r="C94" t="str">
            <v>Lê</v>
          </cell>
          <cell r="D94" t="str">
            <v xml:space="preserve">Thị Kim </v>
          </cell>
          <cell r="E94" t="str">
            <v>Hương</v>
          </cell>
        </row>
        <row r="95">
          <cell r="B95" t="str">
            <v>NĐ32KTA013</v>
          </cell>
          <cell r="C95" t="str">
            <v>Đặng</v>
          </cell>
          <cell r="D95" t="str">
            <v xml:space="preserve">Thị </v>
          </cell>
          <cell r="E95" t="str">
            <v>Kim</v>
          </cell>
        </row>
        <row r="96">
          <cell r="B96" t="str">
            <v>NĐ32KTA014</v>
          </cell>
          <cell r="C96" t="str">
            <v>Nguyễn</v>
          </cell>
          <cell r="D96" t="str">
            <v>Thị</v>
          </cell>
          <cell r="E96" t="str">
            <v>Lâm</v>
          </cell>
        </row>
        <row r="97">
          <cell r="B97" t="str">
            <v>NĐ32KTA226</v>
          </cell>
          <cell r="C97" t="str">
            <v>Nguyễn</v>
          </cell>
          <cell r="D97" t="str">
            <v>Huy</v>
          </cell>
          <cell r="E97" t="str">
            <v>Liêm</v>
          </cell>
        </row>
        <row r="98">
          <cell r="B98" t="str">
            <v>NĐ32KTA023</v>
          </cell>
          <cell r="C98" t="str">
            <v>Nguyễn</v>
          </cell>
          <cell r="D98" t="str">
            <v>Hoài</v>
          </cell>
          <cell r="E98" t="str">
            <v>Nhân</v>
          </cell>
        </row>
        <row r="99">
          <cell r="B99" t="str">
            <v>NĐ32KTA039</v>
          </cell>
          <cell r="C99" t="str">
            <v xml:space="preserve">Lê </v>
          </cell>
          <cell r="D99" t="str">
            <v>Đức Anh</v>
          </cell>
          <cell r="E99" t="str">
            <v>Tiến</v>
          </cell>
        </row>
        <row r="100">
          <cell r="B100" t="str">
            <v>NĐ32QTA046</v>
          </cell>
          <cell r="C100" t="str">
            <v>Vũ</v>
          </cell>
          <cell r="D100" t="str">
            <v>Hoàng</v>
          </cell>
          <cell r="E100" t="str">
            <v>Anh</v>
          </cell>
        </row>
        <row r="101">
          <cell r="B101" t="str">
            <v>NĐ32QTA047</v>
          </cell>
          <cell r="C101" t="str">
            <v>Nguyễn</v>
          </cell>
          <cell r="D101" t="str">
            <v>Minh</v>
          </cell>
          <cell r="E101" t="str">
            <v>Chiến</v>
          </cell>
        </row>
        <row r="102">
          <cell r="B102" t="str">
            <v>NĐ32QTA048</v>
          </cell>
          <cell r="C102" t="str">
            <v>Lê</v>
          </cell>
          <cell r="D102" t="str">
            <v xml:space="preserve">Thị </v>
          </cell>
          <cell r="E102" t="str">
            <v>Đào</v>
          </cell>
        </row>
        <row r="103">
          <cell r="B103" t="str">
            <v>NĐ32QTA232</v>
          </cell>
          <cell r="C103" t="str">
            <v>Nguyễn</v>
          </cell>
          <cell r="D103" t="str">
            <v xml:space="preserve">Thị </v>
          </cell>
          <cell r="E103" t="str">
            <v>Hà</v>
          </cell>
        </row>
        <row r="104">
          <cell r="B104" t="str">
            <v>NĐ32QTA233</v>
          </cell>
          <cell r="C104" t="str">
            <v>Lê</v>
          </cell>
          <cell r="D104" t="str">
            <v>Sơn</v>
          </cell>
          <cell r="E104" t="str">
            <v>Hải</v>
          </cell>
        </row>
        <row r="105">
          <cell r="B105" t="str">
            <v>NĐ32QTA049</v>
          </cell>
          <cell r="C105" t="str">
            <v>Nguyễn</v>
          </cell>
          <cell r="D105" t="str">
            <v xml:space="preserve">Thị </v>
          </cell>
          <cell r="E105" t="str">
            <v>Hải</v>
          </cell>
        </row>
        <row r="106">
          <cell r="B106" t="str">
            <v>NĐ32QTA050</v>
          </cell>
          <cell r="C106" t="str">
            <v>Lê</v>
          </cell>
          <cell r="D106" t="str">
            <v>Hải</v>
          </cell>
          <cell r="E106" t="str">
            <v>Huân</v>
          </cell>
        </row>
        <row r="107">
          <cell r="B107" t="str">
            <v>NĐ32QTA051</v>
          </cell>
          <cell r="C107" t="str">
            <v>Lê</v>
          </cell>
          <cell r="D107" t="str">
            <v>Quốc</v>
          </cell>
          <cell r="E107" t="str">
            <v>Hùng</v>
          </cell>
        </row>
        <row r="108">
          <cell r="B108" t="str">
            <v>NĐ32QTA052</v>
          </cell>
          <cell r="C108" t="str">
            <v>Nguyễn</v>
          </cell>
          <cell r="D108" t="str">
            <v>Mạnh</v>
          </cell>
          <cell r="E108" t="str">
            <v>Hùng</v>
          </cell>
        </row>
        <row r="109">
          <cell r="B109" t="str">
            <v>NĐ31QTA095</v>
          </cell>
          <cell r="C109" t="str">
            <v>Thu</v>
          </cell>
          <cell r="D109" t="str">
            <v xml:space="preserve">Đình </v>
          </cell>
          <cell r="E109" t="str">
            <v>Khang</v>
          </cell>
        </row>
        <row r="110">
          <cell r="B110" t="str">
            <v>NĐ32QTA054</v>
          </cell>
          <cell r="C110" t="str">
            <v>Triệu</v>
          </cell>
          <cell r="D110" t="str">
            <v>Văn</v>
          </cell>
          <cell r="E110" t="str">
            <v>Khánh</v>
          </cell>
        </row>
        <row r="111">
          <cell r="B111" t="str">
            <v>NĐ32QTA055</v>
          </cell>
          <cell r="C111" t="str">
            <v xml:space="preserve">Vũ </v>
          </cell>
          <cell r="D111" t="str">
            <v>Thanh</v>
          </cell>
          <cell r="E111" t="str">
            <v>Lâm</v>
          </cell>
        </row>
        <row r="112">
          <cell r="B112" t="str">
            <v>NĐ32QTA057</v>
          </cell>
          <cell r="C112" t="str">
            <v xml:space="preserve">Nguyễn </v>
          </cell>
          <cell r="D112" t="str">
            <v>Minh</v>
          </cell>
          <cell r="E112" t="str">
            <v>Long</v>
          </cell>
        </row>
        <row r="113">
          <cell r="B113" t="str">
            <v>NĐ32QTA058</v>
          </cell>
          <cell r="C113" t="str">
            <v xml:space="preserve">Vũ </v>
          </cell>
          <cell r="D113" t="str">
            <v>Văn</v>
          </cell>
          <cell r="E113" t="str">
            <v>Luyện</v>
          </cell>
        </row>
        <row r="114">
          <cell r="B114" t="str">
            <v>NĐ32QTA060</v>
          </cell>
          <cell r="C114" t="str">
            <v>Trần</v>
          </cell>
          <cell r="D114" t="str">
            <v>Bích</v>
          </cell>
          <cell r="E114" t="str">
            <v>Ngọc</v>
          </cell>
        </row>
        <row r="115">
          <cell r="B115" t="str">
            <v>N32CGA178</v>
          </cell>
          <cell r="C115" t="str">
            <v>Võ</v>
          </cell>
          <cell r="D115" t="str">
            <v>Vũ</v>
          </cell>
          <cell r="E115" t="str">
            <v>Hảo</v>
          </cell>
        </row>
        <row r="116">
          <cell r="B116" t="str">
            <v>N32CGA193</v>
          </cell>
          <cell r="C116" t="str">
            <v>Phạm</v>
          </cell>
          <cell r="D116" t="str">
            <v xml:space="preserve">Văn </v>
          </cell>
          <cell r="E116" t="str">
            <v>Mạnh</v>
          </cell>
        </row>
        <row r="117">
          <cell r="B117" t="str">
            <v>N32CGA187</v>
          </cell>
          <cell r="C117" t="str">
            <v>Lê</v>
          </cell>
          <cell r="D117" t="str">
            <v>Quốc</v>
          </cell>
          <cell r="E117" t="str">
            <v>Huy</v>
          </cell>
        </row>
        <row r="118">
          <cell r="B118" t="str">
            <v>N32CGA181</v>
          </cell>
          <cell r="C118" t="str">
            <v>Hoàng</v>
          </cell>
          <cell r="D118" t="str">
            <v xml:space="preserve">Trung </v>
          </cell>
          <cell r="E118" t="str">
            <v>Hiếu</v>
          </cell>
        </row>
        <row r="119">
          <cell r="B119" t="str">
            <v>N32CGA180</v>
          </cell>
          <cell r="C119" t="str">
            <v>Trần</v>
          </cell>
          <cell r="D119" t="str">
            <v xml:space="preserve">Văn </v>
          </cell>
          <cell r="E119" t="str">
            <v>Hiển</v>
          </cell>
        </row>
        <row r="120">
          <cell r="B120" t="str">
            <v>N32CG3A</v>
          </cell>
          <cell r="C120" t="str">
            <v>Vũ</v>
          </cell>
          <cell r="D120" t="str">
            <v>Thế</v>
          </cell>
          <cell r="E120" t="str">
            <v>Sơn</v>
          </cell>
        </row>
        <row r="121">
          <cell r="B121" t="str">
            <v>N32CGA192</v>
          </cell>
          <cell r="C121" t="str">
            <v>Nguyễn</v>
          </cell>
          <cell r="D121" t="str">
            <v xml:space="preserve">Trung </v>
          </cell>
          <cell r="E121" t="str">
            <v>Kiên</v>
          </cell>
        </row>
        <row r="122">
          <cell r="B122" t="str">
            <v>N32CGA202</v>
          </cell>
          <cell r="C122" t="str">
            <v>Nguyễn</v>
          </cell>
          <cell r="D122" t="str">
            <v>Bá</v>
          </cell>
          <cell r="E122" t="str">
            <v>Trung</v>
          </cell>
        </row>
        <row r="123">
          <cell r="B123" t="str">
            <v>N32CGA186</v>
          </cell>
          <cell r="C123" t="str">
            <v>Nguyễn</v>
          </cell>
          <cell r="D123" t="str">
            <v xml:space="preserve">Văn </v>
          </cell>
          <cell r="E123" t="str">
            <v>Trưởng</v>
          </cell>
        </row>
        <row r="124">
          <cell r="B124" t="str">
            <v>N32CGA200</v>
          </cell>
          <cell r="C124" t="str">
            <v>Nguyễn</v>
          </cell>
          <cell r="D124" t="str">
            <v>Huỳnh</v>
          </cell>
          <cell r="E124" t="str">
            <v>Thể</v>
          </cell>
        </row>
        <row r="125">
          <cell r="B125" t="str">
            <v>N32CGA204</v>
          </cell>
          <cell r="C125" t="str">
            <v>Dương</v>
          </cell>
          <cell r="D125" t="str">
            <v>Minh</v>
          </cell>
          <cell r="E125" t="str">
            <v>Trường</v>
          </cell>
        </row>
        <row r="126">
          <cell r="B126" t="str">
            <v>N32CGA189</v>
          </cell>
          <cell r="C126" t="str">
            <v>Nguyễn</v>
          </cell>
          <cell r="D126" t="str">
            <v>Phi</v>
          </cell>
          <cell r="E126" t="str">
            <v>Hùng</v>
          </cell>
        </row>
        <row r="127">
          <cell r="B127" t="str">
            <v>N32CGA191</v>
          </cell>
          <cell r="C127" t="str">
            <v>Nguyễn</v>
          </cell>
          <cell r="D127" t="str">
            <v>Thanh</v>
          </cell>
          <cell r="E127" t="str">
            <v>Hùng</v>
          </cell>
        </row>
        <row r="128">
          <cell r="B128" t="str">
            <v>N32CGA174</v>
          </cell>
          <cell r="C128" t="str">
            <v>Phạm</v>
          </cell>
          <cell r="D128" t="str">
            <v>Đông</v>
          </cell>
          <cell r="E128" t="str">
            <v>Đô</v>
          </cell>
        </row>
        <row r="129">
          <cell r="B129" t="str">
            <v>N32CGA179</v>
          </cell>
          <cell r="C129" t="str">
            <v>Nguyễn</v>
          </cell>
          <cell r="D129" t="str">
            <v>Đình</v>
          </cell>
          <cell r="E129" t="str">
            <v>Hậu</v>
          </cell>
        </row>
        <row r="130">
          <cell r="B130" t="str">
            <v>N32CGA172</v>
          </cell>
          <cell r="C130" t="str">
            <v>Nguyễn</v>
          </cell>
          <cell r="D130" t="str">
            <v>Đình</v>
          </cell>
          <cell r="E130" t="str">
            <v>Dương</v>
          </cell>
        </row>
        <row r="131">
          <cell r="B131" t="str">
            <v>N32CGA094</v>
          </cell>
          <cell r="C131" t="str">
            <v>Trần</v>
          </cell>
          <cell r="D131" t="str">
            <v>Hữu</v>
          </cell>
          <cell r="E131" t="str">
            <v>Sơn</v>
          </cell>
        </row>
        <row r="132">
          <cell r="B132" t="str">
            <v>N32CGA184</v>
          </cell>
          <cell r="C132" t="str">
            <v>Nguyễn</v>
          </cell>
          <cell r="D132" t="str">
            <v>Thanh</v>
          </cell>
          <cell r="E132" t="str">
            <v>Hòa</v>
          </cell>
        </row>
        <row r="133">
          <cell r="B133" t="str">
            <v>N32CGA186</v>
          </cell>
          <cell r="C133" t="str">
            <v>Vũ</v>
          </cell>
          <cell r="D133" t="str">
            <v>Quang</v>
          </cell>
          <cell r="E133" t="str">
            <v>Huấn</v>
          </cell>
        </row>
        <row r="134">
          <cell r="B134" t="str">
            <v>N32CGA174</v>
          </cell>
          <cell r="C134" t="str">
            <v>Đinh</v>
          </cell>
          <cell r="D134" t="str">
            <v>Quốc</v>
          </cell>
          <cell r="E134" t="str">
            <v>Hùng</v>
          </cell>
        </row>
        <row r="135">
          <cell r="B135" t="str">
            <v>N32CGA199</v>
          </cell>
          <cell r="C135" t="str">
            <v>Trần</v>
          </cell>
          <cell r="D135" t="str">
            <v>Ngọc</v>
          </cell>
          <cell r="E135" t="str">
            <v>Thắng</v>
          </cell>
        </row>
        <row r="136">
          <cell r="B136" t="str">
            <v>N32CGA183</v>
          </cell>
          <cell r="C136" t="str">
            <v>Đặng</v>
          </cell>
          <cell r="D136" t="str">
            <v xml:space="preserve">Văn </v>
          </cell>
          <cell r="E136" t="str">
            <v>Hoàng</v>
          </cell>
        </row>
        <row r="137">
          <cell r="B137" t="str">
            <v>N32CGA197</v>
          </cell>
          <cell r="C137" t="str">
            <v xml:space="preserve">Trịnh </v>
          </cell>
          <cell r="D137" t="str">
            <v>Xuân</v>
          </cell>
          <cell r="E137" t="str">
            <v>Thành</v>
          </cell>
        </row>
        <row r="138">
          <cell r="B138" t="str">
            <v>N32CGA185</v>
          </cell>
          <cell r="C138" t="str">
            <v>Nguyễn</v>
          </cell>
          <cell r="D138" t="str">
            <v>Trọng</v>
          </cell>
          <cell r="E138" t="str">
            <v>Hợi</v>
          </cell>
        </row>
        <row r="139">
          <cell r="B139" t="str">
            <v>N32CGA203</v>
          </cell>
          <cell r="C139" t="str">
            <v>Nguyễn</v>
          </cell>
          <cell r="D139" t="str">
            <v>Minh</v>
          </cell>
          <cell r="E139" t="str">
            <v>Trung</v>
          </cell>
        </row>
        <row r="140">
          <cell r="B140" t="str">
            <v>N32CG3A</v>
          </cell>
          <cell r="C140" t="str">
            <v>Bùi</v>
          </cell>
          <cell r="D140" t="str">
            <v>Quang</v>
          </cell>
          <cell r="E140" t="str">
            <v>Vinh</v>
          </cell>
        </row>
        <row r="141">
          <cell r="B141" t="str">
            <v>N32CGA206</v>
          </cell>
          <cell r="C141" t="str">
            <v>Mai</v>
          </cell>
          <cell r="D141" t="str">
            <v>Xuân</v>
          </cell>
          <cell r="E141" t="str">
            <v>Vinh</v>
          </cell>
        </row>
        <row r="142">
          <cell r="B142" t="str">
            <v>N32CGA194</v>
          </cell>
          <cell r="C142" t="str">
            <v>Nguyễn</v>
          </cell>
          <cell r="D142" t="str">
            <v>Thành</v>
          </cell>
          <cell r="E142" t="str">
            <v>Nam</v>
          </cell>
        </row>
        <row r="143">
          <cell r="B143" t="str">
            <v>N32CGA174</v>
          </cell>
          <cell r="C143" t="str">
            <v>Nguyễn</v>
          </cell>
          <cell r="D143" t="str">
            <v xml:space="preserve">Văn </v>
          </cell>
          <cell r="E143" t="str">
            <v>Toàn</v>
          </cell>
        </row>
        <row r="144">
          <cell r="B144" t="str">
            <v>N32CGA198</v>
          </cell>
          <cell r="C144" t="str">
            <v>Trần</v>
          </cell>
          <cell r="D144" t="str">
            <v>Thế</v>
          </cell>
          <cell r="E144" t="str">
            <v>Thái</v>
          </cell>
        </row>
        <row r="145">
          <cell r="B145" t="str">
            <v>N32CGA190</v>
          </cell>
          <cell r="C145" t="str">
            <v>Nguyễn</v>
          </cell>
          <cell r="D145" t="str">
            <v>Quốc</v>
          </cell>
          <cell r="E145" t="str">
            <v>Hùng</v>
          </cell>
        </row>
        <row r="146">
          <cell r="B146" t="str">
            <v>N32CGA196</v>
          </cell>
          <cell r="C146" t="str">
            <v>Trần</v>
          </cell>
          <cell r="D146" t="str">
            <v>Ngọc</v>
          </cell>
          <cell r="E146" t="str">
            <v>Sơn</v>
          </cell>
        </row>
        <row r="147">
          <cell r="B147" t="str">
            <v>N32CGA195</v>
          </cell>
          <cell r="C147" t="str">
            <v>Hoàng</v>
          </cell>
          <cell r="D147" t="str">
            <v xml:space="preserve">Văn </v>
          </cell>
          <cell r="E147" t="str">
            <v>Phương</v>
          </cell>
        </row>
        <row r="148">
          <cell r="B148" t="str">
            <v>N32CGA176</v>
          </cell>
          <cell r="C148" t="str">
            <v xml:space="preserve">Trịnh </v>
          </cell>
          <cell r="D148" t="str">
            <v>Hoài</v>
          </cell>
          <cell r="E148" t="str">
            <v>Đức</v>
          </cell>
        </row>
        <row r="149">
          <cell r="B149" t="str">
            <v>N32CGA175</v>
          </cell>
          <cell r="C149" t="str">
            <v>Nguyễn</v>
          </cell>
          <cell r="D149" t="str">
            <v xml:space="preserve">Văn </v>
          </cell>
          <cell r="E149" t="str">
            <v>Đông</v>
          </cell>
        </row>
        <row r="150">
          <cell r="B150" t="str">
            <v>N32ĐI3A252</v>
          </cell>
          <cell r="C150" t="str">
            <v>Cao</v>
          </cell>
          <cell r="D150" t="str">
            <v>Văn</v>
          </cell>
          <cell r="E150" t="str">
            <v>Anh</v>
          </cell>
        </row>
        <row r="151">
          <cell r="B151" t="str">
            <v>N32ĐI3A064</v>
          </cell>
          <cell r="C151" t="str">
            <v>Nguyễn</v>
          </cell>
          <cell r="D151" t="str">
            <v>Đức</v>
          </cell>
          <cell r="E151" t="str">
            <v>Anh</v>
          </cell>
        </row>
        <row r="152">
          <cell r="B152" t="str">
            <v>N32ĐI3A065</v>
          </cell>
          <cell r="C152" t="str">
            <v>Trần</v>
          </cell>
          <cell r="D152" t="str">
            <v>Đức</v>
          </cell>
          <cell r="E152" t="str">
            <v>Anh</v>
          </cell>
        </row>
        <row r="153">
          <cell r="B153" t="str">
            <v>N32ĐI3A</v>
          </cell>
          <cell r="C153" t="str">
            <v>Trần</v>
          </cell>
          <cell r="D153" t="str">
            <v>Ngọc</v>
          </cell>
          <cell r="E153" t="str">
            <v>Ánh</v>
          </cell>
        </row>
        <row r="154">
          <cell r="B154" t="str">
            <v>N32ĐI3A067</v>
          </cell>
          <cell r="C154" t="str">
            <v>Lê</v>
          </cell>
          <cell r="D154" t="str">
            <v>Văn</v>
          </cell>
          <cell r="E154" t="str">
            <v>Bình</v>
          </cell>
        </row>
        <row r="155">
          <cell r="B155" t="str">
            <v>N32ĐI3A068</v>
          </cell>
          <cell r="C155" t="str">
            <v>Trần</v>
          </cell>
          <cell r="D155" t="str">
            <v>Thế</v>
          </cell>
          <cell r="E155" t="str">
            <v>Bình</v>
          </cell>
        </row>
        <row r="156">
          <cell r="B156" t="str">
            <v>N32ĐI3A066</v>
          </cell>
          <cell r="C156" t="str">
            <v>Hồ</v>
          </cell>
          <cell r="D156" t="str">
            <v>Sỹ</v>
          </cell>
          <cell r="E156" t="str">
            <v>Bình</v>
          </cell>
        </row>
        <row r="157">
          <cell r="B157" t="str">
            <v>N32ĐI3A069</v>
          </cell>
          <cell r="C157" t="str">
            <v>Phạm</v>
          </cell>
          <cell r="D157" t="str">
            <v>Ngọc</v>
          </cell>
          <cell r="E157" t="str">
            <v>Cao</v>
          </cell>
        </row>
        <row r="158">
          <cell r="B158" t="str">
            <v>N33ĐI2A114</v>
          </cell>
          <cell r="C158" t="str">
            <v>Nguyễn</v>
          </cell>
          <cell r="D158" t="str">
            <v>Mạnh</v>
          </cell>
          <cell r="E158" t="str">
            <v>Cường</v>
          </cell>
        </row>
        <row r="159">
          <cell r="B159" t="str">
            <v>N32ĐI3A</v>
          </cell>
          <cell r="C159" t="str">
            <v>Nguyễn</v>
          </cell>
          <cell r="D159" t="str">
            <v>Mạnh</v>
          </cell>
          <cell r="E159" t="str">
            <v>Cường</v>
          </cell>
        </row>
        <row r="160">
          <cell r="B160" t="str">
            <v>N33ĐI2A115</v>
          </cell>
          <cell r="C160" t="str">
            <v>Nguyễn</v>
          </cell>
          <cell r="D160" t="str">
            <v>Duy</v>
          </cell>
          <cell r="E160" t="str">
            <v>Đang</v>
          </cell>
        </row>
        <row r="161">
          <cell r="B161" t="str">
            <v>N32ĐI3A076</v>
          </cell>
          <cell r="C161" t="str">
            <v>Nguyễn</v>
          </cell>
          <cell r="D161" t="str">
            <v>Trung</v>
          </cell>
          <cell r="E161" t="str">
            <v>Đăng</v>
          </cell>
        </row>
        <row r="162">
          <cell r="B162" t="str">
            <v>N32ĐI3A023</v>
          </cell>
          <cell r="C162" t="str">
            <v>Nguyễn</v>
          </cell>
          <cell r="D162" t="str">
            <v>Tiến</v>
          </cell>
          <cell r="E162" t="str">
            <v>Đạt</v>
          </cell>
        </row>
        <row r="163">
          <cell r="B163" t="str">
            <v>N32ĐI3A022</v>
          </cell>
          <cell r="C163" t="str">
            <v>Đặng</v>
          </cell>
          <cell r="D163" t="str">
            <v>Thế</v>
          </cell>
          <cell r="E163" t="str">
            <v>Dũng</v>
          </cell>
        </row>
        <row r="164">
          <cell r="B164" t="str">
            <v>N32ĐI3A027</v>
          </cell>
          <cell r="C164" t="str">
            <v>Nguyễn</v>
          </cell>
          <cell r="D164" t="str">
            <v>Minh</v>
          </cell>
          <cell r="E164" t="str">
            <v>Hải</v>
          </cell>
        </row>
        <row r="165">
          <cell r="B165" t="str">
            <v>N32ĐI3A025</v>
          </cell>
          <cell r="C165" t="str">
            <v>Lê</v>
          </cell>
          <cell r="D165" t="str">
            <v>Minh</v>
          </cell>
          <cell r="E165" t="str">
            <v>Hải</v>
          </cell>
        </row>
        <row r="166">
          <cell r="B166" t="str">
            <v>N32ĐI3A029</v>
          </cell>
          <cell r="C166" t="str">
            <v>Huỳnh</v>
          </cell>
          <cell r="D166" t="str">
            <v>Chí</v>
          </cell>
          <cell r="E166" t="str">
            <v>Hào</v>
          </cell>
        </row>
        <row r="167">
          <cell r="B167" t="str">
            <v>N33ĐI2A116</v>
          </cell>
          <cell r="C167" t="str">
            <v>Nguyễn</v>
          </cell>
          <cell r="D167" t="str">
            <v>Văn</v>
          </cell>
          <cell r="E167" t="str">
            <v>Hưng</v>
          </cell>
        </row>
        <row r="168">
          <cell r="B168" t="str">
            <v>N32ĐI3A082</v>
          </cell>
          <cell r="C168" t="str">
            <v>Ân</v>
          </cell>
          <cell r="D168" t="str">
            <v>Tiến</v>
          </cell>
          <cell r="E168" t="str">
            <v>Huy</v>
          </cell>
        </row>
        <row r="169">
          <cell r="B169" t="str">
            <v>N32ĐI3A033</v>
          </cell>
          <cell r="C169" t="str">
            <v>Đinh</v>
          </cell>
          <cell r="D169" t="str">
            <v>Việt</v>
          </cell>
          <cell r="E169" t="str">
            <v>Huy</v>
          </cell>
        </row>
        <row r="170">
          <cell r="B170" t="str">
            <v>N33ĐI2A117</v>
          </cell>
          <cell r="C170" t="str">
            <v>Ngô</v>
          </cell>
          <cell r="D170" t="str">
            <v>Gia</v>
          </cell>
          <cell r="E170" t="str">
            <v>Hỷ</v>
          </cell>
        </row>
        <row r="171">
          <cell r="B171" t="str">
            <v>N32ĐI3A037</v>
          </cell>
          <cell r="C171" t="str">
            <v>Đào</v>
          </cell>
          <cell r="D171" t="str">
            <v>Hồng</v>
          </cell>
          <cell r="E171" t="str">
            <v>Khang</v>
          </cell>
        </row>
        <row r="172">
          <cell r="B172" t="str">
            <v>N32ĐI3A038</v>
          </cell>
          <cell r="C172" t="str">
            <v>Nguyễn</v>
          </cell>
          <cell r="D172" t="str">
            <v>Tùng</v>
          </cell>
          <cell r="E172" t="str">
            <v>Lâm</v>
          </cell>
        </row>
        <row r="173">
          <cell r="B173" t="str">
            <v>N32ĐI3A041</v>
          </cell>
          <cell r="C173" t="str">
            <v>Bùi</v>
          </cell>
          <cell r="D173" t="str">
            <v>Hữu</v>
          </cell>
          <cell r="E173" t="str">
            <v>Lợi</v>
          </cell>
        </row>
        <row r="174">
          <cell r="B174" t="str">
            <v>N33ĐI3ĐQ403</v>
          </cell>
          <cell r="C174" t="str">
            <v>Nguyễn</v>
          </cell>
          <cell r="D174" t="str">
            <v>Xuân</v>
          </cell>
          <cell r="E174" t="str">
            <v>Long</v>
          </cell>
        </row>
        <row r="175">
          <cell r="B175" t="str">
            <v>N32ĐI3A086</v>
          </cell>
          <cell r="C175" t="str">
            <v>Lương</v>
          </cell>
          <cell r="D175" t="str">
            <v>Đức</v>
          </cell>
          <cell r="E175" t="str">
            <v>Minh</v>
          </cell>
        </row>
        <row r="176">
          <cell r="B176" t="str">
            <v>N32ĐI3A043</v>
          </cell>
          <cell r="C176" t="str">
            <v>Nguyễn</v>
          </cell>
          <cell r="D176" t="str">
            <v>Hải</v>
          </cell>
          <cell r="E176" t="str">
            <v>Nam</v>
          </cell>
        </row>
        <row r="177">
          <cell r="B177" t="str">
            <v>N32ĐI3A254</v>
          </cell>
          <cell r="C177" t="str">
            <v>Cao</v>
          </cell>
          <cell r="D177" t="str">
            <v>Văn</v>
          </cell>
          <cell r="E177" t="str">
            <v>Nam</v>
          </cell>
        </row>
        <row r="178">
          <cell r="B178" t="str">
            <v>N32ĐI3A088</v>
          </cell>
          <cell r="C178" t="str">
            <v>Đào</v>
          </cell>
          <cell r="D178" t="str">
            <v>Văn</v>
          </cell>
          <cell r="E178" t="str">
            <v>Ngọc</v>
          </cell>
        </row>
        <row r="179">
          <cell r="B179" t="str">
            <v>N32ĐI3A044</v>
          </cell>
          <cell r="C179" t="str">
            <v xml:space="preserve">Vũ </v>
          </cell>
          <cell r="D179" t="str">
            <v>Văn</v>
          </cell>
          <cell r="E179" t="str">
            <v>Ngọc</v>
          </cell>
        </row>
        <row r="180">
          <cell r="B180" t="str">
            <v>N33ĐI3ĐQ405</v>
          </cell>
          <cell r="C180" t="str">
            <v xml:space="preserve">Lê </v>
          </cell>
          <cell r="D180" t="str">
            <v>Thanh</v>
          </cell>
          <cell r="E180" t="str">
            <v>Nhân</v>
          </cell>
        </row>
        <row r="181">
          <cell r="B181" t="str">
            <v>N32ĐI3A046</v>
          </cell>
          <cell r="C181" t="str">
            <v>Nguyễn</v>
          </cell>
          <cell r="D181" t="str">
            <v>Minh</v>
          </cell>
          <cell r="E181" t="str">
            <v>Phương</v>
          </cell>
        </row>
        <row r="182">
          <cell r="B182" t="str">
            <v>N33ĐI2A118</v>
          </cell>
          <cell r="C182" t="str">
            <v>Đặng</v>
          </cell>
          <cell r="D182" t="str">
            <v>Duy</v>
          </cell>
          <cell r="E182" t="str">
            <v>Quân</v>
          </cell>
        </row>
        <row r="183">
          <cell r="B183" t="str">
            <v>N32ĐI3A047</v>
          </cell>
          <cell r="C183" t="str">
            <v>Nguyễn</v>
          </cell>
          <cell r="D183" t="str">
            <v>Thanh</v>
          </cell>
          <cell r="E183" t="str">
            <v>Quang</v>
          </cell>
        </row>
        <row r="184">
          <cell r="B184" t="str">
            <v>N33ĐI3ĐQ406</v>
          </cell>
          <cell r="C184" t="str">
            <v>Nguyễn</v>
          </cell>
          <cell r="D184" t="str">
            <v>Xuân</v>
          </cell>
          <cell r="E184" t="str">
            <v>Quyền</v>
          </cell>
        </row>
        <row r="185">
          <cell r="B185" t="str">
            <v>N33ĐI3ĐQ407</v>
          </cell>
          <cell r="C185" t="str">
            <v>Phạm</v>
          </cell>
          <cell r="D185" t="str">
            <v>Đức</v>
          </cell>
          <cell r="E185" t="str">
            <v>Sang</v>
          </cell>
        </row>
        <row r="186">
          <cell r="B186" t="str">
            <v>N32ĐI3A048</v>
          </cell>
          <cell r="C186" t="str">
            <v>Nguyễn</v>
          </cell>
          <cell r="D186" t="str">
            <v>Nhất</v>
          </cell>
          <cell r="E186" t="str">
            <v>Sinh</v>
          </cell>
        </row>
        <row r="187">
          <cell r="B187" t="str">
            <v>N32ĐI3A049</v>
          </cell>
          <cell r="C187" t="str">
            <v>Lê</v>
          </cell>
          <cell r="D187" t="str">
            <v>Công Đông</v>
          </cell>
          <cell r="E187" t="str">
            <v>Sơn</v>
          </cell>
        </row>
        <row r="188">
          <cell r="B188" t="str">
            <v>N32ĐI3A</v>
          </cell>
          <cell r="C188" t="str">
            <v>Nguyễn</v>
          </cell>
          <cell r="D188" t="str">
            <v>Thành</v>
          </cell>
          <cell r="E188" t="str">
            <v>Sơn</v>
          </cell>
        </row>
        <row r="189">
          <cell r="B189" t="str">
            <v>N32ĐI3A053</v>
          </cell>
          <cell r="C189" t="str">
            <v>Lương</v>
          </cell>
          <cell r="D189" t="str">
            <v>Thanh</v>
          </cell>
          <cell r="E189" t="str">
            <v>Tâm</v>
          </cell>
        </row>
        <row r="190">
          <cell r="B190" t="str">
            <v>N32ĐI3A055</v>
          </cell>
          <cell r="C190" t="str">
            <v>Nguyễn</v>
          </cell>
          <cell r="D190" t="str">
            <v>Văn</v>
          </cell>
          <cell r="E190" t="str">
            <v>Thanh</v>
          </cell>
        </row>
        <row r="191">
          <cell r="B191" t="str">
            <v>N32ĐI3A054</v>
          </cell>
          <cell r="C191" t="str">
            <v>Nguyễn</v>
          </cell>
          <cell r="D191" t="str">
            <v>Chí</v>
          </cell>
          <cell r="E191" t="str">
            <v>Thanh</v>
          </cell>
        </row>
        <row r="192">
          <cell r="B192" t="str">
            <v>N32ĐI3A057</v>
          </cell>
          <cell r="C192" t="str">
            <v>Nguyễn</v>
          </cell>
          <cell r="D192" t="str">
            <v>Trung</v>
          </cell>
          <cell r="E192" t="str">
            <v>Thiên</v>
          </cell>
        </row>
        <row r="193">
          <cell r="B193" t="str">
            <v>N32ĐI3A058</v>
          </cell>
          <cell r="C193" t="str">
            <v>Nguyễn</v>
          </cell>
          <cell r="D193" t="str">
            <v>Đức</v>
          </cell>
          <cell r="E193" t="str">
            <v>Thiện</v>
          </cell>
        </row>
        <row r="194">
          <cell r="B194" t="str">
            <v>N32ĐI3A059</v>
          </cell>
          <cell r="C194" t="str">
            <v>Hoàng</v>
          </cell>
          <cell r="D194" t="str">
            <v>Văn Quốc</v>
          </cell>
          <cell r="E194" t="str">
            <v>Thịnh</v>
          </cell>
        </row>
        <row r="195">
          <cell r="B195" t="str">
            <v>N32ĐI3A060</v>
          </cell>
          <cell r="C195" t="str">
            <v>Nguyễn</v>
          </cell>
          <cell r="D195" t="str">
            <v>Thanh</v>
          </cell>
          <cell r="E195" t="str">
            <v>Thọ</v>
          </cell>
        </row>
        <row r="196">
          <cell r="B196" t="str">
            <v>N32ĐI3A062</v>
          </cell>
          <cell r="C196" t="str">
            <v>Đinh</v>
          </cell>
          <cell r="D196" t="str">
            <v>Minh</v>
          </cell>
          <cell r="E196" t="str">
            <v>Tiến</v>
          </cell>
        </row>
        <row r="197">
          <cell r="B197" t="str">
            <v>N32ĐI3A061</v>
          </cell>
          <cell r="C197" t="str">
            <v>Dương</v>
          </cell>
          <cell r="D197" t="str">
            <v>Minh</v>
          </cell>
          <cell r="E197" t="str">
            <v>Tiến</v>
          </cell>
        </row>
        <row r="198">
          <cell r="B198" t="str">
            <v>N32ĐI3A100</v>
          </cell>
          <cell r="C198" t="str">
            <v>Bùi</v>
          </cell>
          <cell r="D198" t="str">
            <v>Văn</v>
          </cell>
          <cell r="E198" t="str">
            <v>Tình</v>
          </cell>
        </row>
        <row r="199">
          <cell r="B199" t="str">
            <v>N32ĐI3A063</v>
          </cell>
          <cell r="C199" t="str">
            <v>Nguyễn</v>
          </cell>
          <cell r="D199" t="str">
            <v>Việt</v>
          </cell>
          <cell r="E199" t="str">
            <v>Trung</v>
          </cell>
        </row>
        <row r="200">
          <cell r="B200" t="str">
            <v>N33ĐI2A119</v>
          </cell>
          <cell r="C200" t="str">
            <v>Mai</v>
          </cell>
          <cell r="D200" t="str">
            <v>Ngọc</v>
          </cell>
          <cell r="E200" t="str">
            <v>Tuân</v>
          </cell>
        </row>
        <row r="201">
          <cell r="B201" t="str">
            <v>N33ĐI2A120</v>
          </cell>
          <cell r="C201" t="str">
            <v>Đinh</v>
          </cell>
          <cell r="D201" t="str">
            <v>Quốc</v>
          </cell>
          <cell r="E201" t="str">
            <v>Tuấn</v>
          </cell>
        </row>
        <row r="202">
          <cell r="B202" t="str">
            <v>N32ĐI3A101</v>
          </cell>
          <cell r="C202" t="str">
            <v>Võ</v>
          </cell>
          <cell r="D202" t="str">
            <v>Kim</v>
          </cell>
          <cell r="E202" t="str">
            <v>Tuyền</v>
          </cell>
        </row>
        <row r="203">
          <cell r="B203" t="str">
            <v>N32ĐI3A106</v>
          </cell>
          <cell r="C203" t="str">
            <v>Nguyễn</v>
          </cell>
          <cell r="D203" t="str">
            <v>Đức</v>
          </cell>
          <cell r="E203" t="str">
            <v>Văn</v>
          </cell>
        </row>
        <row r="204">
          <cell r="B204" t="str">
            <v>NĐ32ĐIA097</v>
          </cell>
          <cell r="C204" t="str">
            <v>Lê</v>
          </cell>
          <cell r="D204" t="str">
            <v>Đức</v>
          </cell>
          <cell r="E204" t="str">
            <v>Anh</v>
          </cell>
        </row>
        <row r="205">
          <cell r="B205" t="str">
            <v>NĐ32ĐIA098</v>
          </cell>
          <cell r="C205" t="str">
            <v>Trần</v>
          </cell>
          <cell r="D205" t="str">
            <v>Văn</v>
          </cell>
          <cell r="E205" t="str">
            <v>Ảnh</v>
          </cell>
        </row>
        <row r="206">
          <cell r="B206" t="str">
            <v>NĐ32ĐI3A101</v>
          </cell>
          <cell r="C206" t="str">
            <v>Nguyễn</v>
          </cell>
          <cell r="D206" t="str">
            <v>Văn</v>
          </cell>
          <cell r="E206" t="str">
            <v>Chương</v>
          </cell>
        </row>
        <row r="207">
          <cell r="B207" t="str">
            <v>NĐ32ĐIA105</v>
          </cell>
          <cell r="C207" t="str">
            <v>Đậu</v>
          </cell>
          <cell r="D207" t="str">
            <v>Đức</v>
          </cell>
          <cell r="E207" t="str">
            <v>Đồng</v>
          </cell>
        </row>
        <row r="208">
          <cell r="B208" t="str">
            <v>NĐ32ĐIA110</v>
          </cell>
          <cell r="C208" t="str">
            <v>Nguyễn</v>
          </cell>
          <cell r="D208" t="str">
            <v>Ngọc</v>
          </cell>
          <cell r="E208" t="str">
            <v>Hạnh</v>
          </cell>
        </row>
        <row r="209">
          <cell r="B209" t="str">
            <v>NĐ32ĐIA112</v>
          </cell>
          <cell r="C209" t="str">
            <v xml:space="preserve">Tăng </v>
          </cell>
          <cell r="D209" t="str">
            <v>Khắc</v>
          </cell>
          <cell r="E209" t="str">
            <v>Huân</v>
          </cell>
        </row>
        <row r="210">
          <cell r="B210" t="str">
            <v>NĐ32ĐIA113</v>
          </cell>
          <cell r="C210" t="str">
            <v>Đặng</v>
          </cell>
          <cell r="D210" t="str">
            <v>Xuân</v>
          </cell>
          <cell r="E210" t="str">
            <v>Hưng</v>
          </cell>
        </row>
        <row r="211">
          <cell r="B211" t="str">
            <v>NĐ32ĐIA240</v>
          </cell>
          <cell r="C211" t="str">
            <v>Phạm</v>
          </cell>
          <cell r="D211" t="str">
            <v>Vũ Hưng</v>
          </cell>
          <cell r="E211" t="str">
            <v>Khoa</v>
          </cell>
        </row>
        <row r="212">
          <cell r="B212" t="str">
            <v>NĐ32ĐIA118</v>
          </cell>
          <cell r="C212" t="str">
            <v>Phạm</v>
          </cell>
          <cell r="D212" t="str">
            <v>Ngọc</v>
          </cell>
          <cell r="E212" t="str">
            <v>Lịch</v>
          </cell>
        </row>
        <row r="213">
          <cell r="B213" t="str">
            <v>NĐ32ĐIA119</v>
          </cell>
          <cell r="C213" t="str">
            <v>Ngô</v>
          </cell>
          <cell r="D213" t="str">
            <v>Quang</v>
          </cell>
          <cell r="E213" t="str">
            <v>Long</v>
          </cell>
        </row>
        <row r="214">
          <cell r="B214" t="str">
            <v>NĐ32ĐIA120</v>
          </cell>
          <cell r="C214" t="str">
            <v>Trần</v>
          </cell>
          <cell r="D214" t="str">
            <v>Văn</v>
          </cell>
          <cell r="E214" t="str">
            <v>Mạnh</v>
          </cell>
        </row>
        <row r="215">
          <cell r="B215" t="str">
            <v>NĐ32ĐIA121</v>
          </cell>
          <cell r="C215" t="str">
            <v>Phạm</v>
          </cell>
          <cell r="D215" t="str">
            <v>Xuân</v>
          </cell>
          <cell r="E215" t="str">
            <v>Mậu</v>
          </cell>
        </row>
        <row r="216">
          <cell r="B216" t="str">
            <v>NĐ32ĐIA122</v>
          </cell>
          <cell r="C216" t="str">
            <v>Đặng</v>
          </cell>
          <cell r="D216" t="str">
            <v>Thành</v>
          </cell>
          <cell r="E216" t="str">
            <v>Nhân</v>
          </cell>
        </row>
        <row r="217">
          <cell r="B217" t="str">
            <v>NĐ32ĐIA123</v>
          </cell>
          <cell r="C217" t="str">
            <v>Nguyễn</v>
          </cell>
          <cell r="D217" t="str">
            <v>Thanh Danh</v>
          </cell>
          <cell r="E217" t="str">
            <v>Nhân</v>
          </cell>
        </row>
        <row r="218">
          <cell r="B218" t="str">
            <v>NĐ32ĐIA124</v>
          </cell>
          <cell r="C218" t="str">
            <v>Lại</v>
          </cell>
          <cell r="D218" t="str">
            <v>Văn</v>
          </cell>
          <cell r="E218" t="str">
            <v>Nhượng</v>
          </cell>
        </row>
        <row r="219">
          <cell r="B219" t="str">
            <v>NĐ32ĐIA125</v>
          </cell>
          <cell r="C219" t="str">
            <v>Thân</v>
          </cell>
          <cell r="D219" t="str">
            <v>Trọng</v>
          </cell>
          <cell r="E219" t="str">
            <v>Phái</v>
          </cell>
        </row>
        <row r="220">
          <cell r="B220" t="str">
            <v>NĐ32ĐIA128</v>
          </cell>
          <cell r="C220" t="str">
            <v>Phan</v>
          </cell>
          <cell r="D220" t="str">
            <v>Thanh</v>
          </cell>
          <cell r="E220" t="str">
            <v>Phương</v>
          </cell>
        </row>
        <row r="221">
          <cell r="B221" t="str">
            <v>NĐ32ĐIA130</v>
          </cell>
          <cell r="C221" t="str">
            <v>Nguyễn</v>
          </cell>
          <cell r="D221" t="str">
            <v>Quế</v>
          </cell>
          <cell r="E221" t="str">
            <v>Tá</v>
          </cell>
        </row>
        <row r="222">
          <cell r="B222" t="str">
            <v>NĐ32ĐIA126</v>
          </cell>
          <cell r="C222" t="str">
            <v>Chu</v>
          </cell>
          <cell r="D222" t="str">
            <v>Hồng</v>
          </cell>
          <cell r="E222" t="str">
            <v>Phong</v>
          </cell>
        </row>
        <row r="223">
          <cell r="B223" t="str">
            <v>NĐ32ĐIA133</v>
          </cell>
          <cell r="C223" t="str">
            <v xml:space="preserve">Lê </v>
          </cell>
          <cell r="D223" t="str">
            <v>Trọng</v>
          </cell>
          <cell r="E223" t="str">
            <v>Thái</v>
          </cell>
        </row>
        <row r="224">
          <cell r="B224" t="str">
            <v>NĐ32ĐIA134</v>
          </cell>
          <cell r="C224" t="str">
            <v>Nguyễn</v>
          </cell>
          <cell r="D224" t="str">
            <v>Bá</v>
          </cell>
          <cell r="E224" t="str">
            <v>Thăng</v>
          </cell>
        </row>
        <row r="225">
          <cell r="B225" t="str">
            <v>NĐ32ĐIA135</v>
          </cell>
          <cell r="C225" t="str">
            <v>Lê</v>
          </cell>
          <cell r="D225" t="str">
            <v>Chí</v>
          </cell>
          <cell r="E225" t="str">
            <v>Thắng</v>
          </cell>
        </row>
        <row r="226">
          <cell r="B226" t="str">
            <v>NĐ32ĐIA132</v>
          </cell>
          <cell r="C226" t="str">
            <v>Nguyễn</v>
          </cell>
          <cell r="D226" t="str">
            <v>Viết</v>
          </cell>
          <cell r="E226" t="str">
            <v>Thành</v>
          </cell>
        </row>
        <row r="227">
          <cell r="B227" t="str">
            <v>NĐ32ĐIA136</v>
          </cell>
          <cell r="C227" t="str">
            <v>Trần</v>
          </cell>
          <cell r="D227" t="str">
            <v xml:space="preserve">Văn </v>
          </cell>
          <cell r="E227" t="str">
            <v>Thế</v>
          </cell>
        </row>
        <row r="228">
          <cell r="B228" t="str">
            <v>NĐ32ĐIA137</v>
          </cell>
          <cell r="C228" t="str">
            <v xml:space="preserve">Vũ </v>
          </cell>
          <cell r="D228" t="str">
            <v>Toàn</v>
          </cell>
          <cell r="E228" t="str">
            <v>Thiện</v>
          </cell>
        </row>
        <row r="229">
          <cell r="B229" t="str">
            <v>NĐ32ĐIA141</v>
          </cell>
          <cell r="C229" t="str">
            <v>Trịnh</v>
          </cell>
          <cell r="D229" t="str">
            <v>Văn</v>
          </cell>
          <cell r="E229" t="str">
            <v>Tiến</v>
          </cell>
        </row>
        <row r="230">
          <cell r="B230" t="str">
            <v>NĐ32ĐIA106</v>
          </cell>
          <cell r="C230" t="str">
            <v>Phạm</v>
          </cell>
          <cell r="D230" t="str">
            <v>Hồng</v>
          </cell>
          <cell r="E230" t="str">
            <v>Đức</v>
          </cell>
        </row>
        <row r="231">
          <cell r="B231" t="str">
            <v>NĐ32ĐIA142</v>
          </cell>
          <cell r="C231" t="str">
            <v>Lê</v>
          </cell>
          <cell r="D231" t="str">
            <v>Văn</v>
          </cell>
          <cell r="E231" t="str">
            <v>Tình</v>
          </cell>
        </row>
        <row r="232">
          <cell r="B232" t="str">
            <v>NĐ32ĐIA142</v>
          </cell>
          <cell r="C232" t="str">
            <v xml:space="preserve">Lê </v>
          </cell>
          <cell r="D232" t="str">
            <v>Văn</v>
          </cell>
          <cell r="E232" t="str">
            <v>Tình</v>
          </cell>
        </row>
        <row r="233">
          <cell r="B233" t="str">
            <v>NĐ32ĐIA157</v>
          </cell>
          <cell r="C233" t="str">
            <v>Nguyễn</v>
          </cell>
          <cell r="D233" t="str">
            <v>Văn Bắc Bình</v>
          </cell>
          <cell r="E233" t="str">
            <v>Vương</v>
          </cell>
        </row>
        <row r="234">
          <cell r="B234" t="str">
            <v>NĐ35ĐIA-LT</v>
          </cell>
          <cell r="C234" t="str">
            <v>Nguyễn</v>
          </cell>
          <cell r="D234" t="str">
            <v>Trung</v>
          </cell>
          <cell r="E234" t="str">
            <v>Đăng</v>
          </cell>
        </row>
        <row r="235">
          <cell r="B235" t="str">
            <v>NĐ35ĐIA-LT</v>
          </cell>
          <cell r="C235" t="str">
            <v>Phạm</v>
          </cell>
          <cell r="D235" t="str">
            <v>Công</v>
          </cell>
          <cell r="E235" t="str">
            <v>Đường</v>
          </cell>
        </row>
        <row r="236">
          <cell r="B236" t="str">
            <v>NĐ35ĐI2A-LT013</v>
          </cell>
          <cell r="C236" t="str">
            <v>Bùi</v>
          </cell>
          <cell r="D236" t="str">
            <v>Đức</v>
          </cell>
          <cell r="E236" t="str">
            <v>Huy</v>
          </cell>
        </row>
        <row r="237">
          <cell r="B237" t="str">
            <v>NĐ35ĐIA-LT</v>
          </cell>
          <cell r="C237" t="str">
            <v>Nguyễn</v>
          </cell>
          <cell r="D237" t="str">
            <v>Hoàng</v>
          </cell>
          <cell r="E237" t="str">
            <v>Lâm</v>
          </cell>
        </row>
        <row r="238">
          <cell r="B238" t="str">
            <v>NĐ35ĐI-LT</v>
          </cell>
          <cell r="C238" t="str">
            <v>Nguyễn</v>
          </cell>
          <cell r="D238" t="str">
            <v>Văn</v>
          </cell>
          <cell r="E238" t="str">
            <v>Lâu</v>
          </cell>
        </row>
        <row r="239">
          <cell r="B239" t="str">
            <v>NĐ35ĐI2A-LT016</v>
          </cell>
          <cell r="C239" t="str">
            <v>Nguyễn</v>
          </cell>
          <cell r="D239" t="str">
            <v>Đức</v>
          </cell>
          <cell r="E239" t="str">
            <v>Long</v>
          </cell>
        </row>
        <row r="240">
          <cell r="B240" t="str">
            <v>NĐ35ĐI2A-LT018</v>
          </cell>
          <cell r="C240" t="str">
            <v>Trần</v>
          </cell>
          <cell r="D240" t="str">
            <v>Triệu</v>
          </cell>
          <cell r="E240" t="str">
            <v>Minh</v>
          </cell>
        </row>
        <row r="241">
          <cell r="B241" t="str">
            <v>NĐ35ĐIA-LT</v>
          </cell>
          <cell r="C241" t="str">
            <v>Trần</v>
          </cell>
          <cell r="D241" t="str">
            <v>Phú</v>
          </cell>
          <cell r="E241" t="str">
            <v>Quý</v>
          </cell>
        </row>
        <row r="242">
          <cell r="B242" t="str">
            <v>NĐ35ĐIA-LT</v>
          </cell>
          <cell r="C242" t="str">
            <v xml:space="preserve">Tạ </v>
          </cell>
          <cell r="D242" t="str">
            <v>Anh</v>
          </cell>
          <cell r="E242" t="str">
            <v>Thi</v>
          </cell>
        </row>
        <row r="243">
          <cell r="B243" t="str">
            <v>NĐ35ĐI2A-LT020</v>
          </cell>
          <cell r="C243" t="str">
            <v>Nguyễn</v>
          </cell>
          <cell r="D243" t="str">
            <v>Nhựt</v>
          </cell>
          <cell r="E243" t="str">
            <v>Thuận</v>
          </cell>
        </row>
        <row r="244">
          <cell r="B244" t="str">
            <v>NĐ35ĐIA-LT</v>
          </cell>
          <cell r="C244" t="str">
            <v>Nguyễn</v>
          </cell>
          <cell r="D244" t="str">
            <v>Mai Hoàng</v>
          </cell>
          <cell r="E244" t="str">
            <v>Tiến</v>
          </cell>
        </row>
        <row r="245">
          <cell r="B245" t="str">
            <v>NĐ35ĐIA-LT</v>
          </cell>
          <cell r="C245" t="str">
            <v>Não</v>
          </cell>
          <cell r="D245" t="str">
            <v>Thiên</v>
          </cell>
          <cell r="E245" t="str">
            <v>Trịnh</v>
          </cell>
        </row>
        <row r="246">
          <cell r="B246" t="str">
            <v>N35ĐIA-LT003</v>
          </cell>
          <cell r="C246" t="str">
            <v>Nguyễn</v>
          </cell>
          <cell r="D246" t="str">
            <v>Thiện</v>
          </cell>
          <cell r="E246" t="str">
            <v>Tuyển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ng đầu"/>
      <sheetName val="questionnaire"/>
      <sheetName val="options"/>
    </sheetNames>
    <sheetDataSet>
      <sheetData sheetId="0"/>
      <sheetData sheetId="1">
        <row r="4">
          <cell r="B4" t="str">
            <v>N33ĐI2A114</v>
          </cell>
          <cell r="C4" t="str">
            <v>Nguyễn</v>
          </cell>
          <cell r="D4" t="str">
            <v>Mạnh</v>
          </cell>
          <cell r="E4" t="str">
            <v>Cường</v>
          </cell>
          <cell r="F4" t="str">
            <v>N33ĐI2A</v>
          </cell>
          <cell r="G4" t="str">
            <v>Điện công nghiệp</v>
          </cell>
          <cell r="H4" t="str">
            <v>Điện - Điện Tử</v>
          </cell>
          <cell r="I4" t="str">
            <v>Nam/male</v>
          </cell>
          <cell r="J4">
            <v>33583</v>
          </cell>
          <cell r="K4" t="str">
            <v>TN/ trung học phổ thông/upper secondary</v>
          </cell>
          <cell r="L4" t="str">
            <v>Không/no</v>
          </cell>
          <cell r="Q4" t="str">
            <v>Có/yes</v>
          </cell>
          <cell r="R4" t="str">
            <v>Trung bình khá/pass plus</v>
          </cell>
          <cell r="S4" t="str">
            <v>Rất tốt/very good</v>
          </cell>
          <cell r="T4" t="str">
            <v>Đi làm/take up work</v>
          </cell>
        </row>
        <row r="5">
          <cell r="B5" t="str">
            <v>N33ĐI2A115</v>
          </cell>
          <cell r="C5" t="str">
            <v>Nguyễn</v>
          </cell>
          <cell r="D5" t="str">
            <v>Duy</v>
          </cell>
          <cell r="E5" t="str">
            <v>Đang</v>
          </cell>
          <cell r="F5" t="str">
            <v>N33ĐI2A</v>
          </cell>
          <cell r="G5" t="str">
            <v>Điện công nghiệp</v>
          </cell>
          <cell r="H5" t="str">
            <v>Điện - Điện Tử</v>
          </cell>
          <cell r="I5" t="str">
            <v>Nam/male</v>
          </cell>
          <cell r="J5">
            <v>34833</v>
          </cell>
          <cell r="K5" t="str">
            <v>TN/ trung học phổ thông/upper secondary</v>
          </cell>
          <cell r="L5" t="str">
            <v>Không/no</v>
          </cell>
          <cell r="Q5" t="str">
            <v>Có/yes</v>
          </cell>
          <cell r="R5" t="str">
            <v>Trung bình khá/pass plus</v>
          </cell>
          <cell r="S5" t="str">
            <v>Tốt/good</v>
          </cell>
          <cell r="T5" t="str">
            <v>Đi làm/take up work</v>
          </cell>
        </row>
        <row r="6">
          <cell r="B6" t="str">
            <v>N33ĐI2A116</v>
          </cell>
          <cell r="C6" t="str">
            <v>Nguyễn</v>
          </cell>
          <cell r="D6" t="str">
            <v>Văn</v>
          </cell>
          <cell r="E6" t="str">
            <v>Hưng</v>
          </cell>
          <cell r="F6" t="str">
            <v>N33ĐI2A</v>
          </cell>
          <cell r="G6" t="str">
            <v>Điện công nghiệp</v>
          </cell>
          <cell r="H6" t="str">
            <v>Điện - Điện Tử</v>
          </cell>
          <cell r="I6" t="str">
            <v>Nam/male</v>
          </cell>
          <cell r="J6">
            <v>33805</v>
          </cell>
          <cell r="K6" t="str">
            <v>TN/ trung học phổ thông/upper secondary</v>
          </cell>
          <cell r="L6" t="str">
            <v>Không/no</v>
          </cell>
          <cell r="Q6" t="str">
            <v>Có/yes</v>
          </cell>
          <cell r="R6" t="str">
            <v>Trung bình khá/pass plus</v>
          </cell>
          <cell r="S6" t="str">
            <v>Trung bình/average</v>
          </cell>
          <cell r="T6" t="str">
            <v>Vừa học vừa làm/studying and work</v>
          </cell>
        </row>
        <row r="7">
          <cell r="B7" t="str">
            <v>N33ĐI2A117</v>
          </cell>
          <cell r="C7" t="str">
            <v xml:space="preserve">Ngô </v>
          </cell>
          <cell r="D7" t="str">
            <v>Gia</v>
          </cell>
          <cell r="E7" t="str">
            <v>Hỷ</v>
          </cell>
          <cell r="F7" t="str">
            <v>N33ĐI2A</v>
          </cell>
          <cell r="G7" t="str">
            <v>Điện công nghiệp</v>
          </cell>
          <cell r="H7" t="str">
            <v>Điện - Điện Tử</v>
          </cell>
          <cell r="I7" t="str">
            <v>Nam/male</v>
          </cell>
          <cell r="J7">
            <v>33282</v>
          </cell>
          <cell r="K7" t="str">
            <v>TN/ trung học phổ thông/upper secondary</v>
          </cell>
          <cell r="L7" t="str">
            <v>Không/no</v>
          </cell>
          <cell r="Q7" t="str">
            <v>Có/yes</v>
          </cell>
          <cell r="R7" t="str">
            <v>Trung bình/pass</v>
          </cell>
          <cell r="S7" t="str">
            <v>Trung bình/average</v>
          </cell>
          <cell r="T7" t="str">
            <v>Đi làm/take up work</v>
          </cell>
        </row>
        <row r="8">
          <cell r="B8" t="str">
            <v>N33ĐI2A118</v>
          </cell>
          <cell r="C8" t="str">
            <v>Đặng</v>
          </cell>
          <cell r="D8" t="str">
            <v>Duy</v>
          </cell>
          <cell r="E8" t="str">
            <v>Quân</v>
          </cell>
          <cell r="F8" t="str">
            <v>N33ĐI2A</v>
          </cell>
          <cell r="G8" t="str">
            <v>Điện công nghiệp</v>
          </cell>
          <cell r="H8" t="str">
            <v>Điện - Điện Tử</v>
          </cell>
          <cell r="I8" t="str">
            <v>Nam/male</v>
          </cell>
          <cell r="J8">
            <v>34860</v>
          </cell>
          <cell r="K8" t="str">
            <v>TN/ trung học phổ thông/upper secondary</v>
          </cell>
          <cell r="L8" t="str">
            <v>Không/no</v>
          </cell>
          <cell r="Q8" t="str">
            <v>Có/yes</v>
          </cell>
          <cell r="R8" t="str">
            <v>Trung bình/pass</v>
          </cell>
          <cell r="S8" t="str">
            <v>Tốt/good</v>
          </cell>
          <cell r="T8" t="str">
            <v>Đi làm/take up work</v>
          </cell>
        </row>
        <row r="9">
          <cell r="B9" t="str">
            <v>N33ĐI2A119</v>
          </cell>
          <cell r="C9" t="str">
            <v xml:space="preserve">Mai </v>
          </cell>
          <cell r="D9" t="str">
            <v>Ngọc</v>
          </cell>
          <cell r="E9" t="str">
            <v>Tuân</v>
          </cell>
          <cell r="F9" t="str">
            <v>N33ĐI2A</v>
          </cell>
          <cell r="G9" t="str">
            <v>Điện công nghiệp</v>
          </cell>
          <cell r="H9" t="str">
            <v>Điện - Điện Tử</v>
          </cell>
          <cell r="I9" t="str">
            <v>Nam/male</v>
          </cell>
          <cell r="J9">
            <v>33421</v>
          </cell>
          <cell r="K9" t="str">
            <v>TN/ trung học phổ thông/upper secondary</v>
          </cell>
          <cell r="L9" t="str">
            <v>Không/no</v>
          </cell>
          <cell r="Q9" t="str">
            <v>Có/yes</v>
          </cell>
          <cell r="R9" t="str">
            <v>Giỏi/very good</v>
          </cell>
          <cell r="S9" t="str">
            <v>Rất tốt/very good</v>
          </cell>
          <cell r="T9" t="str">
            <v>Đi làm/take up work</v>
          </cell>
        </row>
        <row r="10">
          <cell r="B10" t="str">
            <v>N33ĐI2A120</v>
          </cell>
          <cell r="C10" t="str">
            <v xml:space="preserve">Đinh </v>
          </cell>
          <cell r="D10" t="str">
            <v>Quốc</v>
          </cell>
          <cell r="E10" t="str">
            <v>Tuấn</v>
          </cell>
          <cell r="F10" t="str">
            <v>N33ĐI2A</v>
          </cell>
          <cell r="G10" t="str">
            <v>Điện công nghiệp</v>
          </cell>
          <cell r="H10" t="str">
            <v>Điện - Điện Tử</v>
          </cell>
          <cell r="I10" t="str">
            <v>Nam/male</v>
          </cell>
          <cell r="J10">
            <v>32930</v>
          </cell>
          <cell r="K10" t="str">
            <v>TN/ trung học phổ thông/upper secondary</v>
          </cell>
          <cell r="L10" t="str">
            <v>Không/no</v>
          </cell>
          <cell r="Q10" t="str">
            <v>Có/yes</v>
          </cell>
          <cell r="R10" t="str">
            <v>Khá/good</v>
          </cell>
          <cell r="S10" t="str">
            <v>Tốt/good</v>
          </cell>
          <cell r="T10" t="str">
            <v>Đi làm/take up work</v>
          </cell>
        </row>
        <row r="11">
          <cell r="B11" t="str">
            <v>N33ĐI2A121</v>
          </cell>
          <cell r="C11" t="str">
            <v>Bùi</v>
          </cell>
          <cell r="D11" t="str">
            <v>Quang</v>
          </cell>
          <cell r="E11" t="str">
            <v>Vang</v>
          </cell>
          <cell r="F11" t="str">
            <v>N33ĐI2A</v>
          </cell>
          <cell r="G11" t="str">
            <v>Điện công nghiệp</v>
          </cell>
          <cell r="H11" t="str">
            <v>Điện - Điện Tử</v>
          </cell>
          <cell r="I11" t="str">
            <v>Nam/male</v>
          </cell>
          <cell r="J11">
            <v>32960</v>
          </cell>
          <cell r="K11" t="str">
            <v>TN/ trung học phổ thông/upper secondary</v>
          </cell>
          <cell r="L11" t="str">
            <v>Không/no</v>
          </cell>
          <cell r="Q11" t="str">
            <v>Có/yes</v>
          </cell>
          <cell r="R11" t="str">
            <v>Trung bình khá/pass plus</v>
          </cell>
          <cell r="S11" t="str">
            <v>Tốt/good</v>
          </cell>
          <cell r="T11" t="str">
            <v>Đi làm/take up work</v>
          </cell>
        </row>
        <row r="12">
          <cell r="B12" t="str">
            <v>NĐ32ĐI3A097</v>
          </cell>
          <cell r="C12" t="str">
            <v>Lê</v>
          </cell>
          <cell r="D12" t="str">
            <v>Đức</v>
          </cell>
          <cell r="E12" t="str">
            <v>Anh</v>
          </cell>
          <cell r="F12" t="str">
            <v>NĐ32ĐI3A</v>
          </cell>
          <cell r="G12" t="str">
            <v>Điện công nghiệp</v>
          </cell>
          <cell r="H12" t="str">
            <v>Điện - Điện Tử</v>
          </cell>
          <cell r="I12" t="str">
            <v>Nam/male</v>
          </cell>
          <cell r="J12">
            <v>34406</v>
          </cell>
          <cell r="K12" t="str">
            <v>TN/ trung học phổ thông/upper secondary</v>
          </cell>
          <cell r="L12" t="str">
            <v>Không/no</v>
          </cell>
          <cell r="Q12" t="str">
            <v>Có/yes</v>
          </cell>
          <cell r="R12" t="str">
            <v>Trung bình khá/pass plus</v>
          </cell>
          <cell r="S12" t="str">
            <v>Tốt/good</v>
          </cell>
          <cell r="T12" t="str">
            <v>Đi làm/take up work</v>
          </cell>
        </row>
        <row r="13">
          <cell r="B13" t="str">
            <v>NĐ32ĐI3A098</v>
          </cell>
          <cell r="C13" t="str">
            <v>Trần</v>
          </cell>
          <cell r="D13" t="str">
            <v>Văn</v>
          </cell>
          <cell r="E13" t="str">
            <v>Ảnh</v>
          </cell>
          <cell r="F13" t="str">
            <v>NĐ32ĐI3A</v>
          </cell>
          <cell r="G13" t="str">
            <v>Điện công nghiệp</v>
          </cell>
          <cell r="H13" t="str">
            <v>Điện - Điện Tử</v>
          </cell>
          <cell r="I13" t="str">
            <v>Nam/male</v>
          </cell>
          <cell r="J13">
            <v>34092</v>
          </cell>
          <cell r="K13" t="str">
            <v>TN/ trung học phổ thông/upper secondary</v>
          </cell>
          <cell r="L13" t="str">
            <v>Không/no</v>
          </cell>
          <cell r="Q13" t="str">
            <v>Có/yes</v>
          </cell>
          <cell r="R13" t="str">
            <v>Trung bình khá/pass plus</v>
          </cell>
          <cell r="S13" t="str">
            <v>Tốt/good</v>
          </cell>
          <cell r="T13" t="str">
            <v>Đi làm/take up work</v>
          </cell>
        </row>
        <row r="14">
          <cell r="B14" t="str">
            <v>NĐ32ĐI3A099</v>
          </cell>
          <cell r="C14" t="str">
            <v>Trần</v>
          </cell>
          <cell r="D14" t="str">
            <v>Ngọc</v>
          </cell>
          <cell r="E14" t="str">
            <v>Ánh</v>
          </cell>
          <cell r="F14" t="str">
            <v>NĐ32ĐI3A</v>
          </cell>
          <cell r="G14" t="str">
            <v>Điện công nghiệp</v>
          </cell>
          <cell r="H14" t="str">
            <v>Điện - Điện Tử</v>
          </cell>
          <cell r="I14" t="str">
            <v>Nam/male</v>
          </cell>
          <cell r="J14">
            <v>34130</v>
          </cell>
          <cell r="K14" t="str">
            <v>TN/ trung học phổ thông/upper secondary</v>
          </cell>
          <cell r="L14" t="str">
            <v>Không/no</v>
          </cell>
          <cell r="Q14" t="str">
            <v>Có/yes</v>
          </cell>
          <cell r="R14" t="str">
            <v>Trung bình khá/pass plus</v>
          </cell>
          <cell r="S14" t="str">
            <v>Tốt/good</v>
          </cell>
          <cell r="T14" t="str">
            <v>Đi làm/take up work</v>
          </cell>
        </row>
        <row r="15">
          <cell r="B15" t="str">
            <v>NĐ32ĐI3A100</v>
          </cell>
          <cell r="C15" t="str">
            <v>Nguyễn</v>
          </cell>
          <cell r="D15" t="str">
            <v>Dương</v>
          </cell>
          <cell r="E15" t="str">
            <v>Bình</v>
          </cell>
          <cell r="F15" t="str">
            <v>NĐ32ĐI3A</v>
          </cell>
          <cell r="G15" t="str">
            <v>Điện công nghiệp</v>
          </cell>
          <cell r="H15" t="str">
            <v>Điện - Điện Tử</v>
          </cell>
          <cell r="I15" t="str">
            <v>Nam/male</v>
          </cell>
          <cell r="J15">
            <v>34276</v>
          </cell>
          <cell r="K15" t="str">
            <v>TN/ trung học phổ thông/upper secondary</v>
          </cell>
          <cell r="L15" t="str">
            <v>Không/no</v>
          </cell>
          <cell r="Q15" t="str">
            <v>Có/yes</v>
          </cell>
          <cell r="R15" t="str">
            <v>Trung bình khá/pass plus</v>
          </cell>
          <cell r="S15" t="str">
            <v>Tốt/good</v>
          </cell>
          <cell r="T15" t="str">
            <v>Đi làm/take up work</v>
          </cell>
        </row>
        <row r="16">
          <cell r="B16" t="str">
            <v>NĐ32ĐI3A101</v>
          </cell>
          <cell r="C16" t="str">
            <v>Nguyễn</v>
          </cell>
          <cell r="D16" t="str">
            <v xml:space="preserve">Văn </v>
          </cell>
          <cell r="E16" t="str">
            <v>Chương</v>
          </cell>
          <cell r="F16" t="str">
            <v>NĐ32ĐI3A</v>
          </cell>
          <cell r="G16" t="str">
            <v>Điện công nghiệp</v>
          </cell>
          <cell r="H16" t="str">
            <v>Điện - Điện Tử</v>
          </cell>
          <cell r="I16" t="str">
            <v>Nam/male</v>
          </cell>
          <cell r="J16">
            <v>34227</v>
          </cell>
          <cell r="K16" t="str">
            <v>TN/ trung học phổ thông/upper secondary</v>
          </cell>
          <cell r="L16" t="str">
            <v>Không/no</v>
          </cell>
          <cell r="M16" t="str">
            <v>Giấy chứng nhận học nghề hướng nghiệp/job -guidance certificate</v>
          </cell>
          <cell r="Q16" t="str">
            <v>Có/yes</v>
          </cell>
          <cell r="R16" t="str">
            <v>Giỏi/very good</v>
          </cell>
          <cell r="S16" t="str">
            <v>Tốt/good</v>
          </cell>
          <cell r="T16" t="str">
            <v>Vừa học vừa làm/studying and work</v>
          </cell>
        </row>
        <row r="17">
          <cell r="B17" t="str">
            <v>NĐ32ĐI3A102</v>
          </cell>
          <cell r="C17" t="str">
            <v>Nguyễn</v>
          </cell>
          <cell r="D17" t="str">
            <v>Thành</v>
          </cell>
          <cell r="E17" t="str">
            <v>Công</v>
          </cell>
          <cell r="F17" t="str">
            <v>NĐ32ĐI3A</v>
          </cell>
          <cell r="G17" t="str">
            <v>Điện công nghiệp</v>
          </cell>
          <cell r="H17" t="str">
            <v>Điện - Điện Tử</v>
          </cell>
          <cell r="I17" t="str">
            <v>Nam/male</v>
          </cell>
          <cell r="J17">
            <v>33013</v>
          </cell>
          <cell r="K17" t="str">
            <v>TN/ trung học phổ thông/upper secondary</v>
          </cell>
          <cell r="L17" t="str">
            <v>Không/no</v>
          </cell>
          <cell r="Q17" t="str">
            <v>Có/yes</v>
          </cell>
          <cell r="R17" t="str">
            <v>Trung bình khá/pass plus</v>
          </cell>
          <cell r="S17" t="str">
            <v>Tốt/good</v>
          </cell>
          <cell r="T17" t="str">
            <v>Đi làm/take up work</v>
          </cell>
        </row>
        <row r="18">
          <cell r="B18" t="str">
            <v>NĐ32ĐI3A103</v>
          </cell>
          <cell r="C18" t="str">
            <v>Hồ</v>
          </cell>
          <cell r="D18" t="str">
            <v>Văn</v>
          </cell>
          <cell r="E18" t="str">
            <v>Diện</v>
          </cell>
          <cell r="F18" t="str">
            <v>NĐ32ĐI3A</v>
          </cell>
          <cell r="G18" t="str">
            <v>Điện công nghiệp</v>
          </cell>
          <cell r="H18" t="str">
            <v>Điện - Điện Tử</v>
          </cell>
          <cell r="I18" t="str">
            <v>Nam/male</v>
          </cell>
          <cell r="J18">
            <v>34658</v>
          </cell>
          <cell r="K18" t="str">
            <v>TN/ trung học phổ thông/upper secondary</v>
          </cell>
          <cell r="L18" t="str">
            <v>Không/no</v>
          </cell>
          <cell r="Q18" t="str">
            <v>Có/yes</v>
          </cell>
          <cell r="R18" t="str">
            <v>Khá/good</v>
          </cell>
          <cell r="S18" t="str">
            <v>Tốt/good</v>
          </cell>
          <cell r="T18" t="str">
            <v>Đi làm/take up work</v>
          </cell>
        </row>
        <row r="19">
          <cell r="B19" t="str">
            <v>NĐ32ĐI3A104</v>
          </cell>
          <cell r="C19" t="str">
            <v>Nguyễn</v>
          </cell>
          <cell r="D19" t="str">
            <v>Trường</v>
          </cell>
          <cell r="E19" t="str">
            <v>Duy</v>
          </cell>
          <cell r="F19" t="str">
            <v>NĐ32ĐI3A</v>
          </cell>
          <cell r="G19" t="str">
            <v>Điện công nghiệp</v>
          </cell>
          <cell r="H19" t="str">
            <v>Điện - Điện Tử</v>
          </cell>
          <cell r="I19" t="str">
            <v>Nam/male</v>
          </cell>
          <cell r="J19">
            <v>33240</v>
          </cell>
          <cell r="K19" t="str">
            <v>TN/ trung học phổ thông/upper secondary</v>
          </cell>
          <cell r="L19" t="str">
            <v>Không/no</v>
          </cell>
          <cell r="Q19" t="str">
            <v>Có/yes</v>
          </cell>
          <cell r="R19" t="str">
            <v>Khá/good</v>
          </cell>
          <cell r="S19" t="str">
            <v>Tốt/good</v>
          </cell>
          <cell r="T19" t="str">
            <v>Đi làm/take up work</v>
          </cell>
        </row>
        <row r="20">
          <cell r="B20" t="str">
            <v>NĐ32ĐI3A105</v>
          </cell>
          <cell r="C20" t="str">
            <v>Đậu</v>
          </cell>
          <cell r="D20" t="str">
            <v>Đức</v>
          </cell>
          <cell r="E20" t="str">
            <v>Đồng</v>
          </cell>
          <cell r="F20" t="str">
            <v>NĐ32ĐI3A</v>
          </cell>
          <cell r="G20" t="str">
            <v>Điện công nghiệp</v>
          </cell>
          <cell r="H20" t="str">
            <v>Điện - Điện Tử</v>
          </cell>
          <cell r="I20" t="str">
            <v>Nam/male</v>
          </cell>
          <cell r="J20">
            <v>34329</v>
          </cell>
          <cell r="K20" t="str">
            <v>TN/ trung học phổ thông/upper secondary</v>
          </cell>
          <cell r="L20" t="str">
            <v>Không/no</v>
          </cell>
          <cell r="Q20" t="str">
            <v>Có/yes</v>
          </cell>
          <cell r="R20" t="str">
            <v>Trung bình khá/pass plus</v>
          </cell>
          <cell r="S20" t="str">
            <v>Tốt/good</v>
          </cell>
          <cell r="T20" t="str">
            <v>Đi làm/take up work</v>
          </cell>
        </row>
        <row r="21">
          <cell r="B21" t="str">
            <v>NĐ32ĐI3A106</v>
          </cell>
          <cell r="C21" t="str">
            <v xml:space="preserve">Phạm </v>
          </cell>
          <cell r="D21" t="str">
            <v>Hồng</v>
          </cell>
          <cell r="E21" t="str">
            <v>Đức</v>
          </cell>
          <cell r="F21" t="str">
            <v>NĐ32ĐI3A</v>
          </cell>
          <cell r="G21" t="str">
            <v>Điện công nghiệp</v>
          </cell>
          <cell r="H21" t="str">
            <v>Điện - Điện Tử</v>
          </cell>
          <cell r="I21" t="str">
            <v>Nam/male</v>
          </cell>
          <cell r="J21">
            <v>34475</v>
          </cell>
          <cell r="K21" t="str">
            <v>TN/ trung học phổ thông/upper secondary</v>
          </cell>
          <cell r="L21" t="str">
            <v>Không/no</v>
          </cell>
          <cell r="Q21" t="str">
            <v>Có/yes</v>
          </cell>
          <cell r="R21" t="str">
            <v>Trung bình khá/pass plus</v>
          </cell>
          <cell r="S21" t="str">
            <v>Tốt/good</v>
          </cell>
          <cell r="T21" t="str">
            <v>Đi làm/take up work</v>
          </cell>
        </row>
        <row r="22">
          <cell r="B22" t="str">
            <v>NĐ32ĐI3A107</v>
          </cell>
          <cell r="C22" t="str">
            <v>Đàm</v>
          </cell>
          <cell r="D22" t="str">
            <v>Văn</v>
          </cell>
          <cell r="E22" t="str">
            <v>Giang</v>
          </cell>
          <cell r="F22" t="str">
            <v>NĐ32ĐI3A</v>
          </cell>
          <cell r="G22" t="str">
            <v>Điện công nghiệp</v>
          </cell>
          <cell r="H22" t="str">
            <v>Điện - Điện Tử</v>
          </cell>
          <cell r="I22" t="str">
            <v>Nam/male</v>
          </cell>
          <cell r="J22">
            <v>33551</v>
          </cell>
          <cell r="K22" t="str">
            <v>TN/ trung học phổ thông/upper secondary</v>
          </cell>
          <cell r="L22" t="str">
            <v>Không/no</v>
          </cell>
          <cell r="Q22" t="str">
            <v>Có/yes</v>
          </cell>
          <cell r="R22" t="str">
            <v>Khá/good</v>
          </cell>
          <cell r="S22" t="str">
            <v>Tốt/good</v>
          </cell>
          <cell r="T22" t="str">
            <v>Đi làm/take up work</v>
          </cell>
        </row>
        <row r="23">
          <cell r="B23" t="str">
            <v>NĐ32ĐI3A108</v>
          </cell>
          <cell r="C23" t="str">
            <v>Nguyễn</v>
          </cell>
          <cell r="D23" t="str">
            <v>Ngọc</v>
          </cell>
          <cell r="E23" t="str">
            <v>Hà</v>
          </cell>
          <cell r="F23" t="str">
            <v>NĐ32ĐI3A</v>
          </cell>
          <cell r="G23" t="str">
            <v>Điện công nghiệp</v>
          </cell>
          <cell r="H23" t="str">
            <v>Điện - Điện Tử</v>
          </cell>
          <cell r="I23" t="str">
            <v>Nam/male</v>
          </cell>
          <cell r="J23">
            <v>34136</v>
          </cell>
          <cell r="K23" t="str">
            <v>TN/ trung học phổ thông/upper secondary</v>
          </cell>
          <cell r="L23" t="str">
            <v>Không/no</v>
          </cell>
          <cell r="Q23" t="str">
            <v>Có/yes</v>
          </cell>
          <cell r="R23" t="str">
            <v>Khá/good</v>
          </cell>
          <cell r="S23" t="str">
            <v>Tốt/good</v>
          </cell>
          <cell r="T23" t="str">
            <v>Đi làm/take up work</v>
          </cell>
        </row>
        <row r="24">
          <cell r="B24" t="str">
            <v>NĐ32ĐI3A109</v>
          </cell>
          <cell r="C24" t="str">
            <v>Đinh</v>
          </cell>
          <cell r="D24" t="str">
            <v>Đức</v>
          </cell>
          <cell r="E24" t="str">
            <v>Hạnh</v>
          </cell>
          <cell r="F24" t="str">
            <v>NĐ32ĐI3A</v>
          </cell>
          <cell r="G24" t="str">
            <v>Điện công nghiệp</v>
          </cell>
          <cell r="H24" t="str">
            <v>Điện - Điện Tử</v>
          </cell>
          <cell r="I24" t="str">
            <v>Nam/male</v>
          </cell>
          <cell r="J24">
            <v>34108</v>
          </cell>
          <cell r="K24" t="str">
            <v>TN/ trung học phổ thông/upper secondary</v>
          </cell>
          <cell r="L24" t="str">
            <v>Không/no</v>
          </cell>
          <cell r="Q24" t="str">
            <v>Có/yes</v>
          </cell>
          <cell r="R24" t="str">
            <v>Trung bình khá/pass plus</v>
          </cell>
          <cell r="S24" t="str">
            <v>Tốt/good</v>
          </cell>
          <cell r="T24" t="str">
            <v>Đi làm/take up work</v>
          </cell>
        </row>
        <row r="25">
          <cell r="B25" t="str">
            <v>NĐ32ĐI3A110</v>
          </cell>
          <cell r="C25" t="str">
            <v>Nguyễn</v>
          </cell>
          <cell r="D25" t="str">
            <v>Ngọc</v>
          </cell>
          <cell r="E25" t="str">
            <v>Hạnh</v>
          </cell>
          <cell r="F25" t="str">
            <v>NĐ32ĐI3A</v>
          </cell>
          <cell r="G25" t="str">
            <v>Điện công nghiệp</v>
          </cell>
          <cell r="H25" t="str">
            <v>Điện - Điện Tử</v>
          </cell>
          <cell r="I25" t="str">
            <v>Nam/male</v>
          </cell>
          <cell r="J25">
            <v>32803</v>
          </cell>
          <cell r="K25" t="str">
            <v>TN/ trung học phổ thông/upper secondary</v>
          </cell>
          <cell r="L25" t="str">
            <v>Không/no</v>
          </cell>
          <cell r="Q25" t="str">
            <v>Có/yes</v>
          </cell>
          <cell r="R25" t="str">
            <v>Khá/good</v>
          </cell>
          <cell r="S25" t="str">
            <v>Tốt/good</v>
          </cell>
          <cell r="T25" t="str">
            <v>Đi làm/take up work</v>
          </cell>
        </row>
        <row r="26">
          <cell r="B26" t="str">
            <v>NĐ32ĐI3A112</v>
          </cell>
          <cell r="C26" t="str">
            <v xml:space="preserve">Tăng </v>
          </cell>
          <cell r="D26" t="str">
            <v>Khắc</v>
          </cell>
          <cell r="E26" t="str">
            <v>Huân</v>
          </cell>
          <cell r="F26" t="str">
            <v>NĐ32ĐI3A</v>
          </cell>
          <cell r="G26" t="str">
            <v>Điện công nghiệp</v>
          </cell>
          <cell r="H26" t="str">
            <v>Điện - Điện Tử</v>
          </cell>
          <cell r="I26" t="str">
            <v>Nam/male</v>
          </cell>
          <cell r="J26">
            <v>34103</v>
          </cell>
          <cell r="K26" t="str">
            <v>TN/ trung học phổ thông/upper secondary</v>
          </cell>
          <cell r="L26" t="str">
            <v>Không/no</v>
          </cell>
          <cell r="Q26" t="str">
            <v>Có/yes</v>
          </cell>
          <cell r="R26" t="str">
            <v>Trung bình khá/pass plus</v>
          </cell>
          <cell r="S26" t="str">
            <v>Tốt/good</v>
          </cell>
          <cell r="T26" t="str">
            <v>Đi làm/take up work</v>
          </cell>
        </row>
        <row r="27">
          <cell r="B27" t="str">
            <v>NĐ32ĐI3A113</v>
          </cell>
          <cell r="C27" t="str">
            <v xml:space="preserve">Đặng </v>
          </cell>
          <cell r="D27" t="str">
            <v>Xuân</v>
          </cell>
          <cell r="E27" t="str">
            <v>Hưng</v>
          </cell>
          <cell r="F27" t="str">
            <v>NĐ32ĐI3A</v>
          </cell>
          <cell r="G27" t="str">
            <v>Điện công nghiệp</v>
          </cell>
          <cell r="H27" t="str">
            <v>Điện - Điện Tử</v>
          </cell>
          <cell r="I27" t="str">
            <v>Nam/male</v>
          </cell>
          <cell r="J27">
            <v>33562</v>
          </cell>
          <cell r="K27" t="str">
            <v>TN/ trung học phổ thông/upper secondary</v>
          </cell>
          <cell r="L27" t="str">
            <v>Không/no</v>
          </cell>
          <cell r="Q27" t="str">
            <v>Có/yes</v>
          </cell>
          <cell r="R27" t="str">
            <v>Trung bình khá/pass plus</v>
          </cell>
          <cell r="S27" t="str">
            <v>Tốt/good</v>
          </cell>
          <cell r="T27" t="str">
            <v>Đi làm/take up work</v>
          </cell>
        </row>
        <row r="28">
          <cell r="B28" t="str">
            <v>NĐ32ĐI3A114</v>
          </cell>
          <cell r="C28" t="str">
            <v>Hoàng</v>
          </cell>
          <cell r="D28" t="str">
            <v>Minh</v>
          </cell>
          <cell r="E28" t="str">
            <v>Hưng</v>
          </cell>
          <cell r="F28" t="str">
            <v>NĐ32ĐI3A</v>
          </cell>
          <cell r="G28" t="str">
            <v>Điện công nghiệp</v>
          </cell>
          <cell r="H28" t="str">
            <v>Điện - Điện Tử</v>
          </cell>
          <cell r="I28" t="str">
            <v>Nam/male</v>
          </cell>
          <cell r="J28">
            <v>34178</v>
          </cell>
          <cell r="K28" t="str">
            <v>TN/ trung học phổ thông/upper secondary</v>
          </cell>
          <cell r="L28" t="str">
            <v>Không/no</v>
          </cell>
          <cell r="Q28" t="str">
            <v>Có/yes</v>
          </cell>
          <cell r="R28" t="str">
            <v>Trung bình khá/pass plus</v>
          </cell>
          <cell r="S28" t="str">
            <v>Tốt/good</v>
          </cell>
          <cell r="T28" t="str">
            <v>Đi làm/take up work</v>
          </cell>
        </row>
        <row r="29">
          <cell r="B29" t="str">
            <v>NĐ32ĐI3A115</v>
          </cell>
          <cell r="C29" t="str">
            <v>Nguyễn</v>
          </cell>
          <cell r="D29" t="str">
            <v>Ngọc</v>
          </cell>
          <cell r="E29" t="str">
            <v>Hưng</v>
          </cell>
          <cell r="F29" t="str">
            <v>NĐ32ĐI3A</v>
          </cell>
          <cell r="G29" t="str">
            <v>Điện công nghiệp</v>
          </cell>
          <cell r="H29" t="str">
            <v>Điện - Điện Tử</v>
          </cell>
          <cell r="I29" t="str">
            <v>Nam/male</v>
          </cell>
          <cell r="J29">
            <v>34681</v>
          </cell>
          <cell r="K29" t="str">
            <v>TN/ trung học phổ thông/upper secondary</v>
          </cell>
          <cell r="L29" t="str">
            <v>Không/no</v>
          </cell>
          <cell r="Q29" t="str">
            <v>Có/yes</v>
          </cell>
          <cell r="R29" t="str">
            <v>Khá/good</v>
          </cell>
          <cell r="S29" t="str">
            <v>Tốt/good</v>
          </cell>
          <cell r="T29" t="str">
            <v>Đi làm/take up work</v>
          </cell>
        </row>
        <row r="30">
          <cell r="B30" t="str">
            <v>NĐ32ĐI3A117</v>
          </cell>
          <cell r="C30" t="str">
            <v xml:space="preserve">Mai </v>
          </cell>
          <cell r="D30" t="str">
            <v>Chấn</v>
          </cell>
          <cell r="E30" t="str">
            <v>Linh</v>
          </cell>
          <cell r="F30" t="str">
            <v>NĐ32ĐI3A</v>
          </cell>
          <cell r="G30" t="str">
            <v>Điện công nghiệp</v>
          </cell>
          <cell r="H30" t="str">
            <v>Điện - Điện Tử</v>
          </cell>
          <cell r="I30" t="str">
            <v>Nam/male</v>
          </cell>
          <cell r="J30">
            <v>32605</v>
          </cell>
          <cell r="K30" t="str">
            <v>TN/ trung học phổ thông/upper secondary</v>
          </cell>
          <cell r="L30" t="str">
            <v>Không/no</v>
          </cell>
          <cell r="Q30" t="str">
            <v>Có/yes</v>
          </cell>
          <cell r="R30" t="str">
            <v>Khá/good</v>
          </cell>
          <cell r="S30" t="str">
            <v>Tốt/good</v>
          </cell>
          <cell r="T30" t="str">
            <v>Đi làm/take up work</v>
          </cell>
        </row>
        <row r="31">
          <cell r="B31" t="str">
            <v>NĐ32ĐI3A118</v>
          </cell>
          <cell r="C31" t="str">
            <v>Phạm</v>
          </cell>
          <cell r="D31" t="str">
            <v>Ngọc</v>
          </cell>
          <cell r="E31" t="str">
            <v>Lịch</v>
          </cell>
          <cell r="F31" t="str">
            <v>NĐ32ĐI3A</v>
          </cell>
          <cell r="G31" t="str">
            <v>Điện công nghiệp</v>
          </cell>
          <cell r="H31" t="str">
            <v>Điện - Điện Tử</v>
          </cell>
          <cell r="I31" t="str">
            <v>Nam/male</v>
          </cell>
          <cell r="J31">
            <v>33986</v>
          </cell>
          <cell r="K31" t="str">
            <v>TN/ trung học phổ thông/upper secondary</v>
          </cell>
          <cell r="R31" t="str">
            <v>Trung bình khá/pass plus</v>
          </cell>
          <cell r="S31" t="str">
            <v>Tốt/good</v>
          </cell>
        </row>
        <row r="32">
          <cell r="B32" t="str">
            <v>NĐ32ĐI3A119</v>
          </cell>
          <cell r="C32" t="str">
            <v xml:space="preserve">Ngô </v>
          </cell>
          <cell r="D32" t="str">
            <v xml:space="preserve">Quang </v>
          </cell>
          <cell r="E32" t="str">
            <v>Long</v>
          </cell>
          <cell r="F32" t="str">
            <v>NĐ32ĐI3A</v>
          </cell>
          <cell r="G32" t="str">
            <v>Điện công nghiệp</v>
          </cell>
          <cell r="H32" t="str">
            <v>Điện - Điện Tử</v>
          </cell>
          <cell r="I32" t="str">
            <v>Nam/male</v>
          </cell>
          <cell r="J32">
            <v>34022</v>
          </cell>
          <cell r="K32" t="str">
            <v>TN/ trung học phổ thông/upper secondary</v>
          </cell>
          <cell r="R32" t="str">
            <v>Trung bình khá/pass plus</v>
          </cell>
          <cell r="S32" t="str">
            <v>Tốt/good</v>
          </cell>
        </row>
        <row r="33">
          <cell r="B33" t="str">
            <v>NĐ32ĐI3A120</v>
          </cell>
          <cell r="C33" t="str">
            <v>Trần</v>
          </cell>
          <cell r="D33" t="str">
            <v>Văn</v>
          </cell>
          <cell r="E33" t="str">
            <v>Mạnh</v>
          </cell>
          <cell r="F33" t="str">
            <v>NĐ32ĐI3A</v>
          </cell>
          <cell r="G33" t="str">
            <v>Điện công nghiệp</v>
          </cell>
          <cell r="H33" t="str">
            <v>Điện - Điện Tử</v>
          </cell>
          <cell r="I33" t="str">
            <v>Nam/male</v>
          </cell>
          <cell r="J33">
            <v>34601</v>
          </cell>
          <cell r="K33" t="str">
            <v>TN/ trung học phổ thông/upper secondary</v>
          </cell>
          <cell r="R33" t="str">
            <v>Trung bình khá/pass plus</v>
          </cell>
          <cell r="S33" t="str">
            <v>Tốt/good</v>
          </cell>
        </row>
        <row r="34">
          <cell r="B34" t="str">
            <v>NĐ32ĐI3A121</v>
          </cell>
          <cell r="C34" t="str">
            <v>Phạm</v>
          </cell>
          <cell r="D34" t="str">
            <v>Xuân</v>
          </cell>
          <cell r="E34" t="str">
            <v>Mậu</v>
          </cell>
          <cell r="F34" t="str">
            <v>NĐ32ĐI3A</v>
          </cell>
          <cell r="G34" t="str">
            <v>Điện công nghiệp</v>
          </cell>
          <cell r="H34" t="str">
            <v>Điện - Điện Tử</v>
          </cell>
          <cell r="I34" t="str">
            <v>Nam/male</v>
          </cell>
          <cell r="J34">
            <v>32180</v>
          </cell>
          <cell r="K34" t="str">
            <v>TN/ trung học phổ thông/upper secondary</v>
          </cell>
          <cell r="R34" t="str">
            <v>Trung bình khá/pass plus</v>
          </cell>
          <cell r="S34" t="str">
            <v>Tốt/good</v>
          </cell>
        </row>
        <row r="35">
          <cell r="B35" t="str">
            <v>NĐ32ĐI3A122</v>
          </cell>
          <cell r="C35" t="str">
            <v>Đặng</v>
          </cell>
          <cell r="D35" t="str">
            <v>Thành</v>
          </cell>
          <cell r="E35" t="str">
            <v>Nhân</v>
          </cell>
          <cell r="F35" t="str">
            <v>NĐ32ĐI3A</v>
          </cell>
          <cell r="G35" t="str">
            <v>Điện công nghiệp</v>
          </cell>
          <cell r="H35" t="str">
            <v>Điện - Điện Tử</v>
          </cell>
          <cell r="I35" t="str">
            <v>Nam/male</v>
          </cell>
          <cell r="J35">
            <v>34201</v>
          </cell>
          <cell r="K35" t="str">
            <v>TN/ trung học phổ thông/upper secondary</v>
          </cell>
          <cell r="R35" t="str">
            <v>Trung bình khá/pass plus</v>
          </cell>
          <cell r="S35" t="str">
            <v>Tốt/good</v>
          </cell>
        </row>
        <row r="36">
          <cell r="B36" t="str">
            <v>NĐ32ĐI3A123</v>
          </cell>
          <cell r="C36" t="str">
            <v>Nguyễn</v>
          </cell>
          <cell r="D36" t="str">
            <v>Thanh Danh</v>
          </cell>
          <cell r="E36" t="str">
            <v>Nhân</v>
          </cell>
          <cell r="F36" t="str">
            <v>NĐ32ĐI3A</v>
          </cell>
          <cell r="G36" t="str">
            <v>Điện công nghiệp</v>
          </cell>
          <cell r="H36" t="str">
            <v>Điện - Điện Tử</v>
          </cell>
          <cell r="I36" t="str">
            <v>Nam/male</v>
          </cell>
          <cell r="J36">
            <v>34509</v>
          </cell>
          <cell r="K36" t="str">
            <v>TN/ trung học phổ thông/upper secondary</v>
          </cell>
          <cell r="L36" t="str">
            <v>Không/no</v>
          </cell>
          <cell r="Q36" t="str">
            <v>Có/yes</v>
          </cell>
          <cell r="R36" t="str">
            <v>Trung bình khá/pass plus</v>
          </cell>
          <cell r="S36" t="str">
            <v>Tốt/good</v>
          </cell>
          <cell r="T36" t="str">
            <v>Đi làm/take up work</v>
          </cell>
        </row>
        <row r="37">
          <cell r="B37" t="str">
            <v>NĐ32ĐI3A124</v>
          </cell>
          <cell r="C37" t="str">
            <v>Lê</v>
          </cell>
          <cell r="D37" t="str">
            <v>Công</v>
          </cell>
          <cell r="E37" t="str">
            <v>Thiên</v>
          </cell>
          <cell r="F37" t="str">
            <v>NĐ32ĐI3A</v>
          </cell>
          <cell r="G37" t="str">
            <v>Điện công nghiệp</v>
          </cell>
          <cell r="H37" t="str">
            <v>Điện - Điện Tử</v>
          </cell>
          <cell r="I37" t="str">
            <v>Nam/male</v>
          </cell>
          <cell r="J37">
            <v>33970</v>
          </cell>
          <cell r="K37" t="str">
            <v>TN/ trung học phổ thông/upper secondary</v>
          </cell>
          <cell r="L37" t="str">
            <v>Không/no</v>
          </cell>
          <cell r="Q37" t="str">
            <v>Có/yes</v>
          </cell>
          <cell r="R37" t="str">
            <v>Trung bình khá/pass plus</v>
          </cell>
          <cell r="S37" t="str">
            <v>Tốt/good</v>
          </cell>
          <cell r="T37" t="str">
            <v>Đi làm/take up work</v>
          </cell>
        </row>
        <row r="38">
          <cell r="B38" t="str">
            <v>NĐ32ĐI3A124</v>
          </cell>
          <cell r="C38" t="str">
            <v>Lại</v>
          </cell>
          <cell r="D38" t="str">
            <v xml:space="preserve">Văn </v>
          </cell>
          <cell r="E38" t="str">
            <v>Nhượng</v>
          </cell>
          <cell r="F38" t="str">
            <v>NĐ32ĐI3A</v>
          </cell>
          <cell r="G38" t="str">
            <v>Điện công nghiệp</v>
          </cell>
          <cell r="H38" t="str">
            <v>Điện - Điện Tử</v>
          </cell>
          <cell r="I38" t="str">
            <v>Nam/male</v>
          </cell>
          <cell r="J38">
            <v>31122</v>
          </cell>
          <cell r="K38" t="str">
            <v>TN/ trung học phổ thông/upper secondary</v>
          </cell>
          <cell r="L38" t="str">
            <v>Không/no</v>
          </cell>
          <cell r="Q38" t="str">
            <v>Có/yes</v>
          </cell>
          <cell r="R38" t="str">
            <v>Trung bình khá/pass plus</v>
          </cell>
          <cell r="S38" t="str">
            <v>Tốt/good</v>
          </cell>
          <cell r="T38" t="str">
            <v>Đi làm/take up work</v>
          </cell>
        </row>
        <row r="39">
          <cell r="B39" t="str">
            <v>NĐ32ĐI3A125</v>
          </cell>
          <cell r="C39" t="str">
            <v>Thân</v>
          </cell>
          <cell r="D39" t="str">
            <v xml:space="preserve">Trọng </v>
          </cell>
          <cell r="E39" t="str">
            <v>Phái</v>
          </cell>
          <cell r="F39" t="str">
            <v>NĐ32ĐI3A</v>
          </cell>
          <cell r="G39" t="str">
            <v>Điện công nghiệp</v>
          </cell>
          <cell r="H39" t="str">
            <v>Điện - Điện Tử</v>
          </cell>
          <cell r="I39" t="str">
            <v>Nam/male</v>
          </cell>
          <cell r="J39">
            <v>33266</v>
          </cell>
          <cell r="K39" t="str">
            <v>TN/ trung học phổ thông/upper secondary</v>
          </cell>
          <cell r="L39" t="str">
            <v>Không/no</v>
          </cell>
          <cell r="Q39" t="str">
            <v>Có/yes</v>
          </cell>
          <cell r="R39" t="str">
            <v>Trung bình khá/pass plus</v>
          </cell>
          <cell r="S39" t="str">
            <v>Tốt/good</v>
          </cell>
          <cell r="T39" t="str">
            <v>Đi làm/take up work</v>
          </cell>
        </row>
        <row r="40">
          <cell r="B40" t="str">
            <v>NĐ32ĐI3A126</v>
          </cell>
          <cell r="C40" t="str">
            <v>Chu</v>
          </cell>
          <cell r="D40" t="str">
            <v>Hồng</v>
          </cell>
          <cell r="E40" t="str">
            <v>Phong</v>
          </cell>
          <cell r="F40" t="str">
            <v>NĐ32ĐI3A</v>
          </cell>
          <cell r="G40" t="str">
            <v>Điện công nghiệp</v>
          </cell>
          <cell r="H40" t="str">
            <v>Điện - Điện Tử</v>
          </cell>
          <cell r="I40" t="str">
            <v>Nam/male</v>
          </cell>
          <cell r="J40">
            <v>33699</v>
          </cell>
          <cell r="K40" t="str">
            <v>TN/ trung học phổ thông/upper secondary</v>
          </cell>
          <cell r="L40" t="str">
            <v>Không/no</v>
          </cell>
          <cell r="Q40" t="str">
            <v>Có/yes</v>
          </cell>
          <cell r="R40" t="str">
            <v>Trung bình khá/pass plus</v>
          </cell>
          <cell r="S40" t="str">
            <v>Tốt/good</v>
          </cell>
          <cell r="T40" t="str">
            <v>Đi làm/take up work</v>
          </cell>
        </row>
        <row r="41">
          <cell r="B41" t="str">
            <v>NĐ32ĐI3A127</v>
          </cell>
          <cell r="C41" t="str">
            <v>Lê</v>
          </cell>
          <cell r="E41" t="str">
            <v>Phương</v>
          </cell>
          <cell r="F41" t="str">
            <v>NĐ32ĐI3A</v>
          </cell>
          <cell r="G41" t="str">
            <v>Điện công nghiệp</v>
          </cell>
          <cell r="H41" t="str">
            <v>Điện - Điện Tử</v>
          </cell>
          <cell r="I41" t="str">
            <v>Nam/male</v>
          </cell>
          <cell r="J41">
            <v>33776</v>
          </cell>
          <cell r="K41" t="str">
            <v>TN/ trung học phổ thông/upper secondary</v>
          </cell>
          <cell r="L41" t="str">
            <v>Không/no</v>
          </cell>
          <cell r="Q41" t="str">
            <v>Có/yes</v>
          </cell>
          <cell r="R41" t="str">
            <v>Trung bình khá/pass plus</v>
          </cell>
          <cell r="S41" t="str">
            <v>Tốt/good</v>
          </cell>
          <cell r="T41" t="str">
            <v>Đi làm/take up work</v>
          </cell>
        </row>
        <row r="42">
          <cell r="B42" t="str">
            <v>NĐ32ĐI3A128</v>
          </cell>
          <cell r="C42" t="str">
            <v>Phan</v>
          </cell>
          <cell r="D42" t="str">
            <v>Thanh</v>
          </cell>
          <cell r="E42" t="str">
            <v>Phương</v>
          </cell>
          <cell r="F42" t="str">
            <v>NĐ32ĐI3A</v>
          </cell>
          <cell r="G42" t="str">
            <v>Điện công nghiệp</v>
          </cell>
          <cell r="H42" t="str">
            <v>Điện - Điện Tử</v>
          </cell>
          <cell r="I42" t="str">
            <v>Nam/male</v>
          </cell>
          <cell r="J42">
            <v>33974</v>
          </cell>
          <cell r="K42" t="str">
            <v>TN/ trung học phổ thông/upper secondary</v>
          </cell>
          <cell r="L42" t="str">
            <v>Không/no</v>
          </cell>
          <cell r="Q42" t="str">
            <v>Có/yes</v>
          </cell>
          <cell r="R42" t="str">
            <v>Trung bình khá/pass plus</v>
          </cell>
          <cell r="S42" t="str">
            <v>Tốt/good</v>
          </cell>
          <cell r="T42" t="str">
            <v>Đi làm/take up work</v>
          </cell>
        </row>
        <row r="43">
          <cell r="B43" t="str">
            <v>NĐ32ĐI3A129</v>
          </cell>
          <cell r="C43" t="str">
            <v>Trần</v>
          </cell>
          <cell r="D43" t="str">
            <v>Văn</v>
          </cell>
          <cell r="E43" t="str">
            <v>Sơn</v>
          </cell>
          <cell r="F43" t="str">
            <v>NĐ32ĐI3A</v>
          </cell>
          <cell r="G43" t="str">
            <v>Điện công nghiệp</v>
          </cell>
          <cell r="H43" t="str">
            <v>Điện - Điện Tử</v>
          </cell>
          <cell r="I43" t="str">
            <v>Nam/male</v>
          </cell>
          <cell r="J43">
            <v>34135</v>
          </cell>
          <cell r="K43" t="str">
            <v>TN/ trung học phổ thông/upper secondary</v>
          </cell>
          <cell r="L43" t="str">
            <v>Không/no</v>
          </cell>
          <cell r="Q43" t="str">
            <v>Có/yes</v>
          </cell>
          <cell r="R43" t="str">
            <v>Trung bình khá/pass plus</v>
          </cell>
          <cell r="S43" t="str">
            <v>Tốt/good</v>
          </cell>
          <cell r="T43" t="str">
            <v>Đi làm/take up work</v>
          </cell>
        </row>
        <row r="44">
          <cell r="B44" t="str">
            <v>NĐ32ĐI3A130</v>
          </cell>
          <cell r="C44" t="str">
            <v>Nguyễn</v>
          </cell>
          <cell r="D44" t="str">
            <v>Quế</v>
          </cell>
          <cell r="E44" t="str">
            <v>Tá</v>
          </cell>
          <cell r="F44" t="str">
            <v>NĐ32ĐI3A</v>
          </cell>
          <cell r="G44" t="str">
            <v>Điện công nghiệp</v>
          </cell>
          <cell r="H44" t="str">
            <v>Điện - Điện Tử</v>
          </cell>
          <cell r="I44" t="str">
            <v>Nam/male</v>
          </cell>
          <cell r="J44">
            <v>33958</v>
          </cell>
          <cell r="K44" t="str">
            <v>TN/ trung học phổ thông/upper secondary</v>
          </cell>
          <cell r="L44" t="str">
            <v>Không/no</v>
          </cell>
          <cell r="Q44" t="str">
            <v>Có/yes</v>
          </cell>
          <cell r="R44" t="str">
            <v>Trung bình khá/pass plus</v>
          </cell>
          <cell r="S44" t="str">
            <v>Tốt/good</v>
          </cell>
          <cell r="T44" t="str">
            <v>Đi làm/take up work</v>
          </cell>
        </row>
        <row r="45">
          <cell r="B45" t="str">
            <v>NĐ32ĐI3A131</v>
          </cell>
          <cell r="C45" t="str">
            <v>Hồ</v>
          </cell>
          <cell r="D45" t="str">
            <v>Minh</v>
          </cell>
          <cell r="E45" t="str">
            <v>Thanh</v>
          </cell>
          <cell r="F45" t="str">
            <v>NĐ32ĐI3A</v>
          </cell>
          <cell r="G45" t="str">
            <v>Điện công nghiệp</v>
          </cell>
          <cell r="H45" t="str">
            <v>Điện - Điện Tử</v>
          </cell>
          <cell r="I45" t="str">
            <v>Nam/male</v>
          </cell>
          <cell r="J45">
            <v>34566</v>
          </cell>
          <cell r="K45" t="str">
            <v>TN/ trung học phổ thông/upper secondary</v>
          </cell>
          <cell r="L45" t="str">
            <v>Không/no</v>
          </cell>
          <cell r="Q45" t="str">
            <v>Có/yes</v>
          </cell>
          <cell r="R45" t="str">
            <v>Khá/good</v>
          </cell>
          <cell r="S45" t="str">
            <v>Tốt/good</v>
          </cell>
          <cell r="T45" t="str">
            <v>Đi làm/take up work</v>
          </cell>
        </row>
        <row r="46">
          <cell r="B46" t="str">
            <v>NĐ32ĐI3A132</v>
          </cell>
          <cell r="C46" t="str">
            <v>Nguyễn</v>
          </cell>
          <cell r="D46" t="str">
            <v xml:space="preserve">Viết </v>
          </cell>
          <cell r="E46" t="str">
            <v>Thành</v>
          </cell>
          <cell r="F46" t="str">
            <v>NĐ32ĐI3A</v>
          </cell>
          <cell r="G46" t="str">
            <v>Điện công nghiệp</v>
          </cell>
          <cell r="H46" t="str">
            <v>Điện - Điện Tử</v>
          </cell>
          <cell r="I46" t="str">
            <v>Nam/male</v>
          </cell>
          <cell r="J46">
            <v>34034</v>
          </cell>
          <cell r="K46" t="str">
            <v>TN/ trung học phổ thông/upper secondary</v>
          </cell>
          <cell r="L46" t="str">
            <v>Không/no</v>
          </cell>
          <cell r="Q46" t="str">
            <v>Có/yes</v>
          </cell>
          <cell r="R46" t="str">
            <v>Khá/good</v>
          </cell>
          <cell r="S46" t="str">
            <v>Tốt/good</v>
          </cell>
          <cell r="T46" t="str">
            <v>Đi làm/take up work</v>
          </cell>
        </row>
        <row r="47">
          <cell r="B47" t="str">
            <v>NĐ32ĐI3A133</v>
          </cell>
          <cell r="C47" t="str">
            <v xml:space="preserve">Lê </v>
          </cell>
          <cell r="D47" t="str">
            <v>Trọng</v>
          </cell>
          <cell r="E47" t="str">
            <v>Thái</v>
          </cell>
          <cell r="F47" t="str">
            <v>NĐ32ĐI3A</v>
          </cell>
          <cell r="G47" t="str">
            <v>Điện công nghiệp</v>
          </cell>
          <cell r="H47" t="str">
            <v>Điện - Điện Tử</v>
          </cell>
          <cell r="I47" t="str">
            <v>Nam/male</v>
          </cell>
          <cell r="J47">
            <v>34511</v>
          </cell>
          <cell r="K47" t="str">
            <v>TN cao đẳng/college</v>
          </cell>
          <cell r="L47" t="str">
            <v>Không/no</v>
          </cell>
          <cell r="M47" t="str">
            <v>Giấy chứng nhận học nghề hướng nghiệp/job -guidance certificate</v>
          </cell>
          <cell r="Q47" t="str">
            <v>Có/yes</v>
          </cell>
          <cell r="R47" t="str">
            <v>Khá/good</v>
          </cell>
          <cell r="S47" t="str">
            <v>Tốt/good</v>
          </cell>
          <cell r="T47" t="str">
            <v>Vừa học vừa làm/studying and work</v>
          </cell>
        </row>
        <row r="48">
          <cell r="B48" t="str">
            <v>NĐ32ĐI3A134</v>
          </cell>
          <cell r="C48" t="str">
            <v>Nguyễn</v>
          </cell>
          <cell r="D48" t="str">
            <v>Bá</v>
          </cell>
          <cell r="E48" t="str">
            <v>Thăng</v>
          </cell>
          <cell r="F48" t="str">
            <v>NĐ32ĐI3A</v>
          </cell>
          <cell r="G48" t="str">
            <v>Điện công nghiệp</v>
          </cell>
          <cell r="H48" t="str">
            <v>Điện - Điện Tử</v>
          </cell>
          <cell r="I48" t="str">
            <v>Nam/male</v>
          </cell>
          <cell r="J48">
            <v>31613</v>
          </cell>
          <cell r="K48" t="str">
            <v>TN/ trung học phổ thông/upper secondary</v>
          </cell>
          <cell r="L48" t="str">
            <v>Không/no</v>
          </cell>
          <cell r="Q48" t="str">
            <v>Có/yes</v>
          </cell>
          <cell r="R48" t="str">
            <v>Trung bình khá/pass plus</v>
          </cell>
          <cell r="S48" t="str">
            <v>Tốt/good</v>
          </cell>
          <cell r="T48" t="str">
            <v>Đi làm/take up work</v>
          </cell>
        </row>
        <row r="49">
          <cell r="B49" t="str">
            <v>NĐ32ĐI3A135</v>
          </cell>
          <cell r="C49" t="str">
            <v xml:space="preserve">Lê </v>
          </cell>
          <cell r="D49" t="str">
            <v>Chí</v>
          </cell>
          <cell r="E49" t="str">
            <v>Thắng</v>
          </cell>
          <cell r="F49" t="str">
            <v>NĐ32ĐI3A</v>
          </cell>
          <cell r="G49" t="str">
            <v>Điện công nghiệp</v>
          </cell>
          <cell r="H49" t="str">
            <v>Điện - Điện Tử</v>
          </cell>
          <cell r="I49" t="str">
            <v>Nam/male</v>
          </cell>
          <cell r="J49">
            <v>34399</v>
          </cell>
          <cell r="K49" t="str">
            <v>TN/ trung học phổ thông/upper secondary</v>
          </cell>
          <cell r="L49" t="str">
            <v>Không/no</v>
          </cell>
          <cell r="Q49" t="str">
            <v>Có/yes</v>
          </cell>
          <cell r="R49" t="str">
            <v>Trung bình khá/pass plus</v>
          </cell>
          <cell r="S49" t="str">
            <v>Tốt/good</v>
          </cell>
          <cell r="T49" t="str">
            <v>Đi làm/take up work</v>
          </cell>
        </row>
        <row r="50">
          <cell r="B50" t="str">
            <v>NĐ32ĐI3A136</v>
          </cell>
          <cell r="C50" t="str">
            <v>Trần</v>
          </cell>
          <cell r="D50" t="str">
            <v>Văn</v>
          </cell>
          <cell r="E50" t="str">
            <v>Thế</v>
          </cell>
          <cell r="F50" t="str">
            <v>NĐ32ĐI3A</v>
          </cell>
          <cell r="G50" t="str">
            <v>Điện công nghiệp</v>
          </cell>
          <cell r="H50" t="str">
            <v>Điện - Điện Tử</v>
          </cell>
          <cell r="I50" t="str">
            <v>Nam/male</v>
          </cell>
          <cell r="J50">
            <v>33798</v>
          </cell>
          <cell r="K50" t="str">
            <v>TN/ trung học phổ thông/upper secondary</v>
          </cell>
          <cell r="L50" t="str">
            <v>Không/no</v>
          </cell>
          <cell r="Q50" t="str">
            <v>Có/yes</v>
          </cell>
          <cell r="R50" t="str">
            <v>Trung bình khá/pass plus</v>
          </cell>
          <cell r="S50" t="str">
            <v>Tốt/good</v>
          </cell>
          <cell r="T50" t="str">
            <v>Đi làm/take up work</v>
          </cell>
        </row>
        <row r="51">
          <cell r="B51" t="str">
            <v>NĐ32ĐI3A137</v>
          </cell>
          <cell r="C51" t="str">
            <v xml:space="preserve">Vũ </v>
          </cell>
          <cell r="D51" t="str">
            <v>Toàn</v>
          </cell>
          <cell r="E51" t="str">
            <v>Thiện</v>
          </cell>
          <cell r="F51" t="str">
            <v>NĐ32ĐI3A</v>
          </cell>
          <cell r="G51" t="str">
            <v>Điện công nghiệp</v>
          </cell>
          <cell r="H51" t="str">
            <v>Điện - Điện Tử</v>
          </cell>
          <cell r="I51" t="str">
            <v>Nam/male</v>
          </cell>
          <cell r="J51">
            <v>34108</v>
          </cell>
          <cell r="K51" t="str">
            <v>TN/ trung học phổ thông/upper secondary</v>
          </cell>
          <cell r="L51" t="str">
            <v>Không/no</v>
          </cell>
          <cell r="Q51" t="str">
            <v>Có/yes</v>
          </cell>
          <cell r="R51" t="str">
            <v>Khá/good</v>
          </cell>
          <cell r="S51" t="str">
            <v>Tốt/good</v>
          </cell>
          <cell r="T51" t="str">
            <v>Đi làm/take up work</v>
          </cell>
        </row>
        <row r="52">
          <cell r="B52" t="str">
            <v>NĐ32ĐI3A138</v>
          </cell>
          <cell r="C52" t="str">
            <v>Phan</v>
          </cell>
          <cell r="D52" t="str">
            <v>Chí</v>
          </cell>
          <cell r="E52" t="str">
            <v>Thinh</v>
          </cell>
          <cell r="F52" t="str">
            <v>NĐ32ĐI3A</v>
          </cell>
          <cell r="G52" t="str">
            <v>Điện công nghiệp</v>
          </cell>
          <cell r="H52" t="str">
            <v>Điện - Điện Tử</v>
          </cell>
          <cell r="I52" t="str">
            <v>Nam/male</v>
          </cell>
          <cell r="J52">
            <v>32107</v>
          </cell>
          <cell r="K52" t="str">
            <v>TN/ trung học phổ thông/upper secondary</v>
          </cell>
          <cell r="L52" t="str">
            <v>Không/no</v>
          </cell>
          <cell r="Q52" t="str">
            <v>Có/yes</v>
          </cell>
          <cell r="R52" t="str">
            <v>Trung bình khá/pass plus</v>
          </cell>
          <cell r="S52" t="str">
            <v>Tốt/good</v>
          </cell>
          <cell r="T52" t="str">
            <v>Đi làm/take up work</v>
          </cell>
        </row>
        <row r="53">
          <cell r="B53" t="str">
            <v>NĐ32ĐI3A139</v>
          </cell>
          <cell r="C53" t="str">
            <v xml:space="preserve">Lê </v>
          </cell>
          <cell r="D53" t="str">
            <v>Trọng</v>
          </cell>
          <cell r="E53" t="str">
            <v>Thịnh</v>
          </cell>
          <cell r="F53" t="str">
            <v>NĐ32ĐI3A</v>
          </cell>
          <cell r="G53" t="str">
            <v>Điện công nghiệp</v>
          </cell>
          <cell r="H53" t="str">
            <v>Điện - Điện Tử</v>
          </cell>
          <cell r="I53" t="str">
            <v>Nam/male</v>
          </cell>
          <cell r="J53">
            <v>34382</v>
          </cell>
          <cell r="K53" t="str">
            <v>TN/ trung học phổ thông/upper secondary</v>
          </cell>
          <cell r="L53" t="str">
            <v>Không/no</v>
          </cell>
          <cell r="Q53" t="str">
            <v>Có/yes</v>
          </cell>
          <cell r="R53" t="str">
            <v>Trung bình khá/pass plus</v>
          </cell>
          <cell r="S53" t="str">
            <v>Tốt/good</v>
          </cell>
          <cell r="T53" t="str">
            <v>Đi làm/take up work</v>
          </cell>
        </row>
        <row r="54">
          <cell r="B54" t="str">
            <v>NĐ32ĐI3A140</v>
          </cell>
          <cell r="C54" t="str">
            <v>Nguyễn</v>
          </cell>
          <cell r="D54" t="str">
            <v>Thành</v>
          </cell>
          <cell r="E54" t="str">
            <v>Tiến</v>
          </cell>
          <cell r="F54" t="str">
            <v>NĐ32ĐI3A</v>
          </cell>
          <cell r="G54" t="str">
            <v>Điện công nghiệp</v>
          </cell>
          <cell r="H54" t="str">
            <v>Điện - Điện Tử</v>
          </cell>
          <cell r="I54" t="str">
            <v>Nam/male</v>
          </cell>
          <cell r="J54">
            <v>33990</v>
          </cell>
          <cell r="K54" t="str">
            <v>TN/ trung học phổ thông/upper secondary</v>
          </cell>
          <cell r="L54" t="str">
            <v>Không/no</v>
          </cell>
          <cell r="Q54" t="str">
            <v>Có/yes</v>
          </cell>
          <cell r="R54" t="str">
            <v>Trung bình khá/pass plus</v>
          </cell>
          <cell r="S54" t="str">
            <v>Tốt/good</v>
          </cell>
          <cell r="T54" t="str">
            <v>Đi làm/take up work</v>
          </cell>
        </row>
        <row r="55">
          <cell r="B55" t="str">
            <v>NĐ32ĐI3A141</v>
          </cell>
          <cell r="C55" t="str">
            <v>Trịnh</v>
          </cell>
          <cell r="D55" t="str">
            <v>Văn</v>
          </cell>
          <cell r="E55" t="str">
            <v>Tiến</v>
          </cell>
          <cell r="F55" t="str">
            <v>NĐ32ĐI3A</v>
          </cell>
          <cell r="G55" t="str">
            <v>Điện công nghiệp</v>
          </cell>
          <cell r="H55" t="str">
            <v>Điện - Điện Tử</v>
          </cell>
          <cell r="I55" t="str">
            <v>Nam/male</v>
          </cell>
          <cell r="J55">
            <v>33874</v>
          </cell>
          <cell r="K55" t="str">
            <v>TN/ trung học phổ thông/upper secondary</v>
          </cell>
          <cell r="L55" t="str">
            <v>Không/no</v>
          </cell>
          <cell r="Q55" t="str">
            <v>Có/yes</v>
          </cell>
          <cell r="R55" t="str">
            <v>Trung bình khá/pass plus</v>
          </cell>
          <cell r="S55" t="str">
            <v>Tốt/good</v>
          </cell>
          <cell r="T55" t="str">
            <v>Đi làm/take up work</v>
          </cell>
        </row>
        <row r="56">
          <cell r="B56" t="str">
            <v>NĐ32ĐI3A142</v>
          </cell>
          <cell r="C56" t="str">
            <v>Lê</v>
          </cell>
          <cell r="D56" t="str">
            <v>Văn</v>
          </cell>
          <cell r="E56" t="str">
            <v>Tình</v>
          </cell>
          <cell r="F56" t="str">
            <v>NĐ32ĐI3A</v>
          </cell>
          <cell r="G56" t="str">
            <v>Điện công nghiệp</v>
          </cell>
          <cell r="H56" t="str">
            <v>Điện - Điện Tử</v>
          </cell>
          <cell r="I56" t="str">
            <v>Nam/male</v>
          </cell>
          <cell r="J56">
            <v>33282</v>
          </cell>
          <cell r="K56" t="str">
            <v>TN/ trung học phổ thông/upper secondary</v>
          </cell>
          <cell r="L56" t="str">
            <v>Không/no</v>
          </cell>
          <cell r="Q56" t="str">
            <v>Có/yes</v>
          </cell>
          <cell r="R56" t="str">
            <v>Trung bình khá/pass plus</v>
          </cell>
          <cell r="S56" t="str">
            <v>Tốt/good</v>
          </cell>
          <cell r="T56" t="str">
            <v>Đi làm/take up work</v>
          </cell>
        </row>
        <row r="57">
          <cell r="B57" t="str">
            <v>NĐ32ĐI3A142</v>
          </cell>
          <cell r="C57" t="str">
            <v>Hồ</v>
          </cell>
          <cell r="D57" t="str">
            <v>Thanh</v>
          </cell>
          <cell r="E57" t="str">
            <v>Sang</v>
          </cell>
          <cell r="F57" t="str">
            <v>NĐ32ĐI3A</v>
          </cell>
          <cell r="G57" t="str">
            <v>Điện công nghiệp</v>
          </cell>
          <cell r="H57" t="str">
            <v>Điện - Điện Tử</v>
          </cell>
          <cell r="I57" t="str">
            <v>Nam/male</v>
          </cell>
          <cell r="J57">
            <v>34604</v>
          </cell>
          <cell r="K57" t="str">
            <v>TN/ trung học phổ thông/upper secondary</v>
          </cell>
          <cell r="L57" t="str">
            <v>Không/no</v>
          </cell>
          <cell r="Q57" t="str">
            <v>Có/yes</v>
          </cell>
          <cell r="R57" t="str">
            <v>Trung bình khá/pass plus</v>
          </cell>
          <cell r="S57" t="str">
            <v>Tốt/good</v>
          </cell>
          <cell r="T57" t="str">
            <v>Đi làm/take up work</v>
          </cell>
        </row>
        <row r="58">
          <cell r="B58" t="str">
            <v>NĐ32ĐI3A143</v>
          </cell>
          <cell r="C58" t="str">
            <v>Nhữ</v>
          </cell>
          <cell r="D58" t="str">
            <v>Xuân</v>
          </cell>
          <cell r="E58" t="str">
            <v>Toàn</v>
          </cell>
          <cell r="F58" t="str">
            <v>NĐ32ĐI3A</v>
          </cell>
          <cell r="G58" t="str">
            <v>Điện công nghiệp</v>
          </cell>
          <cell r="H58" t="str">
            <v>Điện - Điện Tử</v>
          </cell>
          <cell r="I58" t="str">
            <v>Nam/male</v>
          </cell>
          <cell r="J58">
            <v>34436</v>
          </cell>
          <cell r="K58" t="str">
            <v>TN/ trung học phổ thông/upper secondary</v>
          </cell>
          <cell r="L58" t="str">
            <v>Không/no</v>
          </cell>
          <cell r="Q58" t="str">
            <v>Có/yes</v>
          </cell>
          <cell r="R58" t="str">
            <v>Trung bình khá/pass plus</v>
          </cell>
          <cell r="S58" t="str">
            <v>Tốt/good</v>
          </cell>
          <cell r="T58" t="str">
            <v>Đi làm/take up work</v>
          </cell>
        </row>
        <row r="59">
          <cell r="B59" t="str">
            <v>NĐ32ĐI3A144</v>
          </cell>
          <cell r="C59" t="str">
            <v>Nguyễn</v>
          </cell>
          <cell r="D59" t="str">
            <v>Bá</v>
          </cell>
          <cell r="E59" t="str">
            <v>Tô</v>
          </cell>
          <cell r="F59" t="str">
            <v>NĐ32ĐI3A</v>
          </cell>
          <cell r="G59" t="str">
            <v>Điện công nghiệp</v>
          </cell>
          <cell r="H59" t="str">
            <v>Điện - Điện Tử</v>
          </cell>
          <cell r="I59" t="str">
            <v>Nam/male</v>
          </cell>
          <cell r="J59">
            <v>28057</v>
          </cell>
          <cell r="Q59" t="str">
            <v>Có/yes</v>
          </cell>
          <cell r="R59" t="str">
            <v>Trung bình khá/pass plus</v>
          </cell>
          <cell r="S59" t="str">
            <v>Tốt/good</v>
          </cell>
          <cell r="T59" t="str">
            <v>Đi làm/take up work</v>
          </cell>
        </row>
        <row r="60">
          <cell r="B60" t="str">
            <v>NĐ32ĐI3A145</v>
          </cell>
          <cell r="C60" t="str">
            <v>Nguyễn</v>
          </cell>
          <cell r="D60" t="str">
            <v>Đức</v>
          </cell>
          <cell r="E60" t="str">
            <v>Trung</v>
          </cell>
          <cell r="F60" t="str">
            <v>NĐ32ĐI3A</v>
          </cell>
          <cell r="G60" t="str">
            <v>Điện công nghiệp</v>
          </cell>
          <cell r="H60" t="str">
            <v>Điện - Điện Tử</v>
          </cell>
          <cell r="I60" t="str">
            <v>Nam/male</v>
          </cell>
          <cell r="J60">
            <v>33544</v>
          </cell>
          <cell r="K60" t="str">
            <v>TN/ trung học phổ thông/upper secondary</v>
          </cell>
          <cell r="L60" t="str">
            <v>Không/no</v>
          </cell>
          <cell r="Q60" t="str">
            <v>Có/yes</v>
          </cell>
          <cell r="R60" t="str">
            <v>Trung bình khá/pass plus</v>
          </cell>
          <cell r="S60" t="str">
            <v>Tốt/good</v>
          </cell>
          <cell r="T60" t="str">
            <v>Đi làm/take up work</v>
          </cell>
        </row>
        <row r="61">
          <cell r="B61" t="str">
            <v>NĐ32ĐI3A146</v>
          </cell>
          <cell r="C61" t="str">
            <v>Bùi</v>
          </cell>
          <cell r="D61" t="str">
            <v>Mạnh</v>
          </cell>
          <cell r="E61" t="str">
            <v>Tuấn</v>
          </cell>
          <cell r="F61" t="str">
            <v>NĐ32ĐI3A</v>
          </cell>
          <cell r="G61" t="str">
            <v>Điện công nghiệp</v>
          </cell>
          <cell r="H61" t="str">
            <v>Điện - Điện Tử</v>
          </cell>
          <cell r="I61" t="str">
            <v>Nam/male</v>
          </cell>
          <cell r="J61">
            <v>34820</v>
          </cell>
          <cell r="K61" t="str">
            <v>TN/ trung học phổ thông/upper secondary</v>
          </cell>
          <cell r="L61" t="str">
            <v>Không/no</v>
          </cell>
          <cell r="Q61" t="str">
            <v>Có/yes</v>
          </cell>
          <cell r="R61" t="str">
            <v>Trung bình khá/pass plus</v>
          </cell>
          <cell r="S61" t="str">
            <v>Tốt/good</v>
          </cell>
          <cell r="T61" t="str">
            <v>Đi làm/take up work</v>
          </cell>
        </row>
        <row r="62">
          <cell r="B62" t="str">
            <v>NĐ32ĐI3A147</v>
          </cell>
          <cell r="C62" t="str">
            <v xml:space="preserve">Đồng </v>
          </cell>
          <cell r="D62" t="str">
            <v>Văn</v>
          </cell>
          <cell r="E62" t="str">
            <v>Tuấn</v>
          </cell>
          <cell r="F62" t="str">
            <v>NĐ32ĐI3A</v>
          </cell>
          <cell r="G62" t="str">
            <v>Điện công nghiệp</v>
          </cell>
          <cell r="H62" t="str">
            <v>Điện - Điện Tử</v>
          </cell>
          <cell r="I62" t="str">
            <v>Nam/male</v>
          </cell>
          <cell r="J62">
            <v>34539</v>
          </cell>
          <cell r="K62" t="str">
            <v>TN/ trung học phổ thông/upper secondary</v>
          </cell>
          <cell r="L62" t="str">
            <v>Không/no</v>
          </cell>
          <cell r="Q62" t="str">
            <v>Có/yes</v>
          </cell>
          <cell r="R62" t="str">
            <v>Khá/good</v>
          </cell>
          <cell r="S62" t="str">
            <v>Tốt/good</v>
          </cell>
          <cell r="T62" t="str">
            <v>Đi làm/take up work</v>
          </cell>
        </row>
        <row r="63">
          <cell r="B63" t="str">
            <v>NĐ32ĐI3A148</v>
          </cell>
          <cell r="C63" t="str">
            <v xml:space="preserve">Lê </v>
          </cell>
          <cell r="D63" t="str">
            <v>Đình</v>
          </cell>
          <cell r="E63" t="str">
            <v>Tuấn</v>
          </cell>
          <cell r="F63" t="str">
            <v>NĐ32ĐI3A</v>
          </cell>
          <cell r="G63" t="str">
            <v>Điện công nghiệp</v>
          </cell>
          <cell r="H63" t="str">
            <v>Điện - Điện Tử</v>
          </cell>
          <cell r="I63" t="str">
            <v>Nam/male</v>
          </cell>
          <cell r="J63">
            <v>33882</v>
          </cell>
          <cell r="K63" t="str">
            <v>TN/ trung học phổ thông/upper secondary</v>
          </cell>
          <cell r="L63" t="str">
            <v>Không/no</v>
          </cell>
          <cell r="Q63" t="str">
            <v>Có/yes</v>
          </cell>
          <cell r="R63" t="str">
            <v>Trung bình khá/pass plus</v>
          </cell>
          <cell r="S63" t="str">
            <v>Tốt/good</v>
          </cell>
          <cell r="T63" t="str">
            <v>Đi làm/take up work</v>
          </cell>
        </row>
        <row r="64">
          <cell r="B64" t="str">
            <v>NĐ32ĐI3A149</v>
          </cell>
          <cell r="C64" t="str">
            <v>Lê</v>
          </cell>
          <cell r="D64" t="str">
            <v>Khắc</v>
          </cell>
          <cell r="E64" t="str">
            <v>Tuấn</v>
          </cell>
          <cell r="F64" t="str">
            <v>NĐ32ĐI3A</v>
          </cell>
          <cell r="G64" t="str">
            <v>Điện công nghiệp</v>
          </cell>
          <cell r="H64" t="str">
            <v>Điện - Điện Tử</v>
          </cell>
          <cell r="I64" t="str">
            <v>Nam/male</v>
          </cell>
          <cell r="J64">
            <v>34590</v>
          </cell>
          <cell r="K64" t="str">
            <v>TN/ trung học phổ thông/upper secondary</v>
          </cell>
          <cell r="L64" t="str">
            <v>Không/no</v>
          </cell>
          <cell r="Q64" t="str">
            <v>Có/yes</v>
          </cell>
          <cell r="R64" t="str">
            <v>Trung bình khá/pass plus</v>
          </cell>
          <cell r="S64" t="str">
            <v>Tốt/good</v>
          </cell>
          <cell r="T64" t="str">
            <v>Đi làm/take up work</v>
          </cell>
        </row>
        <row r="65">
          <cell r="B65" t="str">
            <v>NĐ32ĐI3A150</v>
          </cell>
          <cell r="C65" t="str">
            <v>Hà</v>
          </cell>
          <cell r="D65" t="str">
            <v>Thanh</v>
          </cell>
          <cell r="E65" t="str">
            <v>Tùng</v>
          </cell>
          <cell r="F65" t="str">
            <v>NĐ32ĐI3A</v>
          </cell>
          <cell r="G65" t="str">
            <v>Điện công nghiệp</v>
          </cell>
          <cell r="H65" t="str">
            <v>Điện - Điện Tử</v>
          </cell>
          <cell r="I65" t="str">
            <v>Nam/male</v>
          </cell>
          <cell r="J65">
            <v>33486</v>
          </cell>
          <cell r="K65" t="str">
            <v>TN/ trung học phổ thông/upper secondary</v>
          </cell>
          <cell r="L65" t="str">
            <v>Không/no</v>
          </cell>
          <cell r="Q65" t="str">
            <v>Có/yes</v>
          </cell>
          <cell r="R65" t="str">
            <v>Trung bình khá/pass plus</v>
          </cell>
          <cell r="S65" t="str">
            <v>Tốt/good</v>
          </cell>
          <cell r="T65" t="str">
            <v>Đi làm/take up work</v>
          </cell>
        </row>
        <row r="66">
          <cell r="B66" t="str">
            <v>NĐ32ĐI3A151</v>
          </cell>
          <cell r="C66" t="str">
            <v>Hoàng</v>
          </cell>
          <cell r="D66" t="str">
            <v>Thanh</v>
          </cell>
          <cell r="E66" t="str">
            <v>Tùng</v>
          </cell>
          <cell r="F66" t="str">
            <v>NĐ32ĐI3A</v>
          </cell>
          <cell r="G66" t="str">
            <v>Điện công nghiệp</v>
          </cell>
          <cell r="H66" t="str">
            <v>Điện - Điện Tử</v>
          </cell>
          <cell r="I66" t="str">
            <v>Nam/male</v>
          </cell>
          <cell r="J66">
            <v>33486</v>
          </cell>
          <cell r="K66" t="str">
            <v>TN/ trung học phổ thông/upper secondary</v>
          </cell>
          <cell r="R66" t="str">
            <v>Trung bình khá/pass plus</v>
          </cell>
          <cell r="S66" t="str">
            <v>Tốt/good</v>
          </cell>
        </row>
        <row r="67">
          <cell r="B67" t="str">
            <v>NĐ32ĐI3A152</v>
          </cell>
          <cell r="C67" t="str">
            <v xml:space="preserve">Lê </v>
          </cell>
          <cell r="D67" t="str">
            <v>Văn</v>
          </cell>
          <cell r="E67" t="str">
            <v>Tùng</v>
          </cell>
          <cell r="F67" t="str">
            <v>NĐ32ĐI3A</v>
          </cell>
          <cell r="G67" t="str">
            <v>Điện công nghiệp</v>
          </cell>
          <cell r="H67" t="str">
            <v>Điện - Điện Tử</v>
          </cell>
          <cell r="I67" t="str">
            <v>Nam/male</v>
          </cell>
          <cell r="J67">
            <v>34250</v>
          </cell>
          <cell r="K67" t="str">
            <v>TN/ trung học phổ thông/upper secondary</v>
          </cell>
          <cell r="R67" t="str">
            <v>Trung bình khá/pass plus</v>
          </cell>
          <cell r="S67" t="str">
            <v>Tốt/good</v>
          </cell>
        </row>
        <row r="68">
          <cell r="B68" t="str">
            <v>NĐ32ĐI3A153</v>
          </cell>
          <cell r="C68" t="str">
            <v>Trịnh</v>
          </cell>
          <cell r="D68" t="str">
            <v>Đình</v>
          </cell>
          <cell r="E68" t="str">
            <v>Vịnh</v>
          </cell>
          <cell r="F68" t="str">
            <v>NĐ32ĐI3A</v>
          </cell>
          <cell r="G68" t="str">
            <v>Điện công nghiệp</v>
          </cell>
          <cell r="H68" t="str">
            <v>Điện - Điện Tử</v>
          </cell>
          <cell r="I68" t="str">
            <v>Nam/male</v>
          </cell>
          <cell r="J68">
            <v>34495</v>
          </cell>
          <cell r="K68" t="str">
            <v>TN/ trung học phổ thông/upper secondary</v>
          </cell>
          <cell r="R68" t="str">
            <v>Trung bình khá/pass plus</v>
          </cell>
          <cell r="S68" t="str">
            <v>Tốt/good</v>
          </cell>
        </row>
        <row r="69">
          <cell r="B69" t="str">
            <v>NĐ32ĐI3A154</v>
          </cell>
          <cell r="C69" t="str">
            <v>Gịp</v>
          </cell>
          <cell r="D69" t="str">
            <v>Lương</v>
          </cell>
          <cell r="E69" t="str">
            <v>Vũ</v>
          </cell>
          <cell r="F69" t="str">
            <v>NĐ32ĐI3A</v>
          </cell>
          <cell r="G69" t="str">
            <v>Điện công nghiệp</v>
          </cell>
          <cell r="H69" t="str">
            <v>Điện - Điện Tử</v>
          </cell>
          <cell r="I69" t="str">
            <v>Nam/male</v>
          </cell>
          <cell r="J69">
            <v>33996</v>
          </cell>
          <cell r="K69" t="str">
            <v>TN/ trung học phổ thông/upper secondary</v>
          </cell>
          <cell r="R69" t="str">
            <v>Trung bình khá/pass plus</v>
          </cell>
          <cell r="S69" t="str">
            <v>Tốt/good</v>
          </cell>
        </row>
        <row r="70">
          <cell r="B70" t="str">
            <v>NĐ32ĐI3A155</v>
          </cell>
          <cell r="C70" t="str">
            <v>Hoàng</v>
          </cell>
          <cell r="D70" t="str">
            <v>Văn</v>
          </cell>
          <cell r="E70" t="str">
            <v>Vũ</v>
          </cell>
          <cell r="F70" t="str">
            <v>NĐ32ĐI3A</v>
          </cell>
          <cell r="G70" t="str">
            <v>Điện công nghiệp</v>
          </cell>
          <cell r="H70" t="str">
            <v>Điện - Điện Tử</v>
          </cell>
          <cell r="I70" t="str">
            <v>Nam/male</v>
          </cell>
          <cell r="J70">
            <v>33441</v>
          </cell>
          <cell r="K70" t="str">
            <v>TN/ trung học phổ thông/upper secondary</v>
          </cell>
          <cell r="R70" t="str">
            <v>Trung bình khá/pass plus</v>
          </cell>
          <cell r="S70" t="str">
            <v>Tốt/good</v>
          </cell>
        </row>
        <row r="71">
          <cell r="B71" t="str">
            <v>NĐ32ĐI3A156</v>
          </cell>
          <cell r="C71" t="str">
            <v xml:space="preserve">Lê </v>
          </cell>
          <cell r="D71" t="str">
            <v>Tuấn</v>
          </cell>
          <cell r="E71" t="str">
            <v>Vũ</v>
          </cell>
          <cell r="F71" t="str">
            <v>NĐ32ĐI3A</v>
          </cell>
          <cell r="G71" t="str">
            <v>Điện công nghiệp</v>
          </cell>
          <cell r="H71" t="str">
            <v>Điện - Điện Tử</v>
          </cell>
          <cell r="I71" t="str">
            <v>Nam/male</v>
          </cell>
          <cell r="J71">
            <v>33714</v>
          </cell>
          <cell r="K71" t="str">
            <v>TN/ trung học phổ thông/upper secondary</v>
          </cell>
          <cell r="R71" t="str">
            <v>Trung bình khá/pass plus</v>
          </cell>
          <cell r="S71" t="str">
            <v>Tốt/good</v>
          </cell>
        </row>
        <row r="72">
          <cell r="B72" t="str">
            <v>NĐ32ĐI3A157</v>
          </cell>
          <cell r="C72" t="str">
            <v>Nguyễn</v>
          </cell>
          <cell r="D72" t="str">
            <v>Văn Bắc Bình</v>
          </cell>
          <cell r="E72" t="str">
            <v>Vương</v>
          </cell>
          <cell r="F72" t="str">
            <v>NĐ32ĐI3A</v>
          </cell>
          <cell r="G72" t="str">
            <v>Điện công nghiệp</v>
          </cell>
          <cell r="H72" t="str">
            <v>Điện - Điện Tử</v>
          </cell>
          <cell r="I72" t="str">
            <v>Nam/male</v>
          </cell>
          <cell r="J72">
            <v>31141</v>
          </cell>
          <cell r="K72" t="str">
            <v>TN cao đẳng/college</v>
          </cell>
          <cell r="Q72" t="str">
            <v>Có/yes</v>
          </cell>
          <cell r="R72" t="str">
            <v>Giỏi/very good</v>
          </cell>
          <cell r="S72" t="str">
            <v>Tốt/good</v>
          </cell>
          <cell r="T72" t="str">
            <v>Đi làm/take up work</v>
          </cell>
        </row>
        <row r="73">
          <cell r="B73" t="str">
            <v>NĐ32ĐI3A239</v>
          </cell>
          <cell r="C73" t="str">
            <v>Nguyễn</v>
          </cell>
          <cell r="D73" t="str">
            <v>Văn</v>
          </cell>
          <cell r="E73" t="str">
            <v>Hòa</v>
          </cell>
          <cell r="F73" t="str">
            <v>NĐ32ĐI3A</v>
          </cell>
          <cell r="G73" t="str">
            <v>Điện công nghiệp</v>
          </cell>
          <cell r="H73" t="str">
            <v>Điện - Điện Tử</v>
          </cell>
          <cell r="I73" t="str">
            <v>Nam/male</v>
          </cell>
          <cell r="J73">
            <v>34297</v>
          </cell>
          <cell r="K73" t="str">
            <v>TN/ trung học phổ thông/upper secondary</v>
          </cell>
          <cell r="L73" t="str">
            <v>Không/no</v>
          </cell>
          <cell r="Q73" t="str">
            <v>Có/yes</v>
          </cell>
          <cell r="R73" t="str">
            <v>Trung bình khá/pass plus</v>
          </cell>
          <cell r="S73" t="str">
            <v>Tốt/good</v>
          </cell>
          <cell r="T73" t="str">
            <v>Đi làm/take up work</v>
          </cell>
        </row>
        <row r="74">
          <cell r="B74" t="str">
            <v>NĐ32ĐI3A240</v>
          </cell>
          <cell r="C74" t="str">
            <v xml:space="preserve">Phạm </v>
          </cell>
          <cell r="D74" t="str">
            <v>Vũ Hưng</v>
          </cell>
          <cell r="E74" t="str">
            <v>Khoa</v>
          </cell>
          <cell r="F74" t="str">
            <v>NĐ32ĐI3A</v>
          </cell>
          <cell r="G74" t="str">
            <v>Điện công nghiệp</v>
          </cell>
          <cell r="H74" t="str">
            <v>Điện - Điện Tử</v>
          </cell>
          <cell r="I74" t="str">
            <v>Nam/male</v>
          </cell>
          <cell r="J74">
            <v>34678</v>
          </cell>
          <cell r="K74" t="str">
            <v>TN/ trung học phổ thông/upper secondary</v>
          </cell>
          <cell r="L74" t="str">
            <v>Không/no</v>
          </cell>
          <cell r="Q74" t="str">
            <v>Có/yes</v>
          </cell>
          <cell r="R74" t="str">
            <v>Khá/good</v>
          </cell>
          <cell r="S74" t="str">
            <v>Tốt/good</v>
          </cell>
          <cell r="T74" t="str">
            <v>Đi làm/take up work</v>
          </cell>
        </row>
        <row r="75">
          <cell r="B75" t="str">
            <v>NĐ32ĐI3A241</v>
          </cell>
          <cell r="C75" t="str">
            <v>Đặng</v>
          </cell>
          <cell r="D75" t="str">
            <v xml:space="preserve">Hữu </v>
          </cell>
          <cell r="E75" t="str">
            <v>Lập</v>
          </cell>
          <cell r="F75" t="str">
            <v>NĐ32ĐI3A</v>
          </cell>
          <cell r="G75" t="str">
            <v>Điện công nghiệp</v>
          </cell>
          <cell r="H75" t="str">
            <v>Điện - Điện Tử</v>
          </cell>
          <cell r="I75" t="str">
            <v>Nam/male</v>
          </cell>
          <cell r="J75">
            <v>33154</v>
          </cell>
          <cell r="K75" t="str">
            <v>TN/ trung học phổ thông/upper secondary</v>
          </cell>
          <cell r="L75" t="str">
            <v>Không/no</v>
          </cell>
          <cell r="Q75" t="str">
            <v>Có/yes</v>
          </cell>
          <cell r="R75" t="str">
            <v>Trung bình khá/pass plus</v>
          </cell>
          <cell r="S75" t="str">
            <v>Tốt/good</v>
          </cell>
          <cell r="T75" t="str">
            <v>Đi làm/take up work</v>
          </cell>
        </row>
        <row r="76">
          <cell r="B76" t="str">
            <v>NĐ32ĐI3A243</v>
          </cell>
          <cell r="C76" t="str">
            <v>Phạm</v>
          </cell>
          <cell r="D76" t="str">
            <v>Công Quốc</v>
          </cell>
          <cell r="E76" t="str">
            <v>Thái</v>
          </cell>
          <cell r="F76" t="str">
            <v>NĐ32ĐI3A</v>
          </cell>
          <cell r="G76" t="str">
            <v>Điện công nghiệp</v>
          </cell>
          <cell r="H76" t="str">
            <v>Điện - Điện Tử</v>
          </cell>
          <cell r="I76" t="str">
            <v>Nam/male</v>
          </cell>
          <cell r="J76">
            <v>34606</v>
          </cell>
          <cell r="K76" t="str">
            <v>TN/ trung học phổ thông/upper secondary</v>
          </cell>
          <cell r="L76" t="str">
            <v>Không/no</v>
          </cell>
          <cell r="Q76" t="str">
            <v>Có/yes</v>
          </cell>
          <cell r="R76" t="str">
            <v>Trung bình khá/pass plus</v>
          </cell>
          <cell r="S76" t="str">
            <v>Tốt/good</v>
          </cell>
          <cell r="T76" t="str">
            <v>Đi làm/take up work</v>
          </cell>
        </row>
        <row r="77">
          <cell r="B77" t="str">
            <v>NĐ32ĐIA116</v>
          </cell>
          <cell r="C77" t="str">
            <v xml:space="preserve">Đặng </v>
          </cell>
          <cell r="D77" t="str">
            <v>Duy</v>
          </cell>
          <cell r="E77" t="str">
            <v>Khánh</v>
          </cell>
          <cell r="F77" t="str">
            <v>NĐ32ĐI3A</v>
          </cell>
          <cell r="G77" t="str">
            <v>Điện công nghiệp</v>
          </cell>
          <cell r="H77" t="str">
            <v>Điện - Điện Tử</v>
          </cell>
          <cell r="I77" t="str">
            <v>Nam/male</v>
          </cell>
          <cell r="J77">
            <v>33330</v>
          </cell>
          <cell r="K77" t="str">
            <v>TN/ trung học phổ thông/upper secondary</v>
          </cell>
          <cell r="L77" t="str">
            <v>Không/no</v>
          </cell>
          <cell r="Q77" t="str">
            <v>Có/yes</v>
          </cell>
          <cell r="R77" t="str">
            <v>Trung bình khá/pass plus</v>
          </cell>
          <cell r="S77" t="str">
            <v>Tốt/good</v>
          </cell>
          <cell r="T77" t="str">
            <v>Đi làm/take up work</v>
          </cell>
        </row>
        <row r="78">
          <cell r="B78" t="str">
            <v>N32ĐI3ĐQ256</v>
          </cell>
          <cell r="C78" t="str">
            <v>Hồng</v>
          </cell>
          <cell r="D78" t="str">
            <v xml:space="preserve">Bảo </v>
          </cell>
          <cell r="E78" t="str">
            <v>An</v>
          </cell>
          <cell r="F78" t="str">
            <v>N32ĐI3ĐQ</v>
          </cell>
          <cell r="G78" t="str">
            <v>Điện công nghiệp</v>
          </cell>
          <cell r="H78" t="str">
            <v>Điện - Điện Tử</v>
          </cell>
          <cell r="I78" t="str">
            <v>Nam/male</v>
          </cell>
          <cell r="J78">
            <v>35624</v>
          </cell>
          <cell r="K78" t="str">
            <v>TN trung học cơ sở/lower secondary</v>
          </cell>
          <cell r="L78" t="str">
            <v>Không/no</v>
          </cell>
          <cell r="Q78" t="str">
            <v>Có/yes</v>
          </cell>
          <cell r="R78" t="str">
            <v>Trung bình khá/pass plus</v>
          </cell>
          <cell r="S78" t="str">
            <v>Tốt/good</v>
          </cell>
          <cell r="T78" t="str">
            <v>Đi làm/take up work</v>
          </cell>
        </row>
        <row r="79">
          <cell r="B79" t="str">
            <v>N32ĐI3ĐQ257</v>
          </cell>
          <cell r="C79" t="str">
            <v xml:space="preserve">Vũ </v>
          </cell>
          <cell r="D79" t="str">
            <v>Trung</v>
          </cell>
          <cell r="E79" t="str">
            <v>Cảnh</v>
          </cell>
          <cell r="F79" t="str">
            <v>N32ĐI3ĐQ</v>
          </cell>
          <cell r="G79" t="str">
            <v>Điện công nghiệp</v>
          </cell>
          <cell r="H79" t="str">
            <v>Điện - Điện Tử</v>
          </cell>
          <cell r="I79" t="str">
            <v>Nam/male</v>
          </cell>
          <cell r="J79">
            <v>34881</v>
          </cell>
          <cell r="K79" t="str">
            <v>TN trung học cơ sở/lower secondary</v>
          </cell>
          <cell r="L79" t="str">
            <v>Không/no</v>
          </cell>
          <cell r="Q79" t="str">
            <v>Có/yes</v>
          </cell>
          <cell r="R79" t="str">
            <v>Trung bình khá/pass plus</v>
          </cell>
          <cell r="S79" t="str">
            <v>Tốt/good</v>
          </cell>
          <cell r="T79" t="str">
            <v>Đi làm/take up work</v>
          </cell>
        </row>
        <row r="80">
          <cell r="B80" t="str">
            <v>N32ĐI3ĐQ258</v>
          </cell>
          <cell r="C80" t="str">
            <v>Đỗ</v>
          </cell>
          <cell r="D80" t="str">
            <v>Phi</v>
          </cell>
          <cell r="E80" t="str">
            <v>Chiến</v>
          </cell>
          <cell r="F80" t="str">
            <v>N32ĐI3ĐQ</v>
          </cell>
          <cell r="G80" t="str">
            <v>Điện công nghiệp</v>
          </cell>
          <cell r="H80" t="str">
            <v>Điện - Điện Tử</v>
          </cell>
          <cell r="I80" t="str">
            <v>Nam/male</v>
          </cell>
          <cell r="J80">
            <v>35590</v>
          </cell>
          <cell r="K80" t="str">
            <v>TN trung học cơ sở/lower secondary</v>
          </cell>
          <cell r="L80" t="str">
            <v>Không/no</v>
          </cell>
          <cell r="Q80" t="str">
            <v>Có/yes</v>
          </cell>
          <cell r="R80" t="str">
            <v>Khá/good</v>
          </cell>
          <cell r="S80" t="str">
            <v>Tốt/good</v>
          </cell>
          <cell r="T80" t="str">
            <v>Tiếp tục đi học/continue studying</v>
          </cell>
        </row>
        <row r="81">
          <cell r="B81" t="str">
            <v>N32ĐI3ĐQ259</v>
          </cell>
          <cell r="C81" t="str">
            <v xml:space="preserve">Phan </v>
          </cell>
          <cell r="D81" t="str">
            <v>Thành</v>
          </cell>
          <cell r="E81" t="str">
            <v>Công</v>
          </cell>
          <cell r="F81" t="str">
            <v>N32ĐI3ĐQ</v>
          </cell>
          <cell r="G81" t="str">
            <v>Điện công nghiệp</v>
          </cell>
          <cell r="H81" t="str">
            <v>Điện - Điện Tử</v>
          </cell>
          <cell r="I81" t="str">
            <v>Nam/male</v>
          </cell>
          <cell r="J81">
            <v>35680</v>
          </cell>
          <cell r="K81" t="str">
            <v>TN trung học cơ sở/lower secondary</v>
          </cell>
          <cell r="L81" t="str">
            <v>Không/no</v>
          </cell>
          <cell r="Q81" t="str">
            <v>Có/yes</v>
          </cell>
          <cell r="R81" t="str">
            <v>Khá/good</v>
          </cell>
          <cell r="S81" t="str">
            <v>Tốt/good</v>
          </cell>
          <cell r="T81" t="str">
            <v>Tiếp tục đi học/continue studying</v>
          </cell>
        </row>
        <row r="82">
          <cell r="B82" t="str">
            <v>N32ĐI3ĐQ260</v>
          </cell>
          <cell r="C82" t="str">
            <v>Nguyễn</v>
          </cell>
          <cell r="D82" t="str">
            <v>Quốc</v>
          </cell>
          <cell r="E82" t="str">
            <v>Cường</v>
          </cell>
          <cell r="F82" t="str">
            <v>N32ĐI3ĐQ</v>
          </cell>
          <cell r="G82" t="str">
            <v>Điện công nghiệp</v>
          </cell>
          <cell r="H82" t="str">
            <v>Điện - Điện Tử</v>
          </cell>
          <cell r="I82" t="str">
            <v>Nam/male</v>
          </cell>
          <cell r="J82">
            <v>35571</v>
          </cell>
          <cell r="K82" t="str">
            <v>TN trung học cơ sở/lower secondary</v>
          </cell>
          <cell r="L82" t="str">
            <v>Không/no</v>
          </cell>
          <cell r="Q82" t="str">
            <v>Có/yes</v>
          </cell>
          <cell r="R82" t="str">
            <v>Khá/good</v>
          </cell>
          <cell r="T82" t="str">
            <v>Đi làm/take up work</v>
          </cell>
        </row>
        <row r="83">
          <cell r="B83" t="str">
            <v>N32ĐI3ĐQ261</v>
          </cell>
          <cell r="C83" t="str">
            <v>Phạm</v>
          </cell>
          <cell r="D83" t="str">
            <v>Quốc</v>
          </cell>
          <cell r="E83" t="str">
            <v>Cường</v>
          </cell>
          <cell r="F83" t="str">
            <v>N32ĐI3ĐQ</v>
          </cell>
          <cell r="G83" t="str">
            <v>Điện công nghiệp</v>
          </cell>
          <cell r="H83" t="str">
            <v>Điện - Điện Tử</v>
          </cell>
          <cell r="I83" t="str">
            <v>Nam/male</v>
          </cell>
          <cell r="J83">
            <v>35322</v>
          </cell>
          <cell r="K83" t="str">
            <v>TN trung học cơ sở/lower secondary</v>
          </cell>
          <cell r="L83" t="str">
            <v>Không/no</v>
          </cell>
          <cell r="Q83" t="str">
            <v>Có/yes</v>
          </cell>
          <cell r="S83" t="str">
            <v>Tốt/good</v>
          </cell>
          <cell r="T83" t="str">
            <v>Đi làm/take up work</v>
          </cell>
        </row>
        <row r="84">
          <cell r="B84" t="str">
            <v>N32ĐI3ĐQ262</v>
          </cell>
          <cell r="C84" t="str">
            <v xml:space="preserve">Hồ </v>
          </cell>
          <cell r="D84" t="str">
            <v>Hoàng</v>
          </cell>
          <cell r="E84" t="str">
            <v>Danh</v>
          </cell>
          <cell r="F84" t="str">
            <v>N32ĐI3ĐQ</v>
          </cell>
          <cell r="G84" t="str">
            <v>Điện công nghiệp</v>
          </cell>
          <cell r="H84" t="str">
            <v>Điện - Điện Tử</v>
          </cell>
          <cell r="I84" t="str">
            <v>Nam/male</v>
          </cell>
          <cell r="J84">
            <v>34513</v>
          </cell>
          <cell r="K84" t="str">
            <v>TN trung học cơ sở/lower secondary</v>
          </cell>
          <cell r="L84" t="str">
            <v>Không/no</v>
          </cell>
          <cell r="Q84" t="str">
            <v>Có/yes</v>
          </cell>
          <cell r="S84" t="str">
            <v>Tốt/good</v>
          </cell>
        </row>
        <row r="85">
          <cell r="B85" t="str">
            <v>N32ĐI3ĐQ263</v>
          </cell>
          <cell r="C85" t="str">
            <v>Nguyễn</v>
          </cell>
          <cell r="D85" t="str">
            <v>Quốc</v>
          </cell>
          <cell r="E85" t="str">
            <v>Duy</v>
          </cell>
          <cell r="F85" t="str">
            <v>N32ĐI3ĐQ</v>
          </cell>
          <cell r="G85" t="str">
            <v>Điện công nghiệp</v>
          </cell>
          <cell r="H85" t="str">
            <v>Điện - Điện Tử</v>
          </cell>
          <cell r="I85" t="str">
            <v>Nam/male</v>
          </cell>
          <cell r="J85">
            <v>35458</v>
          </cell>
          <cell r="K85" t="str">
            <v>TN trung học cơ sở/lower secondary</v>
          </cell>
          <cell r="L85" t="str">
            <v>Không/no</v>
          </cell>
          <cell r="Q85" t="str">
            <v>Có/yes</v>
          </cell>
          <cell r="T85" t="str">
            <v>Tiếp tục đi học/continue studying</v>
          </cell>
        </row>
        <row r="86">
          <cell r="B86" t="str">
            <v>N32ĐI3ĐQ264</v>
          </cell>
          <cell r="C86" t="str">
            <v>Phan</v>
          </cell>
          <cell r="D86" t="str">
            <v>Thành</v>
          </cell>
          <cell r="E86" t="str">
            <v>Đô</v>
          </cell>
          <cell r="F86" t="str">
            <v>N32ĐI3ĐQ</v>
          </cell>
          <cell r="G86" t="str">
            <v>Điện công nghiệp</v>
          </cell>
          <cell r="H86" t="str">
            <v>Điện - Điện Tử</v>
          </cell>
          <cell r="I86" t="str">
            <v>Nam/male</v>
          </cell>
          <cell r="J86">
            <v>33310</v>
          </cell>
          <cell r="K86" t="str">
            <v>TN trung học cơ sở/lower secondary</v>
          </cell>
          <cell r="L86" t="str">
            <v>Không/no</v>
          </cell>
          <cell r="Q86" t="str">
            <v>Có/yes</v>
          </cell>
          <cell r="T86" t="str">
            <v>Đi làm/take up work</v>
          </cell>
        </row>
        <row r="87">
          <cell r="B87" t="str">
            <v>N32ĐI3ĐQ265</v>
          </cell>
          <cell r="C87" t="str">
            <v>Nguyễn</v>
          </cell>
          <cell r="D87" t="str">
            <v>Minh</v>
          </cell>
          <cell r="E87" t="str">
            <v>Đức</v>
          </cell>
          <cell r="F87" t="str">
            <v>N32ĐI3ĐQ</v>
          </cell>
          <cell r="G87" t="str">
            <v>Điện công nghiệp</v>
          </cell>
          <cell r="H87" t="str">
            <v>Điện - Điện Tử</v>
          </cell>
          <cell r="I87" t="str">
            <v>Nam/male</v>
          </cell>
          <cell r="J87">
            <v>35700</v>
          </cell>
          <cell r="K87" t="str">
            <v>TN trung học cơ sở/lower secondary</v>
          </cell>
          <cell r="L87" t="str">
            <v>Không/no</v>
          </cell>
          <cell r="Q87" t="str">
            <v>Có/yes</v>
          </cell>
          <cell r="S87" t="str">
            <v>Tốt/good</v>
          </cell>
          <cell r="T87" t="str">
            <v>Đi làm/take up work</v>
          </cell>
        </row>
        <row r="88">
          <cell r="B88" t="str">
            <v>N32ĐI3ĐQ266</v>
          </cell>
          <cell r="C88" t="str">
            <v>Nguyễn</v>
          </cell>
          <cell r="D88" t="str">
            <v>Văn</v>
          </cell>
          <cell r="E88" t="str">
            <v>Hiệp</v>
          </cell>
          <cell r="F88" t="str">
            <v>N32ĐI3ĐQ</v>
          </cell>
          <cell r="G88" t="str">
            <v>Điện công nghiệp</v>
          </cell>
          <cell r="H88" t="str">
            <v>Điện - Điện Tử</v>
          </cell>
          <cell r="I88" t="str">
            <v>Nam/male</v>
          </cell>
          <cell r="J88">
            <v>35730</v>
          </cell>
          <cell r="K88" t="str">
            <v>TN trung học cơ sở/lower secondary</v>
          </cell>
          <cell r="L88" t="str">
            <v>Không/no</v>
          </cell>
          <cell r="Q88" t="str">
            <v>Có/yes</v>
          </cell>
          <cell r="S88" t="str">
            <v>Tốt/good</v>
          </cell>
          <cell r="T88" t="str">
            <v>Đi làm/take up work</v>
          </cell>
        </row>
        <row r="89">
          <cell r="B89" t="str">
            <v>N32ĐI3ĐQ267</v>
          </cell>
          <cell r="C89" t="str">
            <v>Nguyễn</v>
          </cell>
          <cell r="D89" t="str">
            <v>Tấn</v>
          </cell>
          <cell r="E89" t="str">
            <v>Huy</v>
          </cell>
          <cell r="F89" t="str">
            <v>N32ĐI3ĐQ</v>
          </cell>
          <cell r="G89" t="str">
            <v>Điện công nghiệp</v>
          </cell>
          <cell r="H89" t="str">
            <v>Điện - Điện Tử</v>
          </cell>
          <cell r="I89" t="str">
            <v>Nam/male</v>
          </cell>
          <cell r="J89">
            <v>35128</v>
          </cell>
          <cell r="K89" t="str">
            <v>TN trung học cơ sở/lower secondary</v>
          </cell>
          <cell r="L89" t="str">
            <v>Không/no</v>
          </cell>
          <cell r="Q89" t="str">
            <v>Có/yes</v>
          </cell>
          <cell r="R89" t="str">
            <v>Trung bình khá/pass plus</v>
          </cell>
          <cell r="S89" t="str">
            <v>Tốt/good</v>
          </cell>
          <cell r="T89" t="str">
            <v>Đi làm/take up work</v>
          </cell>
        </row>
        <row r="90">
          <cell r="B90" t="str">
            <v>N32ĐI3ĐQ268</v>
          </cell>
          <cell r="C90" t="str">
            <v>Lê</v>
          </cell>
          <cell r="D90" t="str">
            <v>Hữu</v>
          </cell>
          <cell r="E90" t="str">
            <v>Huynh</v>
          </cell>
          <cell r="F90" t="str">
            <v>N32ĐI3ĐQ</v>
          </cell>
          <cell r="G90" t="str">
            <v>Điện công nghiệp</v>
          </cell>
          <cell r="H90" t="str">
            <v>Điện - Điện Tử</v>
          </cell>
          <cell r="I90" t="str">
            <v>Nam/male</v>
          </cell>
          <cell r="J90">
            <v>35637</v>
          </cell>
          <cell r="K90" t="str">
            <v>TN trung học cơ sở/lower secondary</v>
          </cell>
          <cell r="L90" t="str">
            <v>Không/no</v>
          </cell>
          <cell r="Q90" t="str">
            <v>Có/yes</v>
          </cell>
          <cell r="R90" t="str">
            <v>Trung bình khá/pass plus</v>
          </cell>
          <cell r="S90" t="str">
            <v>Tốt/good</v>
          </cell>
          <cell r="T90" t="str">
            <v>Tiếp tục đi học/continue studying</v>
          </cell>
        </row>
        <row r="91">
          <cell r="B91" t="str">
            <v>N32ĐI3ĐQ269</v>
          </cell>
          <cell r="C91" t="str">
            <v xml:space="preserve">Bùi </v>
          </cell>
          <cell r="D91" t="str">
            <v>Kim</v>
          </cell>
          <cell r="E91" t="str">
            <v>Hưng</v>
          </cell>
          <cell r="F91" t="str">
            <v>N32ĐI3ĐQ</v>
          </cell>
          <cell r="G91" t="str">
            <v>Điện công nghiệp</v>
          </cell>
          <cell r="H91" t="str">
            <v>Điện - Điện Tử</v>
          </cell>
          <cell r="I91" t="str">
            <v>Nam/male</v>
          </cell>
          <cell r="J91">
            <v>34769</v>
          </cell>
          <cell r="K91" t="str">
            <v>TN trung học cơ sở/lower secondary</v>
          </cell>
          <cell r="L91" t="str">
            <v>Không/no</v>
          </cell>
          <cell r="Q91" t="str">
            <v>Có/yes</v>
          </cell>
          <cell r="S91" t="str">
            <v>Tốt/good</v>
          </cell>
          <cell r="T91" t="str">
            <v>Đi làm/take up work</v>
          </cell>
        </row>
        <row r="92">
          <cell r="B92" t="str">
            <v>N32ĐI3ĐQ270</v>
          </cell>
          <cell r="C92" t="str">
            <v>Nguyễn</v>
          </cell>
          <cell r="D92" t="str">
            <v>Văn</v>
          </cell>
          <cell r="E92" t="str">
            <v>Lâm</v>
          </cell>
          <cell r="F92" t="str">
            <v>N32ĐI3ĐQ</v>
          </cell>
          <cell r="G92" t="str">
            <v>Điện công nghiệp</v>
          </cell>
          <cell r="H92" t="str">
            <v>Điện - Điện Tử</v>
          </cell>
          <cell r="I92" t="str">
            <v>Nam/male</v>
          </cell>
          <cell r="J92">
            <v>35243</v>
          </cell>
          <cell r="K92" t="str">
            <v>TN trung học cơ sở/lower secondary</v>
          </cell>
          <cell r="L92" t="str">
            <v>Không/no</v>
          </cell>
          <cell r="Q92" t="str">
            <v>Có/yes</v>
          </cell>
          <cell r="S92" t="str">
            <v>Tốt/good</v>
          </cell>
          <cell r="T92" t="str">
            <v>Đi làm/take up work</v>
          </cell>
        </row>
        <row r="93">
          <cell r="B93" t="str">
            <v>N32ĐI3ĐQ271</v>
          </cell>
          <cell r="C93" t="str">
            <v>Dương</v>
          </cell>
          <cell r="D93" t="str">
            <v>Phi</v>
          </cell>
          <cell r="E93" t="str">
            <v>Long</v>
          </cell>
          <cell r="F93" t="str">
            <v>N32ĐI3ĐQ</v>
          </cell>
          <cell r="G93" t="str">
            <v>Điện công nghiệp</v>
          </cell>
          <cell r="H93" t="str">
            <v>Điện - Điện Tử</v>
          </cell>
          <cell r="I93" t="str">
            <v>Nam/male</v>
          </cell>
          <cell r="J93">
            <v>35317</v>
          </cell>
          <cell r="K93" t="str">
            <v>TN trung học cơ sở/lower secondary</v>
          </cell>
          <cell r="L93" t="str">
            <v>Không/no</v>
          </cell>
          <cell r="Q93" t="str">
            <v>Có/yes</v>
          </cell>
          <cell r="R93" t="str">
            <v>Trung bình khá/pass plus</v>
          </cell>
          <cell r="S93" t="str">
            <v>Tốt/good</v>
          </cell>
          <cell r="T93" t="str">
            <v>Đi làm/take up work</v>
          </cell>
        </row>
        <row r="94">
          <cell r="B94" t="str">
            <v>N32ĐI3ĐQ272</v>
          </cell>
          <cell r="C94" t="str">
            <v>Vương</v>
          </cell>
          <cell r="D94" t="str">
            <v>Tiến</v>
          </cell>
          <cell r="E94" t="str">
            <v>Lộc</v>
          </cell>
          <cell r="F94" t="str">
            <v>N32ĐI3ĐQ</v>
          </cell>
          <cell r="G94" t="str">
            <v>Điện công nghiệp</v>
          </cell>
          <cell r="H94" t="str">
            <v>Điện - Điện Tử</v>
          </cell>
          <cell r="I94" t="str">
            <v>Nam/male</v>
          </cell>
          <cell r="J94">
            <v>35621</v>
          </cell>
          <cell r="K94" t="str">
            <v>TN trung học cơ sở/lower secondary</v>
          </cell>
          <cell r="L94" t="str">
            <v>Không/no</v>
          </cell>
          <cell r="Q94" t="str">
            <v>Có/yes</v>
          </cell>
          <cell r="R94" t="str">
            <v>Trung bình khá/pass plus</v>
          </cell>
          <cell r="S94" t="str">
            <v>Tốt/good</v>
          </cell>
          <cell r="T94" t="str">
            <v>Đi làm/take up work</v>
          </cell>
        </row>
        <row r="95">
          <cell r="B95" t="str">
            <v>N32ĐI3ĐQ273</v>
          </cell>
          <cell r="C95" t="str">
            <v>Trần</v>
          </cell>
          <cell r="D95" t="str">
            <v>Văn</v>
          </cell>
          <cell r="E95" t="str">
            <v>Nam</v>
          </cell>
          <cell r="F95" t="str">
            <v>N32ĐI3ĐQ</v>
          </cell>
          <cell r="G95" t="str">
            <v>Điện công nghiệp</v>
          </cell>
          <cell r="H95" t="str">
            <v>Điện - Điện Tử</v>
          </cell>
          <cell r="I95" t="str">
            <v>Nam/male</v>
          </cell>
          <cell r="J95">
            <v>35547</v>
          </cell>
          <cell r="K95" t="str">
            <v>TN trung học cơ sở/lower secondary</v>
          </cell>
          <cell r="L95" t="str">
            <v>Không/no</v>
          </cell>
          <cell r="Q95" t="str">
            <v>Có/yes</v>
          </cell>
          <cell r="R95" t="str">
            <v>Trung bình khá/pass plus</v>
          </cell>
          <cell r="S95" t="str">
            <v>Tốt/good</v>
          </cell>
          <cell r="T95" t="str">
            <v>Đi làm/take up work</v>
          </cell>
        </row>
        <row r="96">
          <cell r="B96" t="str">
            <v>N32ĐI3ĐQ274</v>
          </cell>
          <cell r="C96" t="str">
            <v xml:space="preserve">Lê </v>
          </cell>
          <cell r="D96" t="str">
            <v>Văn</v>
          </cell>
          <cell r="E96" t="str">
            <v>Ngọc</v>
          </cell>
          <cell r="F96" t="str">
            <v>N32ĐI3ĐQ</v>
          </cell>
          <cell r="G96" t="str">
            <v>Điện công nghiệp</v>
          </cell>
          <cell r="H96" t="str">
            <v>Điện - Điện Tử</v>
          </cell>
          <cell r="I96" t="str">
            <v>Nam/male</v>
          </cell>
          <cell r="J96">
            <v>35435</v>
          </cell>
          <cell r="K96" t="str">
            <v>TN trung học cơ sở/lower secondary</v>
          </cell>
          <cell r="L96" t="str">
            <v>Không/no</v>
          </cell>
          <cell r="Q96" t="str">
            <v>Có/yes</v>
          </cell>
          <cell r="R96" t="str">
            <v>Trung bình khá/pass plus</v>
          </cell>
          <cell r="S96" t="str">
            <v>Tốt/good</v>
          </cell>
          <cell r="T96" t="str">
            <v>Đi làm/take up work</v>
          </cell>
        </row>
        <row r="97">
          <cell r="B97" t="str">
            <v>N32ĐI3ĐQ275</v>
          </cell>
          <cell r="C97" t="str">
            <v>Trần</v>
          </cell>
          <cell r="D97" t="str">
            <v>Duy</v>
          </cell>
          <cell r="E97" t="str">
            <v>Phú</v>
          </cell>
          <cell r="F97" t="str">
            <v>N32ĐI3ĐQ</v>
          </cell>
          <cell r="G97" t="str">
            <v>Điện công nghiệp</v>
          </cell>
          <cell r="H97" t="str">
            <v>Điện - Điện Tử</v>
          </cell>
          <cell r="I97" t="str">
            <v>Nam/male</v>
          </cell>
          <cell r="J97">
            <v>35648</v>
          </cell>
          <cell r="K97" t="str">
            <v>TN trung học cơ sở/lower secondary</v>
          </cell>
          <cell r="L97" t="str">
            <v>Không/no</v>
          </cell>
          <cell r="Q97" t="str">
            <v>Có/yes</v>
          </cell>
          <cell r="R97" t="str">
            <v>Trung bình khá/pass plus</v>
          </cell>
          <cell r="S97" t="str">
            <v>Tốt/good</v>
          </cell>
          <cell r="T97" t="str">
            <v>Đi làm/take up work</v>
          </cell>
        </row>
        <row r="98">
          <cell r="B98" t="str">
            <v>N32ĐI3ĐQ276</v>
          </cell>
          <cell r="C98" t="str">
            <v>Khúc</v>
          </cell>
          <cell r="D98" t="str">
            <v>Lê Hoàng</v>
          </cell>
          <cell r="E98" t="str">
            <v>Phương</v>
          </cell>
          <cell r="F98" t="str">
            <v>N32ĐI3ĐQ</v>
          </cell>
          <cell r="G98" t="str">
            <v>Điện công nghiệp</v>
          </cell>
          <cell r="H98" t="str">
            <v>Điện - Điện Tử</v>
          </cell>
          <cell r="I98" t="str">
            <v>Nam/male</v>
          </cell>
          <cell r="J98">
            <v>33712</v>
          </cell>
          <cell r="K98" t="str">
            <v>TN trung học cơ sở/lower secondary</v>
          </cell>
          <cell r="L98" t="str">
            <v>Không/no</v>
          </cell>
          <cell r="Q98" t="str">
            <v>Có/yes</v>
          </cell>
          <cell r="R98" t="str">
            <v>Khá/good</v>
          </cell>
          <cell r="S98" t="str">
            <v>Tốt/good</v>
          </cell>
          <cell r="T98" t="str">
            <v>Đi làm/take up work</v>
          </cell>
        </row>
        <row r="99">
          <cell r="B99" t="str">
            <v>N32ĐI3ĐQ277</v>
          </cell>
          <cell r="C99" t="str">
            <v>Trần</v>
          </cell>
          <cell r="D99" t="str">
            <v>Văn</v>
          </cell>
          <cell r="E99" t="str">
            <v>Sang</v>
          </cell>
          <cell r="F99" t="str">
            <v>N32ĐI3ĐQ</v>
          </cell>
          <cell r="G99" t="str">
            <v>Điện công nghiệp</v>
          </cell>
          <cell r="H99" t="str">
            <v>Điện - Điện Tử</v>
          </cell>
          <cell r="I99" t="str">
            <v>Nam/male</v>
          </cell>
          <cell r="J99">
            <v>35376</v>
          </cell>
          <cell r="K99" t="str">
            <v>TN trung học cơ sở/lower secondary</v>
          </cell>
          <cell r="L99" t="str">
            <v>Không/no</v>
          </cell>
          <cell r="Q99" t="str">
            <v>Có/yes</v>
          </cell>
          <cell r="R99" t="str">
            <v>Trung bình khá/pass plus</v>
          </cell>
          <cell r="S99" t="str">
            <v>Tốt/good</v>
          </cell>
          <cell r="T99" t="str">
            <v>Đi làm/take up work</v>
          </cell>
        </row>
        <row r="100">
          <cell r="B100" t="str">
            <v>N32ĐI3ĐQ278</v>
          </cell>
          <cell r="C100" t="str">
            <v xml:space="preserve">Cao </v>
          </cell>
          <cell r="D100" t="str">
            <v>Ngọc</v>
          </cell>
          <cell r="E100" t="str">
            <v>Sơn</v>
          </cell>
          <cell r="F100" t="str">
            <v>N32ĐI3ĐQ</v>
          </cell>
          <cell r="G100" t="str">
            <v>Điện công nghiệp</v>
          </cell>
          <cell r="H100" t="str">
            <v>Điện - Điện Tử</v>
          </cell>
          <cell r="I100" t="str">
            <v>Nam/male</v>
          </cell>
          <cell r="J100">
            <v>35396</v>
          </cell>
          <cell r="K100" t="str">
            <v>TN trung học cơ sở/lower secondary</v>
          </cell>
          <cell r="L100" t="str">
            <v>Không/no</v>
          </cell>
          <cell r="Q100" t="str">
            <v>Có/yes</v>
          </cell>
          <cell r="R100" t="str">
            <v>Trung bình khá/pass plus</v>
          </cell>
          <cell r="S100" t="str">
            <v>Tốt/good</v>
          </cell>
          <cell r="T100" t="str">
            <v>Đi làm/take up work</v>
          </cell>
        </row>
        <row r="101">
          <cell r="B101" t="str">
            <v>N32ĐI3ĐQ279</v>
          </cell>
          <cell r="C101" t="str">
            <v>Nguyễn</v>
          </cell>
          <cell r="D101" t="str">
            <v>Trọng</v>
          </cell>
          <cell r="E101" t="str">
            <v>Sơn</v>
          </cell>
          <cell r="F101" t="str">
            <v>N32ĐI3ĐQ</v>
          </cell>
          <cell r="G101" t="str">
            <v>Điện công nghiệp</v>
          </cell>
          <cell r="H101" t="str">
            <v>Điện - Điện Tử</v>
          </cell>
          <cell r="I101" t="str">
            <v>Nam/male</v>
          </cell>
          <cell r="J101">
            <v>35045</v>
          </cell>
          <cell r="K101" t="str">
            <v>TN trung học cơ sở/lower secondary</v>
          </cell>
          <cell r="L101" t="str">
            <v>Không/no</v>
          </cell>
          <cell r="Q101" t="str">
            <v>Có/yes</v>
          </cell>
          <cell r="R101" t="str">
            <v>Trung bình khá/pass plus</v>
          </cell>
          <cell r="S101" t="str">
            <v>Tốt/good</v>
          </cell>
          <cell r="T101" t="str">
            <v>Đi làm/take up work</v>
          </cell>
        </row>
        <row r="102">
          <cell r="B102" t="str">
            <v>N32ĐI3ĐQ280</v>
          </cell>
          <cell r="C102" t="str">
            <v>Nguyễn</v>
          </cell>
          <cell r="D102" t="str">
            <v>Duy</v>
          </cell>
          <cell r="E102" t="str">
            <v>Tây</v>
          </cell>
          <cell r="F102" t="str">
            <v>N32ĐI3ĐQ</v>
          </cell>
          <cell r="G102" t="str">
            <v>Điện công nghiệp</v>
          </cell>
          <cell r="H102" t="str">
            <v>Điện - Điện Tử</v>
          </cell>
          <cell r="I102" t="str">
            <v>Nam/male</v>
          </cell>
          <cell r="J102">
            <v>35574</v>
          </cell>
          <cell r="K102" t="str">
            <v>TN trung học cơ sở/lower secondary</v>
          </cell>
          <cell r="L102" t="str">
            <v>Không/no</v>
          </cell>
          <cell r="S102" t="str">
            <v>Tốt/good</v>
          </cell>
          <cell r="T102" t="str">
            <v>Vừa học vừa làm/studying and work</v>
          </cell>
        </row>
        <row r="103">
          <cell r="B103" t="str">
            <v>N32ĐI3ĐQ281</v>
          </cell>
          <cell r="C103" t="str">
            <v>Ngô</v>
          </cell>
          <cell r="D103" t="str">
            <v>Tấn Phương</v>
          </cell>
          <cell r="E103" t="str">
            <v>Tây</v>
          </cell>
          <cell r="F103" t="str">
            <v>N32ĐI3ĐQ</v>
          </cell>
          <cell r="G103" t="str">
            <v>Điện công nghiệp</v>
          </cell>
          <cell r="H103" t="str">
            <v>Điện - Điện Tử</v>
          </cell>
          <cell r="I103" t="str">
            <v>Nam/male</v>
          </cell>
          <cell r="J103">
            <v>35618</v>
          </cell>
          <cell r="K103" t="str">
            <v>TN trung học cơ sở/lower secondary</v>
          </cell>
          <cell r="L103" t="str">
            <v>Không/no</v>
          </cell>
          <cell r="Q103" t="str">
            <v>Có/yes</v>
          </cell>
          <cell r="R103" t="str">
            <v>Trung bình khá/pass plus</v>
          </cell>
          <cell r="S103" t="str">
            <v>Tốt/good</v>
          </cell>
          <cell r="T103" t="str">
            <v>Đi làm/take up work</v>
          </cell>
        </row>
        <row r="104">
          <cell r="B104" t="str">
            <v>N32ĐI3ĐQ282</v>
          </cell>
          <cell r="C104" t="str">
            <v>Dương</v>
          </cell>
          <cell r="D104" t="str">
            <v>Hoàng</v>
          </cell>
          <cell r="E104" t="str">
            <v>Tính</v>
          </cell>
          <cell r="F104" t="str">
            <v>N32ĐI3ĐQ</v>
          </cell>
          <cell r="G104" t="str">
            <v>Điện công nghiệp</v>
          </cell>
          <cell r="H104" t="str">
            <v>Điện - Điện Tử</v>
          </cell>
          <cell r="I104" t="str">
            <v>Nam/male</v>
          </cell>
          <cell r="J104">
            <v>35707</v>
          </cell>
          <cell r="K104" t="str">
            <v>TN trung học cơ sở/lower secondary</v>
          </cell>
          <cell r="L104" t="str">
            <v>Không/no</v>
          </cell>
          <cell r="Q104" t="str">
            <v>Có/yes</v>
          </cell>
          <cell r="R104" t="str">
            <v>Trung bình khá/pass plus</v>
          </cell>
          <cell r="S104" t="str">
            <v>Tốt/good</v>
          </cell>
          <cell r="T104" t="str">
            <v>Đi làm/take up work</v>
          </cell>
        </row>
        <row r="105">
          <cell r="B105" t="str">
            <v>N32ĐI3ĐQ283</v>
          </cell>
          <cell r="C105" t="str">
            <v>Trần</v>
          </cell>
          <cell r="D105" t="str">
            <v>Minh</v>
          </cell>
          <cell r="E105" t="str">
            <v>Tuấn</v>
          </cell>
          <cell r="F105" t="str">
            <v>N32ĐI3ĐQ</v>
          </cell>
          <cell r="G105" t="str">
            <v>Điện công nghiệp</v>
          </cell>
          <cell r="H105" t="str">
            <v>Điện - Điện Tử</v>
          </cell>
          <cell r="I105" t="str">
            <v>Nam/male</v>
          </cell>
          <cell r="J105">
            <v>34950</v>
          </cell>
          <cell r="K105" t="str">
            <v>TN trung học cơ sở/lower secondary</v>
          </cell>
          <cell r="L105" t="str">
            <v>Không/no</v>
          </cell>
          <cell r="Q105" t="str">
            <v>Có/yes</v>
          </cell>
          <cell r="R105" t="str">
            <v>Khá/good</v>
          </cell>
          <cell r="S105" t="str">
            <v>Tốt/good</v>
          </cell>
          <cell r="T105" t="str">
            <v>Đi làm/take up work</v>
          </cell>
        </row>
        <row r="106">
          <cell r="B106" t="str">
            <v>N32ĐI3ĐQ284</v>
          </cell>
          <cell r="C106" t="str">
            <v>Trần</v>
          </cell>
          <cell r="D106" t="str">
            <v>Văn</v>
          </cell>
          <cell r="E106" t="str">
            <v>Tùng</v>
          </cell>
          <cell r="F106" t="str">
            <v>N32ĐI3ĐQ</v>
          </cell>
          <cell r="G106" t="str">
            <v>Điện công nghiệp</v>
          </cell>
          <cell r="H106" t="str">
            <v>Điện - Điện Tử</v>
          </cell>
          <cell r="I106" t="str">
            <v>Nam/male</v>
          </cell>
          <cell r="J106">
            <v>34804</v>
          </cell>
          <cell r="K106" t="str">
            <v>TN trung học cơ sở/lower secondary</v>
          </cell>
          <cell r="L106" t="str">
            <v>Không/no</v>
          </cell>
          <cell r="Q106" t="str">
            <v>Có/yes</v>
          </cell>
          <cell r="R106" t="str">
            <v>Khá/good</v>
          </cell>
          <cell r="S106" t="str">
            <v>Tốt/good</v>
          </cell>
          <cell r="T106" t="str">
            <v>Đi làm/take up work</v>
          </cell>
        </row>
        <row r="107">
          <cell r="B107" t="str">
            <v>N32ĐI3ĐQ285</v>
          </cell>
          <cell r="C107" t="str">
            <v>Thàm</v>
          </cell>
          <cell r="D107" t="str">
            <v>Hếnh</v>
          </cell>
          <cell r="E107" t="str">
            <v>Và</v>
          </cell>
          <cell r="F107" t="str">
            <v>N32ĐI3ĐQ</v>
          </cell>
          <cell r="G107" t="str">
            <v>Điện công nghiệp</v>
          </cell>
          <cell r="H107" t="str">
            <v>Điện - Điện Tử</v>
          </cell>
          <cell r="I107" t="str">
            <v>Nam/male</v>
          </cell>
          <cell r="J107">
            <v>35126</v>
          </cell>
          <cell r="K107" t="str">
            <v>TN trung học cơ sở/lower secondary</v>
          </cell>
          <cell r="L107" t="str">
            <v>Không/no</v>
          </cell>
          <cell r="Q107" t="str">
            <v>Có/yes</v>
          </cell>
          <cell r="S107" t="str">
            <v>Tốt/good</v>
          </cell>
          <cell r="T107" t="str">
            <v>Đi làm/take up work</v>
          </cell>
        </row>
        <row r="108">
          <cell r="B108" t="str">
            <v>N32ĐI3A020</v>
          </cell>
          <cell r="C108" t="str">
            <v>Nguyễn</v>
          </cell>
          <cell r="D108" t="str">
            <v>Quốc</v>
          </cell>
          <cell r="E108" t="str">
            <v>Anh</v>
          </cell>
          <cell r="F108" t="str">
            <v>N32ĐI3A</v>
          </cell>
          <cell r="G108" t="str">
            <v>Điện công nghiệp</v>
          </cell>
          <cell r="H108" t="str">
            <v>Điện - Điện Tử</v>
          </cell>
          <cell r="I108" t="str">
            <v>Nam/male</v>
          </cell>
          <cell r="J108">
            <v>35613</v>
          </cell>
          <cell r="K108" t="str">
            <v>TN trung học cơ sở/lower secondary</v>
          </cell>
          <cell r="L108" t="str">
            <v>Không/no</v>
          </cell>
          <cell r="Q108" t="str">
            <v>Có/yes</v>
          </cell>
          <cell r="S108" t="str">
            <v>Tốt/good</v>
          </cell>
          <cell r="T108" t="str">
            <v>Tiếp tục đi học/continue studying</v>
          </cell>
        </row>
        <row r="109">
          <cell r="B109" t="str">
            <v>N32ĐI3A021</v>
          </cell>
          <cell r="C109" t="str">
            <v>Nguyễn</v>
          </cell>
          <cell r="D109" t="str">
            <v>Mạnh</v>
          </cell>
          <cell r="E109" t="str">
            <v>Cường</v>
          </cell>
          <cell r="F109" t="str">
            <v>N32ĐI3A</v>
          </cell>
          <cell r="G109" t="str">
            <v>Điện công nghiệp</v>
          </cell>
          <cell r="H109" t="str">
            <v>Điện - Điện Tử</v>
          </cell>
          <cell r="I109" t="str">
            <v>Nam/male</v>
          </cell>
          <cell r="J109">
            <v>35323</v>
          </cell>
          <cell r="K109" t="str">
            <v>TN trung học cơ sở/lower secondary</v>
          </cell>
          <cell r="L109" t="str">
            <v>Không/no</v>
          </cell>
          <cell r="Q109" t="str">
            <v>Có/yes</v>
          </cell>
          <cell r="R109" t="str">
            <v>Khá/good</v>
          </cell>
          <cell r="S109" t="str">
            <v>Tốt/good</v>
          </cell>
          <cell r="T109" t="str">
            <v>Tiếp tục đi học/continue studying</v>
          </cell>
        </row>
        <row r="110">
          <cell r="B110" t="str">
            <v>N32ĐI3A022</v>
          </cell>
          <cell r="C110" t="str">
            <v>Đặng</v>
          </cell>
          <cell r="D110" t="str">
            <v>Thế</v>
          </cell>
          <cell r="E110" t="str">
            <v>Dũng</v>
          </cell>
          <cell r="F110" t="str">
            <v>N32ĐI3A</v>
          </cell>
          <cell r="G110" t="str">
            <v>Điện công nghiệp</v>
          </cell>
          <cell r="H110" t="str">
            <v>Điện - Điện Tử</v>
          </cell>
          <cell r="I110" t="str">
            <v>Nam/male</v>
          </cell>
          <cell r="J110">
            <v>35102</v>
          </cell>
          <cell r="K110" t="str">
            <v>TN trung học cơ sở/lower secondary</v>
          </cell>
          <cell r="L110" t="str">
            <v>Không/no</v>
          </cell>
        </row>
        <row r="111">
          <cell r="B111" t="str">
            <v>N32ĐI3A023</v>
          </cell>
          <cell r="C111" t="str">
            <v>Nguyễn</v>
          </cell>
          <cell r="D111" t="str">
            <v>Tiến</v>
          </cell>
          <cell r="E111" t="str">
            <v>Đạt</v>
          </cell>
          <cell r="F111" t="str">
            <v>N32ĐI3A</v>
          </cell>
          <cell r="G111" t="str">
            <v>Điện công nghiệp</v>
          </cell>
          <cell r="H111" t="str">
            <v>Điện - Điện Tử</v>
          </cell>
          <cell r="I111" t="str">
            <v>Nam/male</v>
          </cell>
          <cell r="J111">
            <v>35148</v>
          </cell>
          <cell r="K111" t="str">
            <v>TN trung học cơ sở/lower secondary</v>
          </cell>
          <cell r="L111" t="str">
            <v>Không/no</v>
          </cell>
          <cell r="Q111" t="str">
            <v>Có/yes</v>
          </cell>
          <cell r="R111" t="str">
            <v>Khá/good</v>
          </cell>
          <cell r="S111" t="str">
            <v>Tốt/good</v>
          </cell>
          <cell r="T111" t="str">
            <v>Tiếp tục đi học/continue studying</v>
          </cell>
        </row>
        <row r="112">
          <cell r="B112" t="str">
            <v>N32ĐI3A024</v>
          </cell>
          <cell r="C112" t="str">
            <v>Nguyễn</v>
          </cell>
          <cell r="D112" t="str">
            <v>Nam</v>
          </cell>
          <cell r="E112" t="str">
            <v>Hà</v>
          </cell>
          <cell r="F112" t="str">
            <v>N32ĐI3A</v>
          </cell>
          <cell r="G112" t="str">
            <v>Điện công nghiệp</v>
          </cell>
          <cell r="H112" t="str">
            <v>Điện - Điện Tử</v>
          </cell>
          <cell r="I112" t="str">
            <v>Nam/male</v>
          </cell>
          <cell r="J112">
            <v>35654</v>
          </cell>
          <cell r="K112" t="str">
            <v>TN trung học cơ sở/lower secondary</v>
          </cell>
          <cell r="L112" t="str">
            <v>Không/no</v>
          </cell>
          <cell r="Q112" t="str">
            <v>Có/yes</v>
          </cell>
          <cell r="S112" t="str">
            <v>Tốt/good</v>
          </cell>
          <cell r="T112" t="str">
            <v>Tiếp tục đi học/continue studying</v>
          </cell>
        </row>
        <row r="113">
          <cell r="B113" t="str">
            <v>N32ĐI3A025</v>
          </cell>
          <cell r="C113" t="str">
            <v>Lê</v>
          </cell>
          <cell r="D113" t="str">
            <v>Minh</v>
          </cell>
          <cell r="E113" t="str">
            <v>Hải</v>
          </cell>
          <cell r="F113" t="str">
            <v>N32ĐI3A</v>
          </cell>
          <cell r="G113" t="str">
            <v>Điện công nghiệp</v>
          </cell>
          <cell r="H113" t="str">
            <v>Điện - Điện Tử</v>
          </cell>
          <cell r="I113" t="str">
            <v>Nam/male</v>
          </cell>
          <cell r="J113">
            <v>35455</v>
          </cell>
          <cell r="K113" t="str">
            <v>TN trung học cơ sở/lower secondary</v>
          </cell>
          <cell r="L113" t="str">
            <v>Không/no</v>
          </cell>
          <cell r="Q113" t="str">
            <v>Có/yes</v>
          </cell>
          <cell r="S113" t="str">
            <v>Tốt/good</v>
          </cell>
          <cell r="T113" t="str">
            <v>Tiếp tục đi học/continue studying</v>
          </cell>
        </row>
        <row r="114">
          <cell r="B114" t="str">
            <v>N32ĐI3A027</v>
          </cell>
          <cell r="C114" t="str">
            <v>Nguyễn</v>
          </cell>
          <cell r="D114" t="str">
            <v>Minh</v>
          </cell>
          <cell r="E114" t="str">
            <v>Hải</v>
          </cell>
          <cell r="F114" t="str">
            <v>N32ĐI3A</v>
          </cell>
          <cell r="G114" t="str">
            <v>Điện công nghiệp</v>
          </cell>
          <cell r="H114" t="str">
            <v>Điện - Điện Tử</v>
          </cell>
          <cell r="I114" t="str">
            <v>Nam/male</v>
          </cell>
          <cell r="J114">
            <v>35551</v>
          </cell>
          <cell r="K114" t="str">
            <v>TN trung học cơ sở/lower secondary</v>
          </cell>
          <cell r="L114" t="str">
            <v>Không/no</v>
          </cell>
          <cell r="Q114" t="str">
            <v>Có/yes</v>
          </cell>
          <cell r="S114" t="str">
            <v>Tốt/good</v>
          </cell>
          <cell r="T114" t="str">
            <v>Tiếp tục đi học/continue studying</v>
          </cell>
        </row>
        <row r="115">
          <cell r="B115" t="str">
            <v>N32ĐI3A028</v>
          </cell>
          <cell r="C115" t="str">
            <v>Nguyễn</v>
          </cell>
          <cell r="D115" t="str">
            <v>Văn</v>
          </cell>
          <cell r="E115" t="str">
            <v>Hải</v>
          </cell>
          <cell r="F115" t="str">
            <v>N32ĐI3A</v>
          </cell>
          <cell r="G115" t="str">
            <v>Điện công nghiệp</v>
          </cell>
          <cell r="H115" t="str">
            <v>Điện - Điện Tử</v>
          </cell>
          <cell r="I115" t="str">
            <v>Nam/male</v>
          </cell>
          <cell r="J115">
            <v>34944</v>
          </cell>
          <cell r="K115" t="str">
            <v>TN trung học cơ sở/lower secondary</v>
          </cell>
          <cell r="L115" t="str">
            <v>Không/no</v>
          </cell>
        </row>
        <row r="116">
          <cell r="B116" t="str">
            <v>N32ĐI3A029</v>
          </cell>
          <cell r="C116" t="str">
            <v>Huỳnh</v>
          </cell>
          <cell r="D116" t="str">
            <v>Chí</v>
          </cell>
          <cell r="E116" t="str">
            <v>Hảo</v>
          </cell>
          <cell r="F116" t="str">
            <v>N32ĐI3A</v>
          </cell>
          <cell r="G116" t="str">
            <v>Điện công nghiệp</v>
          </cell>
          <cell r="H116" t="str">
            <v>Điện - Điện Tử</v>
          </cell>
          <cell r="I116" t="str">
            <v>Nam/male</v>
          </cell>
          <cell r="J116">
            <v>34807</v>
          </cell>
          <cell r="K116" t="str">
            <v>TN trung học cơ sở/lower secondary</v>
          </cell>
          <cell r="L116" t="str">
            <v>Không/no</v>
          </cell>
          <cell r="Q116" t="str">
            <v>Có/yes</v>
          </cell>
          <cell r="S116" t="str">
            <v>Tốt/good</v>
          </cell>
          <cell r="T116" t="str">
            <v>Tiếp tục đi học/continue studying</v>
          </cell>
        </row>
        <row r="117">
          <cell r="B117" t="str">
            <v>N32ĐI3A030</v>
          </cell>
          <cell r="C117" t="str">
            <v>Hà</v>
          </cell>
          <cell r="D117" t="str">
            <v>Minh</v>
          </cell>
          <cell r="E117" t="str">
            <v>Hoàng</v>
          </cell>
          <cell r="F117" t="str">
            <v>N32ĐI3A</v>
          </cell>
          <cell r="G117" t="str">
            <v>Điện công nghiệp</v>
          </cell>
          <cell r="H117" t="str">
            <v>Điện - Điện Tử</v>
          </cell>
          <cell r="I117" t="str">
            <v>Nam/male</v>
          </cell>
          <cell r="K117" t="str">
            <v>TN trung học cơ sở/lower secondary</v>
          </cell>
          <cell r="L117" t="str">
            <v>Không/no</v>
          </cell>
          <cell r="Q117" t="str">
            <v>Có/yes</v>
          </cell>
          <cell r="S117" t="str">
            <v>Tốt/good</v>
          </cell>
          <cell r="T117" t="str">
            <v>Tiếp tục đi học/continue studying</v>
          </cell>
        </row>
        <row r="118">
          <cell r="B118" t="str">
            <v>N32ĐI3A031</v>
          </cell>
          <cell r="C118" t="str">
            <v>Nguyễn</v>
          </cell>
          <cell r="D118" t="str">
            <v>Minh</v>
          </cell>
          <cell r="E118" t="str">
            <v>Hoàng</v>
          </cell>
          <cell r="F118" t="str">
            <v>N32ĐI3A</v>
          </cell>
          <cell r="G118" t="str">
            <v>Điện công nghiệp</v>
          </cell>
          <cell r="H118" t="str">
            <v>Điện - Điện Tử</v>
          </cell>
          <cell r="I118" t="str">
            <v>Nam/male</v>
          </cell>
          <cell r="J118">
            <v>35109</v>
          </cell>
          <cell r="K118" t="str">
            <v>TN trung học cơ sở/lower secondary</v>
          </cell>
          <cell r="L118" t="str">
            <v>Không/no</v>
          </cell>
          <cell r="Q118" t="str">
            <v>Có/yes</v>
          </cell>
          <cell r="S118" t="str">
            <v>Tốt/good</v>
          </cell>
          <cell r="T118" t="str">
            <v>Tiếp tục đi học/continue studying</v>
          </cell>
        </row>
        <row r="119">
          <cell r="B119" t="str">
            <v>N32ĐI3A032</v>
          </cell>
          <cell r="C119" t="str">
            <v xml:space="preserve">Bùi </v>
          </cell>
          <cell r="D119" t="str">
            <v>Đức</v>
          </cell>
          <cell r="E119" t="str">
            <v>Huy</v>
          </cell>
          <cell r="F119" t="str">
            <v>N32ĐI3A</v>
          </cell>
          <cell r="G119" t="str">
            <v>Điện công nghiệp</v>
          </cell>
          <cell r="H119" t="str">
            <v>Điện - Điện Tử</v>
          </cell>
          <cell r="I119" t="str">
            <v>Nam/male</v>
          </cell>
          <cell r="J119">
            <v>35681</v>
          </cell>
          <cell r="K119" t="str">
            <v>TN trung học cơ sở/lower secondary</v>
          </cell>
          <cell r="L119" t="str">
            <v>Không/no</v>
          </cell>
          <cell r="Q119" t="str">
            <v>Có/yes</v>
          </cell>
          <cell r="S119" t="str">
            <v>Tốt/good</v>
          </cell>
          <cell r="T119" t="str">
            <v>Tiếp tục đi học/continue studying</v>
          </cell>
        </row>
        <row r="120">
          <cell r="B120" t="str">
            <v>N32ĐI3A033</v>
          </cell>
          <cell r="C120" t="str">
            <v>Đinh</v>
          </cell>
          <cell r="D120" t="str">
            <v>Viết</v>
          </cell>
          <cell r="E120" t="str">
            <v>Huy</v>
          </cell>
          <cell r="F120" t="str">
            <v>N32ĐI3A</v>
          </cell>
          <cell r="G120" t="str">
            <v>Điện công nghiệp</v>
          </cell>
          <cell r="H120" t="str">
            <v>Điện - Điện Tử</v>
          </cell>
          <cell r="I120" t="str">
            <v>Nam/male</v>
          </cell>
          <cell r="J120">
            <v>35002</v>
          </cell>
          <cell r="K120" t="str">
            <v>TN trung học cơ sở/lower secondary</v>
          </cell>
          <cell r="L120" t="str">
            <v>Không/no</v>
          </cell>
          <cell r="M120" t="str">
            <v>Trung cấp nghề/secondary VT</v>
          </cell>
          <cell r="Q120" t="str">
            <v>Có/yes</v>
          </cell>
          <cell r="R120" t="str">
            <v>Khá/good</v>
          </cell>
          <cell r="S120" t="str">
            <v>Trung bình/average</v>
          </cell>
        </row>
        <row r="121">
          <cell r="B121" t="str">
            <v>N32ĐI3A034</v>
          </cell>
          <cell r="C121" t="str">
            <v xml:space="preserve">Tào </v>
          </cell>
          <cell r="D121" t="str">
            <v>Ngọc</v>
          </cell>
          <cell r="E121" t="str">
            <v>Huy</v>
          </cell>
          <cell r="F121" t="str">
            <v>N32ĐI3A</v>
          </cell>
          <cell r="G121" t="str">
            <v>Điện công nghiệp</v>
          </cell>
          <cell r="H121" t="str">
            <v>Điện - Điện Tử</v>
          </cell>
          <cell r="I121" t="str">
            <v>Nam/male</v>
          </cell>
          <cell r="J121">
            <v>35210</v>
          </cell>
          <cell r="K121" t="str">
            <v>TN trung học cơ sở/lower secondary</v>
          </cell>
          <cell r="L121" t="str">
            <v>Không/no</v>
          </cell>
          <cell r="M121" t="str">
            <v>Trung cấp nghề/secondary VT</v>
          </cell>
          <cell r="Q121" t="str">
            <v>Có/yes</v>
          </cell>
          <cell r="R121" t="str">
            <v>Trung bình khá/pass plus</v>
          </cell>
          <cell r="S121" t="str">
            <v>Trung bình/average</v>
          </cell>
        </row>
        <row r="122">
          <cell r="B122" t="str">
            <v>N32ĐI3A035</v>
          </cell>
          <cell r="C122" t="str">
            <v>Đinh</v>
          </cell>
          <cell r="D122" t="str">
            <v>Thế</v>
          </cell>
          <cell r="E122" t="str">
            <v>Hưng</v>
          </cell>
          <cell r="F122" t="str">
            <v>N32ĐI3A</v>
          </cell>
          <cell r="G122" t="str">
            <v>Điện công nghiệp</v>
          </cell>
          <cell r="H122" t="str">
            <v>Điện - Điện Tử</v>
          </cell>
          <cell r="I122" t="str">
            <v>Nam/male</v>
          </cell>
          <cell r="J122">
            <v>35560</v>
          </cell>
          <cell r="K122" t="str">
            <v>TN trung học cơ sở/lower secondary</v>
          </cell>
          <cell r="L122" t="str">
            <v>Không/no</v>
          </cell>
          <cell r="M122" t="str">
            <v>Trung cấp nghề/secondary VT</v>
          </cell>
          <cell r="Q122" t="str">
            <v>Có/yes</v>
          </cell>
          <cell r="R122" t="str">
            <v>Giỏi/very good</v>
          </cell>
          <cell r="S122" t="str">
            <v>Tốt/good</v>
          </cell>
          <cell r="T122" t="str">
            <v>Đi làm/take up work</v>
          </cell>
        </row>
        <row r="123">
          <cell r="B123" t="str">
            <v>N32ĐI3A037</v>
          </cell>
          <cell r="C123" t="str">
            <v>Đào</v>
          </cell>
          <cell r="D123" t="str">
            <v>Hồng</v>
          </cell>
          <cell r="E123" t="str">
            <v>Khang</v>
          </cell>
          <cell r="F123" t="str">
            <v>N32ĐI3A</v>
          </cell>
          <cell r="G123" t="str">
            <v>Điện công nghiệp</v>
          </cell>
          <cell r="H123" t="str">
            <v>Điện - Điện Tử</v>
          </cell>
          <cell r="I123" t="str">
            <v>Nam/male</v>
          </cell>
          <cell r="J123">
            <v>35440</v>
          </cell>
          <cell r="K123" t="str">
            <v>TN trung học cơ sở/lower secondary</v>
          </cell>
          <cell r="L123" t="str">
            <v>Không/no</v>
          </cell>
          <cell r="M123" t="str">
            <v>Trung cấp nghề/secondary VT</v>
          </cell>
          <cell r="Q123" t="str">
            <v>Có/yes</v>
          </cell>
          <cell r="R123" t="str">
            <v>Khá/good</v>
          </cell>
          <cell r="S123" t="str">
            <v>Tốt/good</v>
          </cell>
        </row>
        <row r="124">
          <cell r="B124" t="str">
            <v>N32ĐI3A038</v>
          </cell>
          <cell r="C124" t="str">
            <v>Nguyễn</v>
          </cell>
          <cell r="D124" t="str">
            <v>Tùng</v>
          </cell>
          <cell r="E124" t="str">
            <v>Lâm</v>
          </cell>
          <cell r="F124" t="str">
            <v>N32ĐI3A</v>
          </cell>
          <cell r="G124" t="str">
            <v>Điện công nghiệp</v>
          </cell>
          <cell r="H124" t="str">
            <v>Điện - Điện Tử</v>
          </cell>
          <cell r="I124" t="str">
            <v>Nam/male</v>
          </cell>
          <cell r="J124">
            <v>35569</v>
          </cell>
          <cell r="K124" t="str">
            <v>TN trung học cơ sở/lower secondary</v>
          </cell>
          <cell r="L124" t="str">
            <v>Không/no</v>
          </cell>
          <cell r="Q124" t="str">
            <v>Có/yes</v>
          </cell>
          <cell r="R124" t="str">
            <v>Khá/good</v>
          </cell>
          <cell r="S124" t="str">
            <v>Tốt/good</v>
          </cell>
          <cell r="T124" t="str">
            <v>Đi làm/take up work</v>
          </cell>
        </row>
        <row r="125">
          <cell r="B125" t="str">
            <v>N32ĐI3A039</v>
          </cell>
          <cell r="C125" t="str">
            <v>Nguyễn</v>
          </cell>
          <cell r="D125" t="str">
            <v>Văn</v>
          </cell>
          <cell r="E125" t="str">
            <v>Lâu</v>
          </cell>
          <cell r="F125" t="str">
            <v>N32ĐI3A</v>
          </cell>
          <cell r="G125" t="str">
            <v>Điện công nghiệp</v>
          </cell>
          <cell r="H125" t="str">
            <v>Điện - Điện Tử</v>
          </cell>
          <cell r="I125" t="str">
            <v>Nam/male</v>
          </cell>
          <cell r="J125">
            <v>35643</v>
          </cell>
          <cell r="L125" t="str">
            <v>Không/no</v>
          </cell>
          <cell r="S125" t="str">
            <v>Tốt/good</v>
          </cell>
        </row>
        <row r="126">
          <cell r="B126" t="str">
            <v>N32ĐI3A040</v>
          </cell>
          <cell r="C126" t="str">
            <v>Nguyễn</v>
          </cell>
          <cell r="D126" t="str">
            <v xml:space="preserve">Đức </v>
          </cell>
          <cell r="E126" t="str">
            <v>Long</v>
          </cell>
          <cell r="F126" t="str">
            <v>N32ĐI3A</v>
          </cell>
          <cell r="G126" t="str">
            <v>Điện công nghiệp</v>
          </cell>
          <cell r="H126" t="str">
            <v>Điện - Điện Tử</v>
          </cell>
          <cell r="I126" t="str">
            <v>Nam/male</v>
          </cell>
          <cell r="J126">
            <v>35387</v>
          </cell>
          <cell r="K126" t="str">
            <v>TN trung học cơ sở/lower secondary</v>
          </cell>
          <cell r="L126" t="str">
            <v>Không/no</v>
          </cell>
        </row>
        <row r="127">
          <cell r="B127" t="str">
            <v>N32ĐI3A041</v>
          </cell>
          <cell r="C127" t="str">
            <v>Bùi</v>
          </cell>
          <cell r="D127" t="str">
            <v>Hữu</v>
          </cell>
          <cell r="E127" t="str">
            <v>Lợi</v>
          </cell>
          <cell r="F127" t="str">
            <v>N32ĐI3A</v>
          </cell>
          <cell r="G127" t="str">
            <v>Điện công nghiệp</v>
          </cell>
          <cell r="H127" t="str">
            <v>Điện - Điện Tử</v>
          </cell>
          <cell r="I127" t="str">
            <v>Nam/male</v>
          </cell>
          <cell r="J127">
            <v>35683</v>
          </cell>
          <cell r="K127" t="str">
            <v>TN/ trung học phổ thông/upper secondary</v>
          </cell>
          <cell r="L127" t="str">
            <v>Không/no</v>
          </cell>
          <cell r="Q127" t="str">
            <v>Có/yes</v>
          </cell>
          <cell r="R127" t="str">
            <v>Trung bình khá/pass plus</v>
          </cell>
          <cell r="S127" t="str">
            <v>Tốt/good</v>
          </cell>
          <cell r="T127" t="str">
            <v>Vừa học vừa làm/studying and work</v>
          </cell>
        </row>
        <row r="128">
          <cell r="B128" t="str">
            <v>N32ĐI3A042</v>
          </cell>
          <cell r="C128" t="str">
            <v>Vũ</v>
          </cell>
          <cell r="D128" t="str">
            <v>Văn</v>
          </cell>
          <cell r="E128" t="str">
            <v>Lư</v>
          </cell>
          <cell r="F128" t="str">
            <v>N32ĐI3A</v>
          </cell>
          <cell r="G128" t="str">
            <v>Điện công nghiệp</v>
          </cell>
          <cell r="H128" t="str">
            <v>Điện - Điện Tử</v>
          </cell>
          <cell r="I128" t="str">
            <v>Nam/male</v>
          </cell>
          <cell r="J128">
            <v>34917</v>
          </cell>
          <cell r="K128" t="str">
            <v>TN trung học cơ sở/lower secondary</v>
          </cell>
          <cell r="L128" t="str">
            <v>Không/no</v>
          </cell>
        </row>
        <row r="129">
          <cell r="B129" t="str">
            <v>N32ĐI3A043</v>
          </cell>
          <cell r="C129" t="str">
            <v>Nguyễn</v>
          </cell>
          <cell r="D129" t="str">
            <v>Hải</v>
          </cell>
          <cell r="E129" t="str">
            <v>Nam</v>
          </cell>
          <cell r="F129" t="str">
            <v>N32ĐI3A</v>
          </cell>
          <cell r="G129" t="str">
            <v>Điện công nghiệp</v>
          </cell>
          <cell r="H129" t="str">
            <v>Điện - Điện Tử</v>
          </cell>
          <cell r="I129" t="str">
            <v>Nam/male</v>
          </cell>
          <cell r="J129">
            <v>35426</v>
          </cell>
          <cell r="K129" t="str">
            <v>TN/ trung học phổ thông/upper secondary</v>
          </cell>
          <cell r="L129" t="str">
            <v>Không/no</v>
          </cell>
          <cell r="M129" t="str">
            <v>Trung cấp nghề/secondary VT</v>
          </cell>
          <cell r="Q129" t="str">
            <v>Có/yes</v>
          </cell>
          <cell r="R129" t="str">
            <v>Trung bình khá/pass plus</v>
          </cell>
          <cell r="S129" t="str">
            <v>Tốt/good</v>
          </cell>
          <cell r="T129" t="str">
            <v>Đi làm/take up work</v>
          </cell>
        </row>
        <row r="130">
          <cell r="B130" t="str">
            <v>N32ĐI3A044</v>
          </cell>
          <cell r="C130" t="str">
            <v>Vũ</v>
          </cell>
          <cell r="D130" t="str">
            <v>Văn</v>
          </cell>
          <cell r="E130" t="str">
            <v>Ngọc</v>
          </cell>
          <cell r="F130" t="str">
            <v>N32ĐI3A</v>
          </cell>
          <cell r="G130" t="str">
            <v>Điện công nghiệp</v>
          </cell>
          <cell r="H130" t="str">
            <v>Điện - Điện Tử</v>
          </cell>
          <cell r="I130" t="str">
            <v>Nam/male</v>
          </cell>
          <cell r="J130">
            <v>35535</v>
          </cell>
          <cell r="K130" t="str">
            <v>TN trung học cơ sở/lower secondary</v>
          </cell>
          <cell r="L130" t="str">
            <v>Không/no</v>
          </cell>
          <cell r="Q130" t="str">
            <v>Có/yes</v>
          </cell>
          <cell r="S130" t="str">
            <v>Tốt/good</v>
          </cell>
          <cell r="T130" t="str">
            <v>Tiếp tục đi học/continue studying</v>
          </cell>
        </row>
        <row r="131">
          <cell r="B131" t="str">
            <v>N32ĐI3A045</v>
          </cell>
          <cell r="C131" t="str">
            <v>Phạm</v>
          </cell>
          <cell r="D131" t="str">
            <v>Ích</v>
          </cell>
          <cell r="E131" t="str">
            <v>Phụng</v>
          </cell>
          <cell r="F131" t="str">
            <v>N32ĐI3A</v>
          </cell>
          <cell r="G131" t="str">
            <v>Điện công nghiệp</v>
          </cell>
          <cell r="H131" t="str">
            <v>Điện - Điện Tử</v>
          </cell>
          <cell r="I131" t="str">
            <v>Nam/male</v>
          </cell>
          <cell r="J131">
            <v>35645</v>
          </cell>
          <cell r="K131" t="str">
            <v>TN trung học cơ sở/lower secondary</v>
          </cell>
          <cell r="L131" t="str">
            <v>Không/no</v>
          </cell>
          <cell r="Q131" t="str">
            <v>Có/yes</v>
          </cell>
          <cell r="S131" t="str">
            <v>Tốt/good</v>
          </cell>
          <cell r="T131" t="str">
            <v>Tiếp tục đi học/continue studying</v>
          </cell>
        </row>
        <row r="132">
          <cell r="B132" t="str">
            <v>N32ĐI3A046</v>
          </cell>
          <cell r="C132" t="str">
            <v>Nguyễn</v>
          </cell>
          <cell r="D132" t="str">
            <v>Minh</v>
          </cell>
          <cell r="E132" t="str">
            <v>Phương</v>
          </cell>
          <cell r="F132" t="str">
            <v>N32ĐI3A</v>
          </cell>
          <cell r="G132" t="str">
            <v>Điện công nghiệp</v>
          </cell>
          <cell r="H132" t="str">
            <v>Điện - Điện Tử</v>
          </cell>
          <cell r="I132" t="str">
            <v>Nam/male</v>
          </cell>
          <cell r="J132">
            <v>35441</v>
          </cell>
          <cell r="K132" t="str">
            <v>TN trung học cơ sở/lower secondary</v>
          </cell>
          <cell r="L132" t="str">
            <v>Không/no</v>
          </cell>
        </row>
        <row r="133">
          <cell r="B133" t="str">
            <v>N32ĐI3A047</v>
          </cell>
          <cell r="C133" t="str">
            <v>Nguyễn</v>
          </cell>
          <cell r="D133" t="str">
            <v>Thanh</v>
          </cell>
          <cell r="E133" t="str">
            <v>Quang</v>
          </cell>
          <cell r="F133" t="str">
            <v>N32ĐI3A</v>
          </cell>
          <cell r="G133" t="str">
            <v>Điện công nghiệp</v>
          </cell>
          <cell r="H133" t="str">
            <v>Điện - Điện Tử</v>
          </cell>
          <cell r="I133" t="str">
            <v>Nam/male</v>
          </cell>
          <cell r="J133">
            <v>35409</v>
          </cell>
          <cell r="K133" t="str">
            <v>TN trung học cơ sở/lower secondary</v>
          </cell>
          <cell r="L133" t="str">
            <v>Không/no</v>
          </cell>
          <cell r="Q133" t="str">
            <v>Có/yes</v>
          </cell>
          <cell r="S133" t="str">
            <v>Tốt/good</v>
          </cell>
          <cell r="T133" t="str">
            <v>Tiếp tục đi học/continue studying</v>
          </cell>
        </row>
        <row r="134">
          <cell r="B134" t="str">
            <v>N32ĐI3A048</v>
          </cell>
          <cell r="C134" t="str">
            <v>Nguyễn</v>
          </cell>
          <cell r="D134" t="str">
            <v>Nhất</v>
          </cell>
          <cell r="E134" t="str">
            <v>Sinh</v>
          </cell>
          <cell r="F134" t="str">
            <v>N32ĐI3A</v>
          </cell>
          <cell r="G134" t="str">
            <v>Điện công nghiệp</v>
          </cell>
          <cell r="H134" t="str">
            <v>Điện - Điện Tử</v>
          </cell>
          <cell r="I134" t="str">
            <v>Nam/male</v>
          </cell>
          <cell r="J134">
            <v>35551</v>
          </cell>
          <cell r="K134" t="str">
            <v>TN trung học cơ sở/lower secondary</v>
          </cell>
          <cell r="L134" t="str">
            <v>Không/no</v>
          </cell>
          <cell r="Q134" t="str">
            <v>Có/yes</v>
          </cell>
          <cell r="S134" t="str">
            <v>Tốt/good</v>
          </cell>
          <cell r="T134" t="str">
            <v>Tiếp tục đi học/continue studying</v>
          </cell>
        </row>
        <row r="135">
          <cell r="B135" t="str">
            <v>N32ĐI3A049</v>
          </cell>
          <cell r="C135" t="str">
            <v>Lê</v>
          </cell>
          <cell r="D135" t="str">
            <v>Công Đông</v>
          </cell>
          <cell r="E135" t="str">
            <v>Sơn</v>
          </cell>
          <cell r="F135" t="str">
            <v>N32ĐI3A</v>
          </cell>
          <cell r="G135" t="str">
            <v>Điện công nghiệp</v>
          </cell>
          <cell r="H135" t="str">
            <v>Điện - Điện Tử</v>
          </cell>
          <cell r="I135" t="str">
            <v>Nam/male</v>
          </cell>
          <cell r="J135">
            <v>35374</v>
          </cell>
          <cell r="K135" t="str">
            <v>TN trung học cơ sở/lower secondary</v>
          </cell>
          <cell r="L135" t="str">
            <v>Không/no</v>
          </cell>
          <cell r="Q135" t="str">
            <v>Có/yes</v>
          </cell>
          <cell r="S135" t="str">
            <v>Tốt/good</v>
          </cell>
          <cell r="T135" t="str">
            <v>Tiếp tục đi học/continue studying</v>
          </cell>
        </row>
        <row r="136">
          <cell r="B136" t="str">
            <v>N32ĐI3A050</v>
          </cell>
          <cell r="C136" t="str">
            <v>Nguyễn</v>
          </cell>
          <cell r="D136" t="str">
            <v>Hồng</v>
          </cell>
          <cell r="E136" t="str">
            <v>Sơn</v>
          </cell>
          <cell r="F136" t="str">
            <v>N32ĐI3A</v>
          </cell>
          <cell r="G136" t="str">
            <v>Điện công nghiệp</v>
          </cell>
          <cell r="H136" t="str">
            <v>Điện - Điện Tử</v>
          </cell>
          <cell r="I136" t="str">
            <v>Nam/male</v>
          </cell>
          <cell r="J136">
            <v>35636</v>
          </cell>
          <cell r="K136" t="str">
            <v>TN trung học cơ sở/lower secondary</v>
          </cell>
          <cell r="L136" t="str">
            <v>Không/no</v>
          </cell>
          <cell r="Q136" t="str">
            <v>Có/yes</v>
          </cell>
          <cell r="S136" t="str">
            <v>Tốt/good</v>
          </cell>
          <cell r="T136" t="str">
            <v>Tiếp tục đi học/continue studying</v>
          </cell>
        </row>
        <row r="137">
          <cell r="B137" t="str">
            <v>N32ĐI3A053</v>
          </cell>
          <cell r="C137" t="str">
            <v>Lương</v>
          </cell>
          <cell r="D137" t="str">
            <v xml:space="preserve">Thanh </v>
          </cell>
          <cell r="E137" t="str">
            <v>Tâm</v>
          </cell>
          <cell r="F137" t="str">
            <v>N32ĐI3A</v>
          </cell>
          <cell r="G137" t="str">
            <v>Điện công nghiệp</v>
          </cell>
          <cell r="H137" t="str">
            <v>Điện - Điện Tử</v>
          </cell>
          <cell r="I137" t="str">
            <v>Nam/male</v>
          </cell>
          <cell r="J137">
            <v>35757</v>
          </cell>
          <cell r="K137" t="str">
            <v>TN trung học cơ sở/lower secondary</v>
          </cell>
          <cell r="L137" t="str">
            <v>Không/no</v>
          </cell>
          <cell r="Q137" t="str">
            <v>Có/yes</v>
          </cell>
          <cell r="S137" t="str">
            <v>Tốt/good</v>
          </cell>
          <cell r="T137" t="str">
            <v>Tiếp tục đi học/continue studying</v>
          </cell>
        </row>
        <row r="138">
          <cell r="B138" t="str">
            <v>N32ĐI3A054</v>
          </cell>
          <cell r="C138" t="str">
            <v>Nguyễn</v>
          </cell>
          <cell r="D138" t="str">
            <v>Chí</v>
          </cell>
          <cell r="E138" t="str">
            <v>Thanh</v>
          </cell>
          <cell r="F138" t="str">
            <v>N32ĐI3A</v>
          </cell>
          <cell r="G138" t="str">
            <v>Điện công nghiệp</v>
          </cell>
          <cell r="H138" t="str">
            <v>Điện - Điện Tử</v>
          </cell>
          <cell r="I138" t="str">
            <v>Nam/male</v>
          </cell>
          <cell r="J138">
            <v>35660</v>
          </cell>
          <cell r="K138" t="str">
            <v>TN trung học cơ sở/lower secondary</v>
          </cell>
          <cell r="L138" t="str">
            <v>Không/no</v>
          </cell>
          <cell r="Q138" t="str">
            <v>Có/yes</v>
          </cell>
          <cell r="S138" t="str">
            <v>Tốt/good</v>
          </cell>
          <cell r="T138" t="str">
            <v>Tiếp tục đi học/continue studying</v>
          </cell>
        </row>
        <row r="139">
          <cell r="B139" t="str">
            <v>N32ĐI3A055</v>
          </cell>
          <cell r="C139" t="str">
            <v>Nguyễn</v>
          </cell>
          <cell r="D139" t="str">
            <v>Văn</v>
          </cell>
          <cell r="E139" t="str">
            <v>Thanh</v>
          </cell>
          <cell r="F139" t="str">
            <v>N32ĐI3A</v>
          </cell>
          <cell r="G139" t="str">
            <v>Điện công nghiệp</v>
          </cell>
          <cell r="H139" t="str">
            <v>Điện - Điện Tử</v>
          </cell>
          <cell r="I139" t="str">
            <v>Nam/male</v>
          </cell>
          <cell r="J139">
            <v>35345</v>
          </cell>
          <cell r="K139" t="str">
            <v>TN/ trung học phổ thông/upper secondary</v>
          </cell>
          <cell r="L139" t="str">
            <v>Không/no</v>
          </cell>
          <cell r="Q139" t="str">
            <v>Có/yes</v>
          </cell>
          <cell r="S139" t="str">
            <v>Rất tốt/very good</v>
          </cell>
          <cell r="T139" t="str">
            <v>Đi làm/take up work</v>
          </cell>
        </row>
        <row r="140">
          <cell r="B140" t="str">
            <v>N32ĐI3A056</v>
          </cell>
          <cell r="C140" t="str">
            <v>Hoàng</v>
          </cell>
          <cell r="D140" t="str">
            <v>Hồng</v>
          </cell>
          <cell r="E140" t="str">
            <v>Thái</v>
          </cell>
          <cell r="F140" t="str">
            <v>N32ĐI3A</v>
          </cell>
          <cell r="G140" t="str">
            <v>Điện công nghiệp</v>
          </cell>
          <cell r="H140" t="str">
            <v>Điện - Điện Tử</v>
          </cell>
          <cell r="I140" t="str">
            <v>Nam/male</v>
          </cell>
          <cell r="J140">
            <v>33229</v>
          </cell>
          <cell r="K140" t="str">
            <v>TN/ trung học phổ thông/upper secondary</v>
          </cell>
          <cell r="L140" t="str">
            <v>Không/no</v>
          </cell>
          <cell r="Q140" t="str">
            <v>Có/yes</v>
          </cell>
          <cell r="S140" t="str">
            <v>Rất tốt/very good</v>
          </cell>
          <cell r="T140" t="str">
            <v>Đi làm/take up work</v>
          </cell>
        </row>
        <row r="141">
          <cell r="B141" t="str">
            <v>N32ĐI3A057</v>
          </cell>
          <cell r="C141" t="str">
            <v>Nguyễn</v>
          </cell>
          <cell r="D141" t="str">
            <v>Trung</v>
          </cell>
          <cell r="E141" t="str">
            <v>Thiên</v>
          </cell>
          <cell r="F141" t="str">
            <v>N32ĐI3A</v>
          </cell>
          <cell r="G141" t="str">
            <v>Điện công nghiệp</v>
          </cell>
          <cell r="H141" t="str">
            <v>Điện - Điện Tử</v>
          </cell>
          <cell r="I141" t="str">
            <v>Nam/male</v>
          </cell>
          <cell r="J141" t="str">
            <v>1/197</v>
          </cell>
          <cell r="K141" t="str">
            <v>TN tiểu học/primary school</v>
          </cell>
          <cell r="L141" t="str">
            <v>Không/no</v>
          </cell>
          <cell r="Q141" t="str">
            <v>Có/yes</v>
          </cell>
          <cell r="S141" t="str">
            <v>Rất tốt/very good</v>
          </cell>
          <cell r="T141" t="str">
            <v>Đi làm/take up work</v>
          </cell>
        </row>
        <row r="142">
          <cell r="B142" t="str">
            <v>N32ĐI3A058</v>
          </cell>
          <cell r="C142" t="str">
            <v>Nguyễn</v>
          </cell>
          <cell r="D142" t="str">
            <v>Đức</v>
          </cell>
          <cell r="E142" t="str">
            <v>Thiện</v>
          </cell>
          <cell r="F142" t="str">
            <v>N32ĐI3A</v>
          </cell>
          <cell r="G142" t="str">
            <v>Điện công nghiệp</v>
          </cell>
          <cell r="H142" t="str">
            <v>Điện - Điện Tử</v>
          </cell>
          <cell r="I142" t="str">
            <v>Nam/male</v>
          </cell>
          <cell r="J142">
            <v>35707</v>
          </cell>
          <cell r="K142" t="str">
            <v>TN/ trung học phổ thông/upper secondary</v>
          </cell>
          <cell r="L142" t="str">
            <v>Không/no</v>
          </cell>
          <cell r="Q142" t="str">
            <v>Có/yes</v>
          </cell>
          <cell r="S142" t="str">
            <v>Rất tốt/very good</v>
          </cell>
          <cell r="T142" t="str">
            <v>Đi làm/take up work</v>
          </cell>
        </row>
        <row r="143">
          <cell r="B143" t="str">
            <v>N32ĐI3A060</v>
          </cell>
          <cell r="C143" t="str">
            <v>Nguyễn</v>
          </cell>
          <cell r="D143" t="str">
            <v>Thanh</v>
          </cell>
          <cell r="E143" t="str">
            <v>Thọ</v>
          </cell>
          <cell r="F143" t="str">
            <v>N32ĐI3A</v>
          </cell>
          <cell r="G143" t="str">
            <v>Điện công nghiệp</v>
          </cell>
          <cell r="H143" t="str">
            <v>Điện - Điện Tử</v>
          </cell>
          <cell r="I143" t="str">
            <v>Nam/male</v>
          </cell>
          <cell r="J143">
            <v>35386</v>
          </cell>
          <cell r="K143" t="str">
            <v>TN/ trung học phổ thông/upper secondary</v>
          </cell>
          <cell r="L143" t="str">
            <v>Có/yes</v>
          </cell>
          <cell r="M143" t="str">
            <v>Giấy chứng nhận học nghề hướng nghiệp/job -guidance certificate</v>
          </cell>
          <cell r="N143" t="str">
            <v>Trung cấp nghề/secondary VT</v>
          </cell>
          <cell r="P143" t="str">
            <v>36 tháng</v>
          </cell>
          <cell r="Q143" t="str">
            <v>Có/yes</v>
          </cell>
          <cell r="R143" t="str">
            <v>Trung bình khá/pass plus</v>
          </cell>
          <cell r="S143" t="str">
            <v>Tốt/good</v>
          </cell>
          <cell r="T143" t="str">
            <v>Vừa học vừa làm/studying and work</v>
          </cell>
        </row>
        <row r="144">
          <cell r="B144" t="str">
            <v>N32ĐI3A061</v>
          </cell>
          <cell r="C144" t="str">
            <v>Dương</v>
          </cell>
          <cell r="D144" t="str">
            <v>Minh</v>
          </cell>
          <cell r="E144" t="str">
            <v>Tiến</v>
          </cell>
          <cell r="F144" t="str">
            <v>N32ĐI3A</v>
          </cell>
          <cell r="G144" t="str">
            <v>Điện công nghiệp</v>
          </cell>
          <cell r="H144" t="str">
            <v>Điện - Điện Tử</v>
          </cell>
          <cell r="I144" t="str">
            <v>Nam/male</v>
          </cell>
          <cell r="J144">
            <v>35729</v>
          </cell>
          <cell r="K144" t="str">
            <v>TN trung học cơ sở/lower secondary</v>
          </cell>
          <cell r="L144" t="str">
            <v>Không/no</v>
          </cell>
          <cell r="Q144" t="str">
            <v>Có/yes</v>
          </cell>
          <cell r="S144" t="str">
            <v>Tốt/good</v>
          </cell>
          <cell r="T144" t="str">
            <v>Tiếp tục đi học/continue studying</v>
          </cell>
        </row>
        <row r="145">
          <cell r="B145" t="str">
            <v>N32ĐI3A062</v>
          </cell>
          <cell r="C145" t="str">
            <v>Đinh</v>
          </cell>
          <cell r="D145" t="str">
            <v>Minh</v>
          </cell>
          <cell r="E145" t="str">
            <v>Tiến</v>
          </cell>
          <cell r="F145" t="str">
            <v>N32ĐI3A</v>
          </cell>
          <cell r="G145" t="str">
            <v>Điện công nghiệp</v>
          </cell>
          <cell r="H145" t="str">
            <v>Điện - Điện Tử</v>
          </cell>
          <cell r="I145" t="str">
            <v>Nam/male</v>
          </cell>
          <cell r="J145">
            <v>35644</v>
          </cell>
          <cell r="K145" t="str">
            <v>TN/ trung học phổ thông/upper secondary</v>
          </cell>
          <cell r="Q145" t="str">
            <v>Có/yes</v>
          </cell>
          <cell r="R145" t="str">
            <v>Trung bình khá/pass plus</v>
          </cell>
          <cell r="S145" t="str">
            <v>Tốt/good</v>
          </cell>
          <cell r="T145" t="str">
            <v>Đi làm/take up work</v>
          </cell>
        </row>
        <row r="146">
          <cell r="B146" t="str">
            <v>N32ĐI3A063</v>
          </cell>
          <cell r="C146" t="str">
            <v>Nguyễn</v>
          </cell>
          <cell r="D146" t="str">
            <v>Việt</v>
          </cell>
          <cell r="E146" t="str">
            <v>Trung</v>
          </cell>
          <cell r="F146" t="str">
            <v>N32ĐI3A</v>
          </cell>
          <cell r="G146" t="str">
            <v>Điện công nghiệp</v>
          </cell>
          <cell r="H146" t="str">
            <v>Điện - Điện Tử</v>
          </cell>
          <cell r="I146" t="str">
            <v>Nam/male</v>
          </cell>
          <cell r="J146">
            <v>35476</v>
          </cell>
          <cell r="K146" t="str">
            <v>TN trung học cơ sở/lower secondary</v>
          </cell>
          <cell r="L146" t="str">
            <v>Không/no</v>
          </cell>
          <cell r="Q146" t="str">
            <v>Có/yes</v>
          </cell>
          <cell r="R146" t="str">
            <v>Khá/good</v>
          </cell>
          <cell r="S146" t="str">
            <v>Tốt/good</v>
          </cell>
          <cell r="T146" t="str">
            <v>Tiếp tục đi học/continue studying</v>
          </cell>
        </row>
        <row r="147">
          <cell r="B147" t="str">
            <v>N32ĐI3A064</v>
          </cell>
          <cell r="C147" t="str">
            <v>Nguyễn</v>
          </cell>
          <cell r="D147" t="str">
            <v>Đức</v>
          </cell>
          <cell r="E147" t="str">
            <v>Anh</v>
          </cell>
          <cell r="F147" t="str">
            <v>N32ĐI3A</v>
          </cell>
          <cell r="G147" t="str">
            <v>Điện công nghiệp</v>
          </cell>
          <cell r="H147" t="str">
            <v>Điện - Điện Tử</v>
          </cell>
          <cell r="I147" t="str">
            <v>Nam/male</v>
          </cell>
          <cell r="J147">
            <v>35775</v>
          </cell>
          <cell r="K147" t="str">
            <v>TN trung học cơ sở/lower secondary</v>
          </cell>
          <cell r="L147" t="str">
            <v>Không/no</v>
          </cell>
          <cell r="M147" t="str">
            <v>Trung cấp nghề/secondary VT</v>
          </cell>
          <cell r="Q147" t="str">
            <v>Có/yes</v>
          </cell>
          <cell r="S147" t="str">
            <v>Tốt/good</v>
          </cell>
          <cell r="T147" t="str">
            <v>Tiếp tục đi học/continue studying</v>
          </cell>
        </row>
        <row r="148">
          <cell r="B148" t="str">
            <v>N32ĐI3A065</v>
          </cell>
          <cell r="C148" t="str">
            <v>Trần</v>
          </cell>
          <cell r="D148" t="str">
            <v xml:space="preserve">Đức </v>
          </cell>
          <cell r="E148" t="str">
            <v>Anh</v>
          </cell>
          <cell r="F148" t="str">
            <v>N32ĐI3A</v>
          </cell>
          <cell r="G148" t="str">
            <v>Điện công nghiệp</v>
          </cell>
          <cell r="H148" t="str">
            <v>Điện - Điện Tử</v>
          </cell>
          <cell r="I148" t="str">
            <v>Nam/male</v>
          </cell>
          <cell r="J148">
            <v>34285</v>
          </cell>
          <cell r="K148" t="str">
            <v>TN trung học cơ sở/lower secondary</v>
          </cell>
          <cell r="L148" t="str">
            <v>Không/no</v>
          </cell>
          <cell r="M148" t="str">
            <v>Trung cấp nghề/secondary VT</v>
          </cell>
          <cell r="N148" t="str">
            <v>Trung cấp nghề/secondary VT</v>
          </cell>
          <cell r="Q148" t="str">
            <v>Có/yes</v>
          </cell>
          <cell r="R148" t="str">
            <v>Trung bình khá/pass plus</v>
          </cell>
          <cell r="S148" t="str">
            <v>Trung bình/average</v>
          </cell>
          <cell r="T148" t="str">
            <v>Vừa học vừa làm/studying and work</v>
          </cell>
        </row>
        <row r="149">
          <cell r="B149" t="str">
            <v>N32ĐI3A066</v>
          </cell>
          <cell r="C149" t="str">
            <v>Hồ</v>
          </cell>
          <cell r="D149" t="str">
            <v>Sỹ</v>
          </cell>
          <cell r="E149" t="str">
            <v>Bình</v>
          </cell>
          <cell r="F149" t="str">
            <v>N32ĐI3A</v>
          </cell>
          <cell r="G149" t="str">
            <v>Điện công nghiệp</v>
          </cell>
          <cell r="H149" t="str">
            <v>Điện - Điện Tử</v>
          </cell>
          <cell r="I149" t="str">
            <v>Nam/male</v>
          </cell>
          <cell r="J149">
            <v>33744</v>
          </cell>
          <cell r="K149" t="str">
            <v>TN/ trung học phổ thông/upper secondary</v>
          </cell>
          <cell r="L149" t="str">
            <v>Không/no</v>
          </cell>
          <cell r="Q149" t="str">
            <v>Có/yes</v>
          </cell>
          <cell r="R149" t="str">
            <v>Khá/good</v>
          </cell>
          <cell r="S149" t="str">
            <v>Tốt/good</v>
          </cell>
          <cell r="T149" t="str">
            <v>Tiếp tục đi học/continue studying</v>
          </cell>
        </row>
        <row r="150">
          <cell r="B150" t="str">
            <v>N32ĐI3A067</v>
          </cell>
          <cell r="C150" t="str">
            <v>Lê</v>
          </cell>
          <cell r="D150" t="str">
            <v>Văn</v>
          </cell>
          <cell r="E150" t="str">
            <v>Bình</v>
          </cell>
          <cell r="F150" t="str">
            <v>N32ĐI3A</v>
          </cell>
          <cell r="G150" t="str">
            <v>Điện công nghiệp</v>
          </cell>
          <cell r="H150" t="str">
            <v>Điện - Điện Tử</v>
          </cell>
          <cell r="I150" t="str">
            <v>Nam/male</v>
          </cell>
          <cell r="J150">
            <v>35890</v>
          </cell>
          <cell r="K150" t="str">
            <v>TN trung học cơ sở/lower secondary</v>
          </cell>
        </row>
        <row r="151">
          <cell r="B151" t="str">
            <v>N32ĐI3A068</v>
          </cell>
          <cell r="C151" t="str">
            <v>Trần</v>
          </cell>
          <cell r="D151" t="str">
            <v>Thế</v>
          </cell>
          <cell r="E151" t="str">
            <v>Bình</v>
          </cell>
          <cell r="F151" t="str">
            <v>N32ĐI3A</v>
          </cell>
          <cell r="G151" t="str">
            <v>Điện công nghiệp</v>
          </cell>
          <cell r="H151" t="str">
            <v>Điện - Điện Tử</v>
          </cell>
          <cell r="I151" t="str">
            <v>Nam/male</v>
          </cell>
          <cell r="J151">
            <v>35244</v>
          </cell>
          <cell r="K151" t="str">
            <v>TN trung học cơ sở/lower secondary</v>
          </cell>
          <cell r="L151" t="str">
            <v>Không/no</v>
          </cell>
          <cell r="Q151" t="str">
            <v>Có/yes</v>
          </cell>
          <cell r="R151" t="str">
            <v>Trung bình khá/pass plus</v>
          </cell>
          <cell r="S151" t="str">
            <v>Trung bình/average</v>
          </cell>
          <cell r="T151" t="str">
            <v>Đi làm/take up work</v>
          </cell>
        </row>
        <row r="152">
          <cell r="B152" t="str">
            <v>N32ĐI3A069</v>
          </cell>
          <cell r="C152" t="str">
            <v xml:space="preserve">Phạm </v>
          </cell>
          <cell r="D152" t="str">
            <v>Ngọc</v>
          </cell>
          <cell r="E152" t="str">
            <v>Cao</v>
          </cell>
          <cell r="F152" t="str">
            <v>N32ĐI3A</v>
          </cell>
          <cell r="G152" t="str">
            <v>Điện công nghiệp</v>
          </cell>
          <cell r="H152" t="str">
            <v>Điện - Điện Tử</v>
          </cell>
          <cell r="I152" t="str">
            <v>Nam/male</v>
          </cell>
          <cell r="J152">
            <v>35746</v>
          </cell>
          <cell r="K152" t="str">
            <v>TN/ trung học phổ thông/upper secondary</v>
          </cell>
          <cell r="L152" t="str">
            <v>Không/no</v>
          </cell>
          <cell r="M152" t="str">
            <v>Khác/other</v>
          </cell>
          <cell r="N152" t="str">
            <v>Khác/other</v>
          </cell>
          <cell r="P152" t="str">
            <v>36 tháng</v>
          </cell>
          <cell r="Q152" t="str">
            <v>Có/yes</v>
          </cell>
          <cell r="S152" t="str">
            <v>Tốt/good</v>
          </cell>
          <cell r="T152" t="str">
            <v>Tiếp tục đi học/continue studying</v>
          </cell>
        </row>
        <row r="153">
          <cell r="B153" t="str">
            <v>N32ĐI3A070</v>
          </cell>
          <cell r="C153" t="str">
            <v>Bùi</v>
          </cell>
          <cell r="D153" t="str">
            <v>Văn</v>
          </cell>
          <cell r="E153" t="str">
            <v>Cảnh</v>
          </cell>
          <cell r="F153" t="str">
            <v>N32ĐI3A</v>
          </cell>
          <cell r="G153" t="str">
            <v>Điện công nghiệp</v>
          </cell>
          <cell r="H153" t="str">
            <v>Điện - Điện Tử</v>
          </cell>
          <cell r="I153" t="str">
            <v>Nam/male</v>
          </cell>
          <cell r="J153">
            <v>35657</v>
          </cell>
          <cell r="K153" t="str">
            <v>TN trung học cơ sở/lower secondary</v>
          </cell>
          <cell r="L153" t="str">
            <v>Không/no</v>
          </cell>
          <cell r="Q153" t="str">
            <v>Có/yes</v>
          </cell>
          <cell r="S153" t="str">
            <v>Tốt/good</v>
          </cell>
          <cell r="T153" t="str">
            <v>Tiếp tục đi học/continue studying</v>
          </cell>
        </row>
        <row r="154">
          <cell r="B154" t="str">
            <v>N32ĐI3A071</v>
          </cell>
          <cell r="C154" t="str">
            <v>Phạm</v>
          </cell>
          <cell r="D154" t="str">
            <v>Nguyễn Minh</v>
          </cell>
          <cell r="E154" t="str">
            <v>Chiến</v>
          </cell>
          <cell r="F154" t="str">
            <v>N32ĐI3A</v>
          </cell>
          <cell r="G154" t="str">
            <v>Điện công nghiệp</v>
          </cell>
          <cell r="H154" t="str">
            <v>Điện - Điện Tử</v>
          </cell>
          <cell r="I154" t="str">
            <v>Nam/male</v>
          </cell>
          <cell r="J154">
            <v>35088</v>
          </cell>
          <cell r="K154" t="str">
            <v>TN trung học cơ sở/lower secondary</v>
          </cell>
          <cell r="L154" t="str">
            <v>Không/no</v>
          </cell>
          <cell r="Q154" t="str">
            <v>Có/yes</v>
          </cell>
          <cell r="S154" t="str">
            <v>Tốt/good</v>
          </cell>
          <cell r="T154" t="str">
            <v>Tiếp tục đi học/continue studying</v>
          </cell>
        </row>
        <row r="155">
          <cell r="B155" t="str">
            <v>N32ĐI3A072</v>
          </cell>
          <cell r="C155" t="str">
            <v>Lai</v>
          </cell>
          <cell r="D155" t="str">
            <v>Đức</v>
          </cell>
          <cell r="E155" t="str">
            <v>Cương</v>
          </cell>
          <cell r="F155" t="str">
            <v>N32ĐI3A</v>
          </cell>
          <cell r="G155" t="str">
            <v>Điện công nghiệp</v>
          </cell>
          <cell r="H155" t="str">
            <v>Điện - Điện Tử</v>
          </cell>
          <cell r="I155" t="str">
            <v>Nam/male</v>
          </cell>
          <cell r="J155">
            <v>35177</v>
          </cell>
          <cell r="K155" t="str">
            <v>TN trung học cơ sở/lower secondary</v>
          </cell>
          <cell r="L155" t="str">
            <v>Không/no</v>
          </cell>
          <cell r="Q155" t="str">
            <v>Có/yes</v>
          </cell>
          <cell r="R155" t="str">
            <v>Trung bình khá/pass plus</v>
          </cell>
          <cell r="S155" t="str">
            <v>Tốt/good</v>
          </cell>
          <cell r="T155" t="str">
            <v>Vừa học vừa làm/studying and work</v>
          </cell>
        </row>
        <row r="156">
          <cell r="B156" t="str">
            <v>N32ĐI3A073</v>
          </cell>
          <cell r="C156" t="str">
            <v>Lê</v>
          </cell>
          <cell r="D156" t="str">
            <v>Tiến</v>
          </cell>
          <cell r="E156" t="str">
            <v>Dũng</v>
          </cell>
          <cell r="F156" t="str">
            <v>N32ĐI3A</v>
          </cell>
          <cell r="G156" t="str">
            <v>Điện công nghiệp</v>
          </cell>
          <cell r="H156" t="str">
            <v>Điện - Điện Tử</v>
          </cell>
          <cell r="I156" t="str">
            <v>Nam/male</v>
          </cell>
          <cell r="J156">
            <v>35069</v>
          </cell>
          <cell r="K156" t="str">
            <v>TN trung học cơ sở/lower secondary</v>
          </cell>
          <cell r="L156" t="str">
            <v>Không/no</v>
          </cell>
          <cell r="Q156" t="str">
            <v>Có/yes</v>
          </cell>
          <cell r="R156" t="str">
            <v>Trung bình khá/pass plus</v>
          </cell>
          <cell r="S156" t="str">
            <v>Tốt/good</v>
          </cell>
          <cell r="T156" t="str">
            <v>Tiếp tục đi học/continue studying</v>
          </cell>
        </row>
        <row r="157">
          <cell r="B157" t="str">
            <v>N32ĐI3A074</v>
          </cell>
          <cell r="C157" t="str">
            <v>Nguyễn</v>
          </cell>
          <cell r="D157" t="str">
            <v>Duy</v>
          </cell>
          <cell r="E157" t="str">
            <v>Dũng</v>
          </cell>
          <cell r="F157" t="str">
            <v>N32ĐI3A</v>
          </cell>
          <cell r="G157" t="str">
            <v>Điện công nghiệp</v>
          </cell>
          <cell r="H157" t="str">
            <v>Điện - Điện Tử</v>
          </cell>
          <cell r="I157" t="str">
            <v>Nam/male</v>
          </cell>
          <cell r="J157">
            <v>34877</v>
          </cell>
          <cell r="K157" t="str">
            <v>TN trung học cơ sở/lower secondary</v>
          </cell>
          <cell r="L157" t="str">
            <v>Không/no</v>
          </cell>
          <cell r="Q157" t="str">
            <v>Có/yes</v>
          </cell>
          <cell r="S157" t="str">
            <v>Tốt/good</v>
          </cell>
          <cell r="T157" t="str">
            <v>Tiếp tục đi học/continue studying</v>
          </cell>
        </row>
        <row r="158">
          <cell r="B158" t="str">
            <v>N32ĐI3A075</v>
          </cell>
          <cell r="C158" t="str">
            <v xml:space="preserve">Trương </v>
          </cell>
          <cell r="D158" t="str">
            <v>Hoàng</v>
          </cell>
          <cell r="E158" t="str">
            <v>Dũng</v>
          </cell>
          <cell r="F158" t="str">
            <v>N32ĐI3A</v>
          </cell>
          <cell r="G158" t="str">
            <v>Điện công nghiệp</v>
          </cell>
          <cell r="H158" t="str">
            <v>Điện - Điện Tử</v>
          </cell>
          <cell r="I158" t="str">
            <v>Nam/male</v>
          </cell>
          <cell r="J158">
            <v>34960</v>
          </cell>
          <cell r="K158" t="str">
            <v>TN trung học cơ sở/lower secondary</v>
          </cell>
          <cell r="L158" t="str">
            <v>Không/no</v>
          </cell>
          <cell r="Q158" t="str">
            <v>Có/yes</v>
          </cell>
          <cell r="R158" t="str">
            <v>Trung bình khá/pass plus</v>
          </cell>
          <cell r="S158" t="str">
            <v>Tốt/good</v>
          </cell>
          <cell r="T158" t="str">
            <v>Tiếp tục đi học/continue studying</v>
          </cell>
        </row>
        <row r="159">
          <cell r="B159" t="str">
            <v>N32ĐI3A076</v>
          </cell>
          <cell r="C159" t="str">
            <v>Nguyễn</v>
          </cell>
          <cell r="D159" t="str">
            <v xml:space="preserve">Trung </v>
          </cell>
          <cell r="E159" t="str">
            <v>Đăng</v>
          </cell>
          <cell r="F159" t="str">
            <v>N32ĐI3A</v>
          </cell>
          <cell r="G159" t="str">
            <v>Điện công nghiệp</v>
          </cell>
          <cell r="H159" t="str">
            <v>Điện - Điện Tử</v>
          </cell>
          <cell r="I159" t="str">
            <v>Nam/male</v>
          </cell>
          <cell r="J159">
            <v>33184</v>
          </cell>
          <cell r="K159" t="str">
            <v>TN/ trung học phổ thông/upper secondary</v>
          </cell>
          <cell r="L159" t="str">
            <v>Không/no</v>
          </cell>
          <cell r="Q159" t="str">
            <v>Có/yes</v>
          </cell>
          <cell r="R159" t="str">
            <v>Khá/good</v>
          </cell>
          <cell r="S159" t="str">
            <v>Rất tốt/very good</v>
          </cell>
          <cell r="T159" t="str">
            <v>Tiếp tục đi học/continue studying</v>
          </cell>
        </row>
        <row r="160">
          <cell r="B160" t="str">
            <v>N32ĐI3A077</v>
          </cell>
          <cell r="C160" t="str">
            <v>Phạm</v>
          </cell>
          <cell r="D160" t="str">
            <v>Văn</v>
          </cell>
          <cell r="E160" t="str">
            <v>Đông</v>
          </cell>
          <cell r="F160" t="str">
            <v>N32ĐI3A</v>
          </cell>
          <cell r="G160" t="str">
            <v>Điện công nghiệp</v>
          </cell>
          <cell r="H160" t="str">
            <v>Điện - Điện Tử</v>
          </cell>
          <cell r="I160" t="str">
            <v>Nam/male</v>
          </cell>
          <cell r="J160">
            <v>34595</v>
          </cell>
          <cell r="K160" t="str">
            <v>TN trung học cơ sở/lower secondary</v>
          </cell>
          <cell r="L160" t="str">
            <v>Không/no</v>
          </cell>
          <cell r="Q160" t="str">
            <v>Có/yes</v>
          </cell>
          <cell r="R160" t="str">
            <v>Trung bình khá/pass plus</v>
          </cell>
          <cell r="S160" t="str">
            <v>Tốt/good</v>
          </cell>
          <cell r="T160" t="str">
            <v>Tiếp tục đi học/continue studying</v>
          </cell>
        </row>
        <row r="161">
          <cell r="B161" t="str">
            <v>N32ĐI3A078</v>
          </cell>
          <cell r="C161" t="str">
            <v>Phạm</v>
          </cell>
          <cell r="D161" t="str">
            <v>Trí</v>
          </cell>
          <cell r="E161" t="str">
            <v>Đức</v>
          </cell>
          <cell r="F161" t="str">
            <v>N32ĐI3A</v>
          </cell>
          <cell r="G161" t="str">
            <v>Điện công nghiệp</v>
          </cell>
          <cell r="H161" t="str">
            <v>Điện - Điện Tử</v>
          </cell>
          <cell r="I161" t="str">
            <v>Nam/male</v>
          </cell>
          <cell r="J161">
            <v>35065</v>
          </cell>
          <cell r="K161" t="str">
            <v>TN/ trung học phổ thông/upper secondary</v>
          </cell>
          <cell r="L161" t="str">
            <v>Không/no</v>
          </cell>
          <cell r="Q161" t="str">
            <v>Có/yes</v>
          </cell>
          <cell r="R161" t="str">
            <v>Khá/good</v>
          </cell>
          <cell r="S161" t="str">
            <v>Tốt/good</v>
          </cell>
          <cell r="T161" t="str">
            <v>Tiếp tục đi học/continue studying</v>
          </cell>
        </row>
        <row r="162">
          <cell r="B162" t="str">
            <v>N32ĐI3A079</v>
          </cell>
          <cell r="C162" t="str">
            <v>Nguyễn</v>
          </cell>
          <cell r="D162" t="str">
            <v>Đức</v>
          </cell>
          <cell r="E162" t="str">
            <v>Hiếu</v>
          </cell>
          <cell r="F162" t="str">
            <v>N32ĐI3A</v>
          </cell>
          <cell r="G162" t="str">
            <v>Điện công nghiệp</v>
          </cell>
          <cell r="H162" t="str">
            <v>Điện - Điện Tử</v>
          </cell>
          <cell r="I162" t="str">
            <v>Nam/male</v>
          </cell>
          <cell r="J162">
            <v>35774</v>
          </cell>
          <cell r="K162" t="str">
            <v>TN/ trung học phổ thông/upper secondary</v>
          </cell>
          <cell r="L162" t="str">
            <v>Không/no</v>
          </cell>
          <cell r="Q162" t="str">
            <v>Có/yes</v>
          </cell>
          <cell r="R162" t="str">
            <v>Khá/good</v>
          </cell>
          <cell r="S162" t="str">
            <v>Tốt/good</v>
          </cell>
          <cell r="T162" t="str">
            <v>Vừa học vừa làm/studying and work</v>
          </cell>
        </row>
        <row r="163">
          <cell r="B163" t="str">
            <v>N32ĐI3A080</v>
          </cell>
          <cell r="C163" t="str">
            <v>Đào</v>
          </cell>
          <cell r="D163" t="str">
            <v>Đức</v>
          </cell>
          <cell r="E163" t="str">
            <v>Hoài</v>
          </cell>
          <cell r="F163" t="str">
            <v>N32ĐI3A</v>
          </cell>
          <cell r="G163" t="str">
            <v>Điện công nghiệp</v>
          </cell>
          <cell r="H163" t="str">
            <v>Điện - Điện Tử</v>
          </cell>
          <cell r="I163" t="str">
            <v>Nam/male</v>
          </cell>
          <cell r="J163">
            <v>35066</v>
          </cell>
          <cell r="K163" t="str">
            <v>TN trung học cơ sở/lower secondary</v>
          </cell>
          <cell r="L163" t="str">
            <v>Không/no</v>
          </cell>
          <cell r="Q163" t="str">
            <v>Có/yes</v>
          </cell>
          <cell r="R163" t="str">
            <v>Khá/good</v>
          </cell>
          <cell r="S163" t="str">
            <v>Tốt/good</v>
          </cell>
          <cell r="T163" t="str">
            <v>Vừa học vừa làm/studying and work</v>
          </cell>
        </row>
        <row r="164">
          <cell r="B164" t="str">
            <v>N32ĐI3A081</v>
          </cell>
          <cell r="C164" t="str">
            <v>Đinh</v>
          </cell>
          <cell r="D164" t="str">
            <v>Thành</v>
          </cell>
          <cell r="E164" t="str">
            <v>Huấn</v>
          </cell>
          <cell r="F164" t="str">
            <v>N32ĐI3A</v>
          </cell>
          <cell r="G164" t="str">
            <v>Điện công nghiệp</v>
          </cell>
          <cell r="H164" t="str">
            <v>Điện - Điện Tử</v>
          </cell>
          <cell r="I164" t="str">
            <v>Nam/male</v>
          </cell>
          <cell r="J164">
            <v>35348</v>
          </cell>
          <cell r="K164" t="str">
            <v>TN trung học cơ sở/lower secondary</v>
          </cell>
          <cell r="L164" t="str">
            <v>Không/no</v>
          </cell>
          <cell r="Q164" t="str">
            <v>Có/yes</v>
          </cell>
          <cell r="R164" t="str">
            <v>Khá/good</v>
          </cell>
          <cell r="S164" t="str">
            <v>Tốt/good</v>
          </cell>
          <cell r="T164" t="str">
            <v>Vừa học vừa làm/studying and work</v>
          </cell>
        </row>
        <row r="165">
          <cell r="B165" t="str">
            <v>N32ĐI3A082</v>
          </cell>
          <cell r="C165" t="str">
            <v>Ân</v>
          </cell>
          <cell r="D165" t="str">
            <v>Tiến</v>
          </cell>
          <cell r="E165" t="str">
            <v>Huy</v>
          </cell>
          <cell r="F165" t="str">
            <v>N32ĐI3A</v>
          </cell>
          <cell r="G165" t="str">
            <v>Điện công nghiệp</v>
          </cell>
          <cell r="H165" t="str">
            <v>Điện - Điện Tử</v>
          </cell>
          <cell r="I165" t="str">
            <v>Nam/male</v>
          </cell>
          <cell r="J165">
            <v>35509</v>
          </cell>
          <cell r="K165" t="str">
            <v>TN trung học cơ sở/lower secondary</v>
          </cell>
          <cell r="L165" t="str">
            <v>Không/no</v>
          </cell>
          <cell r="Q165" t="str">
            <v>Có/yes</v>
          </cell>
          <cell r="R165" t="str">
            <v>Trung bình khá/pass plus</v>
          </cell>
          <cell r="S165" t="str">
            <v>Tốt/good</v>
          </cell>
          <cell r="T165" t="str">
            <v>Tiếp tục đi học/continue studying</v>
          </cell>
        </row>
        <row r="166">
          <cell r="B166" t="str">
            <v>N32ĐI3A083</v>
          </cell>
          <cell r="C166" t="str">
            <v>Đặng</v>
          </cell>
          <cell r="D166" t="str">
            <v>Quốc</v>
          </cell>
          <cell r="E166" t="str">
            <v>Hưng</v>
          </cell>
          <cell r="F166" t="str">
            <v>N32ĐI3A</v>
          </cell>
          <cell r="G166" t="str">
            <v>Điện công nghiệp</v>
          </cell>
          <cell r="H166" t="str">
            <v>Điện - Điện Tử</v>
          </cell>
          <cell r="I166" t="str">
            <v>Nam/male</v>
          </cell>
          <cell r="J166">
            <v>35329</v>
          </cell>
          <cell r="K166" t="str">
            <v>TN trung học cơ sở/lower secondary</v>
          </cell>
          <cell r="L166" t="str">
            <v>Không/no</v>
          </cell>
          <cell r="Q166" t="str">
            <v>Có/yes</v>
          </cell>
          <cell r="R166" t="str">
            <v>Khá/good</v>
          </cell>
          <cell r="S166" t="str">
            <v>Tốt/good</v>
          </cell>
          <cell r="T166" t="str">
            <v>Tiếp tục đi học/continue studying</v>
          </cell>
        </row>
        <row r="167">
          <cell r="B167" t="str">
            <v>N32ĐI3A084</v>
          </cell>
          <cell r="C167" t="str">
            <v>Đỗ</v>
          </cell>
          <cell r="D167" t="str">
            <v>Viết</v>
          </cell>
          <cell r="E167" t="str">
            <v>Khang</v>
          </cell>
          <cell r="F167" t="str">
            <v>N32ĐI3A</v>
          </cell>
          <cell r="G167" t="str">
            <v>Điện công nghiệp</v>
          </cell>
          <cell r="H167" t="str">
            <v>Điện - Điện Tử</v>
          </cell>
          <cell r="I167" t="str">
            <v>Nam/male</v>
          </cell>
          <cell r="J167">
            <v>35644</v>
          </cell>
          <cell r="K167" t="str">
            <v>TN trung học cơ sở/lower secondary</v>
          </cell>
          <cell r="L167" t="str">
            <v>Không/no</v>
          </cell>
          <cell r="Q167" t="str">
            <v>Có/yes</v>
          </cell>
          <cell r="R167" t="str">
            <v>Trung bình khá/pass plus</v>
          </cell>
          <cell r="S167" t="str">
            <v>Tốt/good</v>
          </cell>
          <cell r="T167" t="str">
            <v>Tiếp tục đi học/continue studying</v>
          </cell>
        </row>
        <row r="168">
          <cell r="B168" t="str">
            <v>N32ĐI3A085</v>
          </cell>
          <cell r="C168" t="str">
            <v>Nguyễn</v>
          </cell>
          <cell r="D168" t="str">
            <v>Hoàng</v>
          </cell>
          <cell r="E168" t="str">
            <v>Long</v>
          </cell>
          <cell r="F168" t="str">
            <v>N32ĐI3A</v>
          </cell>
          <cell r="G168" t="str">
            <v>Điện công nghiệp</v>
          </cell>
          <cell r="H168" t="str">
            <v>Điện - Điện Tử</v>
          </cell>
          <cell r="I168" t="str">
            <v>Nam/male</v>
          </cell>
          <cell r="J168">
            <v>35480</v>
          </cell>
          <cell r="K168" t="str">
            <v>TN trung học cơ sở/lower secondary</v>
          </cell>
          <cell r="L168" t="str">
            <v>Không/no</v>
          </cell>
          <cell r="Q168" t="str">
            <v>Có/yes</v>
          </cell>
          <cell r="R168" t="str">
            <v>Khá/good</v>
          </cell>
          <cell r="S168" t="str">
            <v>Tốt/good</v>
          </cell>
          <cell r="T168" t="str">
            <v>Tiếp tục đi học/continue studying</v>
          </cell>
        </row>
        <row r="169">
          <cell r="B169" t="str">
            <v>N32ĐI3A086</v>
          </cell>
          <cell r="C169" t="str">
            <v>Lương</v>
          </cell>
          <cell r="D169" t="str">
            <v>Đức</v>
          </cell>
          <cell r="E169" t="str">
            <v>Minh</v>
          </cell>
          <cell r="F169" t="str">
            <v>N32ĐI3A</v>
          </cell>
          <cell r="G169" t="str">
            <v>Điện công nghiệp</v>
          </cell>
          <cell r="H169" t="str">
            <v>Điện - Điện Tử</v>
          </cell>
          <cell r="I169" t="str">
            <v>Nam/male</v>
          </cell>
          <cell r="J169">
            <v>35750</v>
          </cell>
          <cell r="K169" t="str">
            <v>TN trung học cơ sở/lower secondary</v>
          </cell>
          <cell r="L169" t="str">
            <v>Không/no</v>
          </cell>
          <cell r="Q169" t="str">
            <v>Có/yes</v>
          </cell>
          <cell r="S169" t="str">
            <v>Tốt/good</v>
          </cell>
          <cell r="T169" t="str">
            <v>Tiếp tục đi học/continue studying</v>
          </cell>
        </row>
        <row r="170">
          <cell r="B170" t="str">
            <v>N32ĐI3A087</v>
          </cell>
          <cell r="C170" t="str">
            <v>Nguyễn</v>
          </cell>
          <cell r="D170" t="str">
            <v>Tuấn</v>
          </cell>
          <cell r="E170" t="str">
            <v>Nghĩa</v>
          </cell>
          <cell r="F170" t="str">
            <v>N32ĐI3A</v>
          </cell>
          <cell r="G170" t="str">
            <v>Điện công nghiệp</v>
          </cell>
          <cell r="H170" t="str">
            <v>Điện - Điện Tử</v>
          </cell>
          <cell r="I170" t="str">
            <v>Nam/male</v>
          </cell>
          <cell r="J170">
            <v>35714</v>
          </cell>
          <cell r="K170" t="str">
            <v>TN trung học cơ sở/lower secondary</v>
          </cell>
          <cell r="L170" t="str">
            <v>Không/no</v>
          </cell>
          <cell r="M170" t="str">
            <v>Trung cấp nghề/secondary VT</v>
          </cell>
          <cell r="N170" t="str">
            <v>Trung cấp nghề/secondary VT</v>
          </cell>
          <cell r="Q170" t="str">
            <v>Có/yes</v>
          </cell>
          <cell r="S170" t="str">
            <v>Tốt/good</v>
          </cell>
          <cell r="T170" t="str">
            <v>Tiếp tục đi học/continue studying</v>
          </cell>
        </row>
        <row r="171">
          <cell r="B171" t="str">
            <v>N32ĐI3A088</v>
          </cell>
          <cell r="C171" t="str">
            <v>Đào</v>
          </cell>
          <cell r="D171" t="str">
            <v>Văn</v>
          </cell>
          <cell r="E171" t="str">
            <v>Ngọc</v>
          </cell>
          <cell r="F171" t="str">
            <v>N32ĐI3A</v>
          </cell>
          <cell r="G171" t="str">
            <v>Điện công nghiệp</v>
          </cell>
          <cell r="H171" t="str">
            <v>Điện - Điện Tử</v>
          </cell>
          <cell r="I171" t="str">
            <v>Nam/male</v>
          </cell>
          <cell r="J171">
            <v>35603</v>
          </cell>
          <cell r="K171" t="str">
            <v>TN trung học cơ sở/lower secondary</v>
          </cell>
          <cell r="L171" t="str">
            <v>Không/no</v>
          </cell>
          <cell r="Q171" t="str">
            <v>Có/yes</v>
          </cell>
          <cell r="S171" t="str">
            <v>Tốt/good</v>
          </cell>
          <cell r="T171" t="str">
            <v>Tiếp tục đi học/continue studying</v>
          </cell>
        </row>
        <row r="172">
          <cell r="B172" t="str">
            <v>N32ĐI3A089</v>
          </cell>
          <cell r="C172" t="str">
            <v>Hoàng</v>
          </cell>
          <cell r="D172" t="str">
            <v>Kim</v>
          </cell>
          <cell r="E172" t="str">
            <v>Ngọc</v>
          </cell>
          <cell r="F172" t="str">
            <v>N32ĐI3A</v>
          </cell>
          <cell r="G172" t="str">
            <v>Điện công nghiệp</v>
          </cell>
          <cell r="H172" t="str">
            <v>Điện - Điện Tử</v>
          </cell>
          <cell r="I172" t="str">
            <v>Nam/male</v>
          </cell>
          <cell r="J172">
            <v>34983</v>
          </cell>
          <cell r="K172" t="str">
            <v>TN trung học cơ sở/lower secondary</v>
          </cell>
          <cell r="L172" t="str">
            <v>Không/no</v>
          </cell>
          <cell r="M172" t="str">
            <v>Trung cấp nghề/secondary VT</v>
          </cell>
          <cell r="N172" t="str">
            <v>Trung cấp nghề/secondary VT</v>
          </cell>
          <cell r="Q172" t="str">
            <v>Có/yes</v>
          </cell>
          <cell r="S172" t="str">
            <v>Tốt/good</v>
          </cell>
          <cell r="T172" t="str">
            <v>Tiếp tục đi học/continue studying</v>
          </cell>
        </row>
        <row r="173">
          <cell r="B173" t="str">
            <v>N32ĐI3A090</v>
          </cell>
          <cell r="C173" t="str">
            <v>Vòng</v>
          </cell>
          <cell r="D173" t="str">
            <v>Trôi</v>
          </cell>
          <cell r="E173" t="str">
            <v>Phống</v>
          </cell>
          <cell r="F173" t="str">
            <v>N32ĐI3A</v>
          </cell>
          <cell r="G173" t="str">
            <v>Điện công nghiệp</v>
          </cell>
          <cell r="H173" t="str">
            <v>Điện - Điện Tử</v>
          </cell>
          <cell r="I173" t="str">
            <v>Nam/male</v>
          </cell>
          <cell r="J173">
            <v>35503</v>
          </cell>
          <cell r="K173" t="str">
            <v>TN trung học cơ sở/lower secondary</v>
          </cell>
          <cell r="L173" t="str">
            <v>Không/no</v>
          </cell>
          <cell r="Q173" t="str">
            <v>Có/yes</v>
          </cell>
          <cell r="S173" t="str">
            <v>Tốt/good</v>
          </cell>
          <cell r="T173" t="str">
            <v>Tiếp tục đi học/continue studying</v>
          </cell>
        </row>
        <row r="174">
          <cell r="B174" t="str">
            <v>N32ĐI3A091</v>
          </cell>
          <cell r="C174" t="str">
            <v>Bùi</v>
          </cell>
          <cell r="D174" t="str">
            <v>Văn</v>
          </cell>
          <cell r="E174" t="str">
            <v>Phương</v>
          </cell>
          <cell r="F174" t="str">
            <v>N32ĐI3A</v>
          </cell>
          <cell r="G174" t="str">
            <v>Điện công nghiệp</v>
          </cell>
          <cell r="H174" t="str">
            <v>Điện - Điện Tử</v>
          </cell>
          <cell r="I174" t="str">
            <v>Nam/male</v>
          </cell>
          <cell r="J174">
            <v>35428</v>
          </cell>
          <cell r="K174" t="str">
            <v>TN trung học cơ sở/lower secondary</v>
          </cell>
          <cell r="L174" t="str">
            <v>Không/no</v>
          </cell>
          <cell r="Q174" t="str">
            <v>Có/yes</v>
          </cell>
          <cell r="R174" t="str">
            <v>Trung bình khá/pass plus</v>
          </cell>
          <cell r="S174" t="str">
            <v>Tốt/good</v>
          </cell>
          <cell r="T174" t="str">
            <v>Tiếp tục đi học/continue studying</v>
          </cell>
        </row>
        <row r="175">
          <cell r="B175" t="str">
            <v>N32ĐI3A092</v>
          </cell>
          <cell r="C175" t="str">
            <v>Vũ</v>
          </cell>
          <cell r="D175" t="str">
            <v>Hồng</v>
          </cell>
          <cell r="E175" t="str">
            <v>Phước</v>
          </cell>
          <cell r="F175" t="str">
            <v>N32ĐI3A</v>
          </cell>
          <cell r="G175" t="str">
            <v>Điện công nghiệp</v>
          </cell>
          <cell r="H175" t="str">
            <v>Điện - Điện Tử</v>
          </cell>
          <cell r="I175" t="str">
            <v>Nam/male</v>
          </cell>
          <cell r="J175">
            <v>34850</v>
          </cell>
          <cell r="K175" t="str">
            <v>TN trung học cơ sở/lower secondary</v>
          </cell>
          <cell r="L175" t="str">
            <v>Không/no</v>
          </cell>
          <cell r="Q175" t="str">
            <v>Có/yes</v>
          </cell>
          <cell r="R175" t="str">
            <v>Trung bình khá/pass plus</v>
          </cell>
          <cell r="S175" t="str">
            <v>Tốt/good</v>
          </cell>
          <cell r="T175" t="str">
            <v>Tiếp tục đi học/continue studying</v>
          </cell>
        </row>
        <row r="176">
          <cell r="B176" t="str">
            <v>N32ĐI3A093</v>
          </cell>
          <cell r="C176" t="str">
            <v>Trần</v>
          </cell>
          <cell r="D176" t="str">
            <v>Đức</v>
          </cell>
          <cell r="E176" t="str">
            <v>Quang</v>
          </cell>
          <cell r="F176" t="str">
            <v>N32ĐI3A</v>
          </cell>
          <cell r="G176" t="str">
            <v>Điện công nghiệp</v>
          </cell>
          <cell r="H176" t="str">
            <v>Điện - Điện Tử</v>
          </cell>
          <cell r="I176" t="str">
            <v>Nam/male</v>
          </cell>
          <cell r="J176">
            <v>34854</v>
          </cell>
          <cell r="K176" t="str">
            <v>TN trung học cơ sở/lower secondary</v>
          </cell>
          <cell r="L176" t="str">
            <v>Không/no</v>
          </cell>
          <cell r="M176" t="str">
            <v>Trung cấp nghề/secondary VT</v>
          </cell>
          <cell r="N176" t="str">
            <v>Trung cấp nghề/secondary VT</v>
          </cell>
          <cell r="Q176" t="str">
            <v>Có/yes</v>
          </cell>
          <cell r="S176" t="str">
            <v>Tốt/good</v>
          </cell>
          <cell r="T176" t="str">
            <v>Tiếp tục đi học/continue studying</v>
          </cell>
        </row>
        <row r="177">
          <cell r="B177" t="str">
            <v>N32ĐI3A094</v>
          </cell>
          <cell r="C177" t="str">
            <v>Trần</v>
          </cell>
          <cell r="D177" t="str">
            <v>Hữu</v>
          </cell>
          <cell r="E177" t="str">
            <v>Sơn</v>
          </cell>
          <cell r="F177" t="str">
            <v>N32ĐI3A</v>
          </cell>
          <cell r="G177" t="str">
            <v>Điện công nghiệp</v>
          </cell>
          <cell r="H177" t="str">
            <v>Điện - Điện Tử</v>
          </cell>
          <cell r="I177" t="str">
            <v>Nam/male</v>
          </cell>
          <cell r="J177">
            <v>35097</v>
          </cell>
          <cell r="K177" t="str">
            <v>TN trung học cơ sở/lower secondary</v>
          </cell>
          <cell r="L177" t="str">
            <v>Không/no</v>
          </cell>
          <cell r="Q177" t="str">
            <v>Có/yes</v>
          </cell>
          <cell r="R177" t="str">
            <v>Trung bình khá/pass plus</v>
          </cell>
          <cell r="S177" t="str">
            <v>Tốt/good</v>
          </cell>
          <cell r="T177" t="str">
            <v>Đi làm/take up work</v>
          </cell>
        </row>
        <row r="178">
          <cell r="B178" t="str">
            <v>N32ĐI3A095</v>
          </cell>
          <cell r="C178" t="str">
            <v>Nguyễn</v>
          </cell>
          <cell r="D178" t="str">
            <v>Tiến</v>
          </cell>
          <cell r="E178" t="str">
            <v>Sỹ</v>
          </cell>
          <cell r="F178" t="str">
            <v>N32ĐI3A</v>
          </cell>
          <cell r="G178" t="str">
            <v>Điện công nghiệp</v>
          </cell>
          <cell r="H178" t="str">
            <v>Điện - Điện Tử</v>
          </cell>
          <cell r="I178" t="str">
            <v>Nam/male</v>
          </cell>
          <cell r="J178">
            <v>33377</v>
          </cell>
          <cell r="K178" t="str">
            <v>TN trung học cơ sở/lower secondary</v>
          </cell>
          <cell r="L178" t="str">
            <v>Không/no</v>
          </cell>
          <cell r="M178" t="str">
            <v>Trung cấp nghề/secondary VT</v>
          </cell>
          <cell r="N178" t="str">
            <v>Trung cấp nghề/secondary VT</v>
          </cell>
          <cell r="Q178" t="str">
            <v>Có/yes</v>
          </cell>
          <cell r="S178" t="str">
            <v>Tốt/good</v>
          </cell>
          <cell r="T178" t="str">
            <v>Tiếp tục đi học/continue studying</v>
          </cell>
        </row>
        <row r="179">
          <cell r="B179" t="str">
            <v>N32ĐI3A096</v>
          </cell>
          <cell r="C179" t="str">
            <v>Vày</v>
          </cell>
          <cell r="D179" t="str">
            <v>Lỷ</v>
          </cell>
          <cell r="E179" t="str">
            <v>Tắc</v>
          </cell>
          <cell r="F179" t="str">
            <v>N32ĐI3A</v>
          </cell>
          <cell r="G179" t="str">
            <v>Điện công nghiệp</v>
          </cell>
          <cell r="H179" t="str">
            <v>Điện - Điện Tử</v>
          </cell>
          <cell r="I179" t="str">
            <v>Nam/male</v>
          </cell>
          <cell r="J179">
            <v>35666</v>
          </cell>
          <cell r="K179" t="str">
            <v>TN trung học cơ sở/lower secondary</v>
          </cell>
          <cell r="L179" t="str">
            <v>Không/no</v>
          </cell>
          <cell r="Q179" t="str">
            <v>Có/yes</v>
          </cell>
          <cell r="R179" t="str">
            <v>Trung bình khá/pass plus</v>
          </cell>
          <cell r="S179" t="str">
            <v>Tốt/good</v>
          </cell>
          <cell r="T179" t="str">
            <v>Tiếp tục đi học/continue studying</v>
          </cell>
        </row>
        <row r="180">
          <cell r="B180" t="str">
            <v>N32ĐI3A097</v>
          </cell>
          <cell r="C180" t="str">
            <v>Huỳnh</v>
          </cell>
          <cell r="D180" t="str">
            <v>Quang</v>
          </cell>
          <cell r="E180" t="str">
            <v>Thái</v>
          </cell>
          <cell r="F180" t="str">
            <v>N32ĐI3A</v>
          </cell>
          <cell r="G180" t="str">
            <v>Điện công nghiệp</v>
          </cell>
          <cell r="H180" t="str">
            <v>Điện - Điện Tử</v>
          </cell>
          <cell r="I180" t="str">
            <v>Nam/male</v>
          </cell>
          <cell r="J180">
            <v>34809</v>
          </cell>
          <cell r="K180" t="str">
            <v>TN trung học cơ sở/lower secondary</v>
          </cell>
          <cell r="L180" t="str">
            <v>Không/no</v>
          </cell>
          <cell r="Q180" t="str">
            <v>Có/yes</v>
          </cell>
          <cell r="R180" t="str">
            <v>Trung bình khá/pass plus</v>
          </cell>
          <cell r="S180" t="str">
            <v>Tốt/good</v>
          </cell>
          <cell r="T180" t="str">
            <v>Tiếp tục đi học/continue studying</v>
          </cell>
        </row>
        <row r="181">
          <cell r="B181" t="str">
            <v>N32ĐI3A098</v>
          </cell>
          <cell r="C181" t="str">
            <v>Tạ</v>
          </cell>
          <cell r="D181" t="str">
            <v>Anh</v>
          </cell>
          <cell r="E181" t="str">
            <v>Thi</v>
          </cell>
          <cell r="F181" t="str">
            <v>N32ĐI3A</v>
          </cell>
          <cell r="G181" t="str">
            <v>Điện công nghiệp</v>
          </cell>
          <cell r="H181" t="str">
            <v>Điện - Điện Tử</v>
          </cell>
          <cell r="I181" t="str">
            <v>Nam/male</v>
          </cell>
          <cell r="J181">
            <v>35453</v>
          </cell>
          <cell r="K181" t="str">
            <v>TN trung học cơ sở/lower secondary</v>
          </cell>
          <cell r="L181" t="str">
            <v>Không/no</v>
          </cell>
          <cell r="Q181" t="str">
            <v>Có/yes</v>
          </cell>
          <cell r="R181" t="str">
            <v>Trung bình khá/pass plus</v>
          </cell>
          <cell r="S181" t="str">
            <v>Tốt/good</v>
          </cell>
          <cell r="T181" t="str">
            <v>Tiếp tục đi học/continue studying</v>
          </cell>
        </row>
        <row r="182">
          <cell r="B182" t="str">
            <v>N32ĐI3A099</v>
          </cell>
          <cell r="C182" t="str">
            <v>Võ</v>
          </cell>
          <cell r="D182" t="str">
            <v>Minh</v>
          </cell>
          <cell r="E182" t="str">
            <v>Thuận</v>
          </cell>
          <cell r="F182" t="str">
            <v>N32ĐI3A</v>
          </cell>
          <cell r="G182" t="str">
            <v>Điện công nghiệp</v>
          </cell>
          <cell r="H182" t="str">
            <v>Điện - Điện Tử</v>
          </cell>
          <cell r="I182" t="str">
            <v>Nam/male</v>
          </cell>
          <cell r="J182">
            <v>35580</v>
          </cell>
          <cell r="K182" t="str">
            <v>TN trung học cơ sở/lower secondary</v>
          </cell>
          <cell r="L182" t="str">
            <v>Không/no</v>
          </cell>
          <cell r="M182" t="str">
            <v>Trung cấp nghề/secondary VT</v>
          </cell>
          <cell r="N182" t="str">
            <v>Trung cấp nghề/secondary VT</v>
          </cell>
          <cell r="Q182" t="str">
            <v>Có/yes</v>
          </cell>
          <cell r="S182" t="str">
            <v>Tốt/good</v>
          </cell>
          <cell r="T182" t="str">
            <v>Tiếp tục đi học/continue studying</v>
          </cell>
        </row>
        <row r="183">
          <cell r="B183" t="str">
            <v>N32ĐI3A100</v>
          </cell>
          <cell r="C183" t="str">
            <v>Bùi</v>
          </cell>
          <cell r="D183" t="str">
            <v>Văn</v>
          </cell>
          <cell r="E183" t="str">
            <v>Tình</v>
          </cell>
          <cell r="F183" t="str">
            <v>N32ĐI3A</v>
          </cell>
          <cell r="G183" t="str">
            <v>Điện công nghiệp</v>
          </cell>
          <cell r="H183" t="str">
            <v>Điện - Điện Tử</v>
          </cell>
          <cell r="I183" t="str">
            <v>Nam/male</v>
          </cell>
          <cell r="J183">
            <v>33895</v>
          </cell>
          <cell r="K183" t="str">
            <v>TN trung học cơ sở/lower secondary</v>
          </cell>
          <cell r="L183" t="str">
            <v>Không/no</v>
          </cell>
          <cell r="Q183" t="str">
            <v>Có/yes</v>
          </cell>
          <cell r="R183" t="str">
            <v>Trung bình khá/pass plus</v>
          </cell>
          <cell r="S183" t="str">
            <v>Tốt/good</v>
          </cell>
          <cell r="T183" t="str">
            <v>Vừa học vừa làm/studying and work</v>
          </cell>
        </row>
        <row r="184">
          <cell r="B184" t="str">
            <v>N32ĐI3A101</v>
          </cell>
          <cell r="C184" t="str">
            <v xml:space="preserve">Võ </v>
          </cell>
          <cell r="D184" t="str">
            <v>Kim</v>
          </cell>
          <cell r="E184" t="str">
            <v>Tuyền</v>
          </cell>
          <cell r="F184" t="str">
            <v>N32ĐI3A</v>
          </cell>
          <cell r="G184" t="str">
            <v>Điện công nghiệp</v>
          </cell>
          <cell r="H184" t="str">
            <v>Điện - Điện Tử</v>
          </cell>
          <cell r="I184" t="str">
            <v>Nam/male</v>
          </cell>
          <cell r="J184">
            <v>35721</v>
          </cell>
          <cell r="K184" t="str">
            <v>TN/ trung học phổ thông/upper secondary</v>
          </cell>
          <cell r="L184" t="str">
            <v>Không/no</v>
          </cell>
          <cell r="Q184" t="str">
            <v>Có/yes</v>
          </cell>
          <cell r="R184" t="str">
            <v>Khá/good</v>
          </cell>
          <cell r="S184" t="str">
            <v>Tốt/good</v>
          </cell>
          <cell r="T184" t="str">
            <v>Vừa học vừa làm/studying and work</v>
          </cell>
        </row>
        <row r="185">
          <cell r="B185" t="str">
            <v>N32ĐI3A102</v>
          </cell>
          <cell r="C185" t="str">
            <v xml:space="preserve">Cao </v>
          </cell>
          <cell r="D185" t="str">
            <v>Anh</v>
          </cell>
          <cell r="E185" t="str">
            <v>Tùng</v>
          </cell>
          <cell r="F185" t="str">
            <v>N32ĐI3A</v>
          </cell>
          <cell r="G185" t="str">
            <v>Điện công nghiệp</v>
          </cell>
          <cell r="H185" t="str">
            <v>Điện - Điện Tử</v>
          </cell>
          <cell r="I185" t="str">
            <v>Nam/male</v>
          </cell>
          <cell r="J185">
            <v>35292</v>
          </cell>
          <cell r="K185" t="str">
            <v>TN/ trung học phổ thông/upper secondary</v>
          </cell>
          <cell r="L185" t="str">
            <v>Không/no</v>
          </cell>
          <cell r="Q185" t="str">
            <v>Có/yes</v>
          </cell>
          <cell r="R185" t="str">
            <v>Khá/good</v>
          </cell>
          <cell r="S185" t="str">
            <v>Tốt/good</v>
          </cell>
          <cell r="T185" t="str">
            <v>Vừa học vừa làm/studying and work</v>
          </cell>
        </row>
        <row r="186">
          <cell r="B186" t="str">
            <v>N32ĐI3A103</v>
          </cell>
          <cell r="C186" t="str">
            <v>Hoàng</v>
          </cell>
          <cell r="D186" t="str">
            <v>Anh</v>
          </cell>
          <cell r="E186" t="str">
            <v>Tú</v>
          </cell>
          <cell r="F186" t="str">
            <v>N32ĐI3A</v>
          </cell>
          <cell r="G186" t="str">
            <v>Điện công nghiệp</v>
          </cell>
          <cell r="H186" t="str">
            <v>Điện - Điện Tử</v>
          </cell>
          <cell r="I186" t="str">
            <v>Nam/male</v>
          </cell>
          <cell r="J186">
            <v>32960</v>
          </cell>
          <cell r="K186" t="str">
            <v>TN trung học cơ sở/lower secondary</v>
          </cell>
          <cell r="L186" t="str">
            <v>Không/no</v>
          </cell>
          <cell r="M186" t="str">
            <v>Trung cấp nghề/secondary VT</v>
          </cell>
          <cell r="Q186" t="str">
            <v>Có/yes</v>
          </cell>
          <cell r="S186" t="str">
            <v>Tốt/good</v>
          </cell>
          <cell r="T186" t="str">
            <v>Tiếp tục đi học/continue studying</v>
          </cell>
        </row>
        <row r="187">
          <cell r="B187" t="str">
            <v>N32ĐI3A104</v>
          </cell>
          <cell r="C187" t="str">
            <v>Trần</v>
          </cell>
          <cell r="D187" t="str">
            <v>Anh</v>
          </cell>
          <cell r="E187" t="str">
            <v>Tú</v>
          </cell>
          <cell r="F187" t="str">
            <v>N32ĐI3A</v>
          </cell>
          <cell r="G187" t="str">
            <v>Điện công nghiệp</v>
          </cell>
          <cell r="H187" t="str">
            <v>Điện - Điện Tử</v>
          </cell>
          <cell r="I187" t="str">
            <v>Nam/male</v>
          </cell>
          <cell r="J187">
            <v>35673</v>
          </cell>
          <cell r="K187" t="str">
            <v>TN trung học cơ sở/lower secondary</v>
          </cell>
          <cell r="L187" t="str">
            <v>Không/no</v>
          </cell>
          <cell r="M187" t="str">
            <v>Trung cấp nghề/secondary VT</v>
          </cell>
          <cell r="Q187" t="str">
            <v>Có/yes</v>
          </cell>
          <cell r="S187" t="str">
            <v>Tốt/good</v>
          </cell>
          <cell r="T187" t="str">
            <v>Tiếp tục đi học/continue studying</v>
          </cell>
        </row>
        <row r="188">
          <cell r="B188" t="str">
            <v>N32ĐI3A105</v>
          </cell>
          <cell r="C188" t="str">
            <v>Phạm</v>
          </cell>
          <cell r="D188" t="str">
            <v>Đức</v>
          </cell>
          <cell r="E188" t="str">
            <v>Tường</v>
          </cell>
          <cell r="F188" t="str">
            <v>N32ĐI3A</v>
          </cell>
          <cell r="G188" t="str">
            <v>Điện công nghiệp</v>
          </cell>
          <cell r="H188" t="str">
            <v>Điện - Điện Tử</v>
          </cell>
          <cell r="I188" t="str">
            <v>Nam/male</v>
          </cell>
          <cell r="J188">
            <v>35060</v>
          </cell>
          <cell r="K188" t="str">
            <v>TN/ trung học phổ thông/upper secondary</v>
          </cell>
          <cell r="L188" t="str">
            <v>Không/no</v>
          </cell>
          <cell r="Q188" t="str">
            <v>Có/yes</v>
          </cell>
          <cell r="R188" t="str">
            <v>Khá/good</v>
          </cell>
          <cell r="T188" t="str">
            <v>Vừa học vừa làm/studying and work</v>
          </cell>
        </row>
        <row r="189">
          <cell r="B189" t="str">
            <v>N32ĐI3A106</v>
          </cell>
          <cell r="C189" t="str">
            <v>Nguyễn</v>
          </cell>
          <cell r="D189" t="str">
            <v>Đức</v>
          </cell>
          <cell r="E189" t="str">
            <v>Văn</v>
          </cell>
          <cell r="F189" t="str">
            <v>N32ĐI3A</v>
          </cell>
          <cell r="G189" t="str">
            <v>Điện công nghiệp</v>
          </cell>
          <cell r="H189" t="str">
            <v>Điện - Điện Tử</v>
          </cell>
          <cell r="I189" t="str">
            <v>Nam/male</v>
          </cell>
          <cell r="J189">
            <v>34798</v>
          </cell>
          <cell r="K189" t="str">
            <v>TN trung học cơ sở/lower secondary</v>
          </cell>
          <cell r="L189" t="str">
            <v>Không/no</v>
          </cell>
          <cell r="Q189" t="str">
            <v>Có/yes</v>
          </cell>
          <cell r="R189" t="str">
            <v>Trung bình khá/pass plus</v>
          </cell>
          <cell r="S189" t="str">
            <v>Tốt/good</v>
          </cell>
          <cell r="T189" t="str">
            <v>Tiếp tục đi học/continue studying</v>
          </cell>
        </row>
        <row r="190">
          <cell r="B190" t="str">
            <v>N32ĐI3A107</v>
          </cell>
          <cell r="C190" t="str">
            <v>Nguyễn</v>
          </cell>
          <cell r="D190" t="str">
            <v>Bảo</v>
          </cell>
          <cell r="E190" t="str">
            <v>Vương</v>
          </cell>
          <cell r="F190" t="str">
            <v>N32ĐI3A</v>
          </cell>
          <cell r="G190" t="str">
            <v>Điện công nghiệp</v>
          </cell>
          <cell r="H190" t="str">
            <v>Điện - Điện Tử</v>
          </cell>
          <cell r="I190" t="str">
            <v>Nam/male</v>
          </cell>
          <cell r="J190">
            <v>34694</v>
          </cell>
          <cell r="K190" t="str">
            <v>TN trung học cơ sở/lower secondary</v>
          </cell>
          <cell r="L190" t="str">
            <v>Không/no</v>
          </cell>
          <cell r="Q190" t="str">
            <v>Có/yes</v>
          </cell>
          <cell r="R190" t="str">
            <v>Khá/good</v>
          </cell>
          <cell r="S190" t="str">
            <v>Tốt/good</v>
          </cell>
          <cell r="T190" t="str">
            <v>Tiếp tục đi học/continue studying</v>
          </cell>
        </row>
        <row r="191">
          <cell r="B191" t="str">
            <v>N32ĐI3A108</v>
          </cell>
          <cell r="C191" t="str">
            <v>Nguyễn</v>
          </cell>
          <cell r="D191" t="str">
            <v>Thịnh</v>
          </cell>
          <cell r="E191" t="str">
            <v>Vượng</v>
          </cell>
          <cell r="F191" t="str">
            <v>N32ĐI3A</v>
          </cell>
          <cell r="G191" t="str">
            <v>Điện công nghiệp</v>
          </cell>
          <cell r="H191" t="str">
            <v>Điện - Điện Tử</v>
          </cell>
          <cell r="I191" t="str">
            <v>Nam/male</v>
          </cell>
          <cell r="J191">
            <v>35007</v>
          </cell>
          <cell r="K191" t="str">
            <v>TN trung học cơ sở/lower secondary</v>
          </cell>
          <cell r="L191" t="str">
            <v>Không/no</v>
          </cell>
          <cell r="M191" t="str">
            <v>Trung cấp nghề/secondary VT</v>
          </cell>
          <cell r="Q191" t="str">
            <v>Có/yes</v>
          </cell>
          <cell r="S191" t="str">
            <v>Tốt/good</v>
          </cell>
          <cell r="T191" t="str">
            <v>Tiếp tục đi học/continue studying</v>
          </cell>
        </row>
        <row r="192">
          <cell r="B192" t="str">
            <v>N32ĐI3A252</v>
          </cell>
          <cell r="C192" t="str">
            <v xml:space="preserve">Cao </v>
          </cell>
          <cell r="D192" t="str">
            <v>Văn</v>
          </cell>
          <cell r="E192" t="str">
            <v>Anh</v>
          </cell>
          <cell r="F192" t="str">
            <v>N32ĐI3A</v>
          </cell>
          <cell r="G192" t="str">
            <v>Điện công nghiệp</v>
          </cell>
          <cell r="H192" t="str">
            <v>Điện - Điện Tử</v>
          </cell>
          <cell r="I192" t="str">
            <v>Nam/male</v>
          </cell>
          <cell r="J192">
            <v>35551</v>
          </cell>
          <cell r="K192" t="str">
            <v>TN đại học/university</v>
          </cell>
          <cell r="L192" t="str">
            <v>Không/no</v>
          </cell>
          <cell r="Q192" t="str">
            <v>Có/yes</v>
          </cell>
          <cell r="R192" t="str">
            <v>Xuất sắc/excellent</v>
          </cell>
          <cell r="S192" t="str">
            <v>Hoàn toàn không tốt/not good at all</v>
          </cell>
          <cell r="T192" t="str">
            <v>Tiếp tục đi học/continue studying</v>
          </cell>
        </row>
        <row r="193">
          <cell r="B193" t="str">
            <v>N32ĐI3A253</v>
          </cell>
          <cell r="C193" t="str">
            <v>Nguyễn</v>
          </cell>
          <cell r="D193" t="str">
            <v>Công</v>
          </cell>
          <cell r="E193" t="str">
            <v>Hưng</v>
          </cell>
          <cell r="F193" t="str">
            <v>N32ĐI3A</v>
          </cell>
          <cell r="G193" t="str">
            <v>Điện công nghiệp</v>
          </cell>
          <cell r="H193" t="str">
            <v>Điện - Điện Tử</v>
          </cell>
          <cell r="I193" t="str">
            <v>Nam/male</v>
          </cell>
          <cell r="J193">
            <v>33398</v>
          </cell>
          <cell r="K193" t="str">
            <v>TN trung học cơ sở/lower secondary</v>
          </cell>
          <cell r="L193" t="str">
            <v>Không/no</v>
          </cell>
          <cell r="M193" t="str">
            <v>Trung cấp nghề/secondary VT</v>
          </cell>
          <cell r="Q193" t="str">
            <v>Có/yes</v>
          </cell>
          <cell r="R193" t="str">
            <v>Khá/good</v>
          </cell>
          <cell r="S193" t="str">
            <v>Trung bình/average</v>
          </cell>
          <cell r="T193" t="str">
            <v>Vừa học vừa làm/studying and work</v>
          </cell>
        </row>
        <row r="194">
          <cell r="B194" t="str">
            <v>N32ĐI3A254</v>
          </cell>
          <cell r="C194" t="str">
            <v xml:space="preserve">Cao </v>
          </cell>
          <cell r="D194" t="str">
            <v>Văn</v>
          </cell>
          <cell r="E194" t="str">
            <v>Nam</v>
          </cell>
          <cell r="F194" t="str">
            <v>N32ĐI3A</v>
          </cell>
          <cell r="G194" t="str">
            <v>Điện công nghiệp</v>
          </cell>
          <cell r="H194" t="str">
            <v>Điện - Điện Tử</v>
          </cell>
          <cell r="I194" t="str">
            <v>Nam/male</v>
          </cell>
          <cell r="J194">
            <v>35097</v>
          </cell>
          <cell r="K194" t="str">
            <v>TN/ trung học phổ thông/upper secondary</v>
          </cell>
          <cell r="L194" t="str">
            <v>Không/no</v>
          </cell>
          <cell r="Q194" t="str">
            <v>Có/yes</v>
          </cell>
          <cell r="R194" t="str">
            <v>Trung bình khá/pass plus</v>
          </cell>
          <cell r="S194" t="str">
            <v>Tốt/good</v>
          </cell>
          <cell r="T194" t="str">
            <v>Vừa học vừa làm/studying and work</v>
          </cell>
        </row>
        <row r="195">
          <cell r="B195" t="str">
            <v>N33ĐI3ĐQ401</v>
          </cell>
          <cell r="C195" t="str">
            <v xml:space="preserve">Chu </v>
          </cell>
          <cell r="D195" t="str">
            <v>Công</v>
          </cell>
          <cell r="E195" t="str">
            <v>Đức</v>
          </cell>
          <cell r="F195" t="str">
            <v>N33ĐI3ĐQ</v>
          </cell>
          <cell r="G195" t="str">
            <v>Điện công nghiệp</v>
          </cell>
          <cell r="H195" t="str">
            <v>Điện - Điện Tử</v>
          </cell>
          <cell r="I195" t="str">
            <v>Nam/male</v>
          </cell>
          <cell r="J195">
            <v>34244</v>
          </cell>
          <cell r="K195" t="str">
            <v>TN trung học cơ sở/lower secondary</v>
          </cell>
          <cell r="L195" t="str">
            <v>Không/no</v>
          </cell>
          <cell r="Q195" t="str">
            <v>Có/yes</v>
          </cell>
          <cell r="R195" t="str">
            <v>Trung bình khá/pass plus</v>
          </cell>
          <cell r="S195" t="str">
            <v>Tốt/good</v>
          </cell>
          <cell r="T195" t="str">
            <v>Đi làm/take up work</v>
          </cell>
        </row>
        <row r="196">
          <cell r="B196" t="str">
            <v>N33ĐI3ĐQ402</v>
          </cell>
          <cell r="C196" t="str">
            <v>Huỳnh</v>
          </cell>
          <cell r="D196" t="str">
            <v>Hữu</v>
          </cell>
          <cell r="E196" t="str">
            <v>Kha</v>
          </cell>
          <cell r="F196" t="str">
            <v>N33ĐI3ĐQ</v>
          </cell>
          <cell r="G196" t="str">
            <v>Điện công nghiệp</v>
          </cell>
          <cell r="H196" t="str">
            <v>Điện - Điện Tử</v>
          </cell>
          <cell r="I196" t="str">
            <v>Nam/male</v>
          </cell>
          <cell r="J196">
            <v>34075</v>
          </cell>
          <cell r="K196" t="str">
            <v>TN/ trung học phổ thông/upper secondary</v>
          </cell>
          <cell r="L196" t="str">
            <v>Không/no</v>
          </cell>
          <cell r="Q196" t="str">
            <v>Có/yes</v>
          </cell>
          <cell r="S196" t="str">
            <v>Tốt/good</v>
          </cell>
          <cell r="T196" t="str">
            <v>Đi làm/take up work</v>
          </cell>
        </row>
        <row r="197">
          <cell r="B197" t="str">
            <v>N33ĐI3ĐQ403</v>
          </cell>
          <cell r="C197" t="str">
            <v>Nguyễn</v>
          </cell>
          <cell r="D197" t="str">
            <v>Xuân</v>
          </cell>
          <cell r="E197" t="str">
            <v>Long</v>
          </cell>
          <cell r="F197" t="str">
            <v>N33ĐI3ĐQ</v>
          </cell>
          <cell r="G197" t="str">
            <v>Điện công nghiệp</v>
          </cell>
          <cell r="H197" t="str">
            <v>Điện - Điện Tử</v>
          </cell>
          <cell r="I197" t="str">
            <v>Nam/male</v>
          </cell>
          <cell r="J197">
            <v>34597</v>
          </cell>
          <cell r="K197" t="str">
            <v>TN/ trung học phổ thông/upper secondary</v>
          </cell>
          <cell r="L197" t="str">
            <v>Không/no</v>
          </cell>
          <cell r="Q197" t="str">
            <v>Có/yes</v>
          </cell>
          <cell r="R197" t="str">
            <v>Khá/good</v>
          </cell>
          <cell r="S197" t="str">
            <v>Rất tốt/very good</v>
          </cell>
          <cell r="T197" t="str">
            <v>Đi làm/take up work</v>
          </cell>
        </row>
        <row r="198">
          <cell r="B198" t="str">
            <v>N33ĐI3ĐQ404</v>
          </cell>
          <cell r="C198" t="str">
            <v>Trần</v>
          </cell>
          <cell r="D198" t="str">
            <v>Triệu</v>
          </cell>
          <cell r="E198" t="str">
            <v>Minh</v>
          </cell>
          <cell r="F198" t="str">
            <v>N33ĐI3ĐQ</v>
          </cell>
          <cell r="G198" t="str">
            <v>Điện công nghiệp</v>
          </cell>
          <cell r="H198" t="str">
            <v>Điện - Điện Tử</v>
          </cell>
          <cell r="I198" t="str">
            <v>Nam/male</v>
          </cell>
          <cell r="J198">
            <v>33658</v>
          </cell>
          <cell r="K198" t="str">
            <v>TN/ trung học phổ thông/upper secondary</v>
          </cell>
          <cell r="L198" t="str">
            <v>Không/no</v>
          </cell>
          <cell r="Q198" t="str">
            <v>Có/yes</v>
          </cell>
          <cell r="R198" t="str">
            <v>Trung bình khá/pass plus</v>
          </cell>
          <cell r="S198" t="str">
            <v>Tốt/good</v>
          </cell>
          <cell r="T198" t="str">
            <v>Đi làm/take up work</v>
          </cell>
        </row>
        <row r="199">
          <cell r="B199" t="str">
            <v>N33ĐI3ĐQ405</v>
          </cell>
          <cell r="C199" t="str">
            <v>Lê</v>
          </cell>
          <cell r="D199" t="str">
            <v>Thanh</v>
          </cell>
          <cell r="E199" t="str">
            <v>Nhân</v>
          </cell>
          <cell r="F199" t="str">
            <v>N33ĐI3ĐQ</v>
          </cell>
          <cell r="G199" t="str">
            <v>Điện công nghiệp</v>
          </cell>
          <cell r="H199" t="str">
            <v>Điện - Điện Tử</v>
          </cell>
          <cell r="I199" t="str">
            <v>Nam/male</v>
          </cell>
          <cell r="J199">
            <v>32192</v>
          </cell>
          <cell r="K199" t="str">
            <v>TN trung học cơ sở/lower secondary</v>
          </cell>
          <cell r="L199" t="str">
            <v>Không/no</v>
          </cell>
          <cell r="Q199" t="str">
            <v>Có/yes</v>
          </cell>
          <cell r="R199" t="str">
            <v>Khá/good</v>
          </cell>
          <cell r="S199" t="str">
            <v>Rất tốt/very good</v>
          </cell>
          <cell r="T199" t="str">
            <v>Đi làm/take up work</v>
          </cell>
        </row>
        <row r="200">
          <cell r="B200" t="str">
            <v>N33ĐI3ĐQ406</v>
          </cell>
          <cell r="C200" t="str">
            <v>Nguyễn</v>
          </cell>
          <cell r="D200" t="str">
            <v>Xuân</v>
          </cell>
          <cell r="E200" t="str">
            <v>Quyền</v>
          </cell>
          <cell r="F200" t="str">
            <v>N33ĐI3ĐQ</v>
          </cell>
          <cell r="G200" t="str">
            <v>Điện công nghiệp</v>
          </cell>
          <cell r="H200" t="str">
            <v>Điện - Điện Tử</v>
          </cell>
          <cell r="I200" t="str">
            <v>Nam/male</v>
          </cell>
          <cell r="J200">
            <v>34992</v>
          </cell>
          <cell r="K200" t="str">
            <v>TN trung học cơ sở/lower secondary</v>
          </cell>
          <cell r="L200" t="str">
            <v>Không/no</v>
          </cell>
          <cell r="Q200" t="str">
            <v>Có/yes</v>
          </cell>
          <cell r="R200" t="str">
            <v>Giỏi/very good</v>
          </cell>
          <cell r="S200" t="str">
            <v>Rất tốt/very good</v>
          </cell>
          <cell r="T200" t="str">
            <v>Đi làm/take up work</v>
          </cell>
        </row>
        <row r="201">
          <cell r="B201" t="str">
            <v>N33ĐI3ĐQ407</v>
          </cell>
          <cell r="C201" t="str">
            <v>Phạm</v>
          </cell>
          <cell r="D201" t="str">
            <v>Đức</v>
          </cell>
          <cell r="E201" t="str">
            <v>Sang</v>
          </cell>
          <cell r="F201" t="str">
            <v>N33ĐI3ĐQ</v>
          </cell>
          <cell r="G201" t="str">
            <v>Điện công nghiệp</v>
          </cell>
          <cell r="H201" t="str">
            <v>Điện - Điện Tử</v>
          </cell>
          <cell r="I201" t="str">
            <v>Nam/male</v>
          </cell>
          <cell r="J201">
            <v>29503</v>
          </cell>
          <cell r="K201" t="str">
            <v>TN trung học cơ sở/lower secondary</v>
          </cell>
          <cell r="L201" t="str">
            <v>Không/no</v>
          </cell>
          <cell r="Q201" t="str">
            <v>Có/yes</v>
          </cell>
          <cell r="R201" t="str">
            <v>Khá/good</v>
          </cell>
          <cell r="S201" t="str">
            <v>Rất tốt/very good</v>
          </cell>
          <cell r="T201" t="str">
            <v>Đi làm/take up work</v>
          </cell>
        </row>
        <row r="202">
          <cell r="B202" t="str">
            <v>N32SC3A109</v>
          </cell>
          <cell r="C202" t="str">
            <v>Dịch</v>
          </cell>
          <cell r="D202" t="str">
            <v>Chi</v>
          </cell>
          <cell r="E202" t="str">
            <v>An</v>
          </cell>
          <cell r="F202" t="str">
            <v>N32SC3A</v>
          </cell>
          <cell r="G202" t="str">
            <v>Công nghệ ô tô</v>
          </cell>
          <cell r="H202" t="str">
            <v>Công nghệ ô tô</v>
          </cell>
          <cell r="I202" t="str">
            <v>Nam/male</v>
          </cell>
          <cell r="J202">
            <v>35294</v>
          </cell>
          <cell r="K202" t="str">
            <v>TN trung học cơ sở/lower secondary</v>
          </cell>
          <cell r="L202" t="str">
            <v>Không/no</v>
          </cell>
          <cell r="S202" t="str">
            <v>Tốt/good</v>
          </cell>
          <cell r="T202" t="str">
            <v>Vừa học vừa làm/studying and work</v>
          </cell>
        </row>
        <row r="203">
          <cell r="B203" t="str">
            <v>N32SC3A110</v>
          </cell>
          <cell r="C203" t="str">
            <v>Nguyễn</v>
          </cell>
          <cell r="D203" t="str">
            <v>Trường</v>
          </cell>
          <cell r="E203" t="str">
            <v>An</v>
          </cell>
          <cell r="F203" t="str">
            <v>N32SC3A</v>
          </cell>
          <cell r="G203" t="str">
            <v>Công nghệ ô tô</v>
          </cell>
          <cell r="H203" t="str">
            <v>Công nghệ ô tô</v>
          </cell>
          <cell r="I203" t="str">
            <v>Nam/male</v>
          </cell>
          <cell r="J203">
            <v>34978</v>
          </cell>
          <cell r="K203" t="str">
            <v>TN trung học cơ sở/lower secondary</v>
          </cell>
          <cell r="L203" t="str">
            <v>Không/no</v>
          </cell>
          <cell r="S203" t="str">
            <v>Tốt/good</v>
          </cell>
          <cell r="T203" t="str">
            <v>Vừa học vừa làm/studying and work</v>
          </cell>
        </row>
        <row r="204">
          <cell r="B204" t="str">
            <v>N32SC3A111</v>
          </cell>
          <cell r="C204" t="str">
            <v>Nguyễn</v>
          </cell>
          <cell r="D204" t="str">
            <v>Triệu</v>
          </cell>
          <cell r="E204" t="str">
            <v>Bảo</v>
          </cell>
          <cell r="F204" t="str">
            <v>N32SC3A</v>
          </cell>
          <cell r="G204" t="str">
            <v>Công nghệ ô tô</v>
          </cell>
          <cell r="H204" t="str">
            <v>Công nghệ ô tô</v>
          </cell>
          <cell r="I204" t="str">
            <v>Nam/male</v>
          </cell>
          <cell r="J204">
            <v>34841</v>
          </cell>
          <cell r="K204" t="str">
            <v>TN trung học cơ sở/lower secondary</v>
          </cell>
          <cell r="L204" t="str">
            <v>Không/no</v>
          </cell>
          <cell r="S204" t="str">
            <v>Tốt/good</v>
          </cell>
          <cell r="T204" t="str">
            <v>Vừa học vừa làm/studying and work</v>
          </cell>
        </row>
        <row r="205">
          <cell r="B205" t="str">
            <v>N32SC3A112</v>
          </cell>
          <cell r="C205" t="str">
            <v>Nguyễn</v>
          </cell>
          <cell r="D205" t="str">
            <v>Minh</v>
          </cell>
          <cell r="E205" t="str">
            <v>Chương</v>
          </cell>
          <cell r="F205" t="str">
            <v>N32SC3A</v>
          </cell>
          <cell r="G205" t="str">
            <v>Công nghệ ô tô</v>
          </cell>
          <cell r="H205" t="str">
            <v>Công nghệ ô tô</v>
          </cell>
          <cell r="I205" t="str">
            <v>Nam/male</v>
          </cell>
          <cell r="J205">
            <v>35619</v>
          </cell>
          <cell r="K205" t="str">
            <v>TN trung học cơ sở/lower secondary</v>
          </cell>
          <cell r="L205" t="str">
            <v>Không/no</v>
          </cell>
          <cell r="S205" t="str">
            <v>Tốt/good</v>
          </cell>
          <cell r="T205" t="str">
            <v>Vừa học vừa làm/studying and work</v>
          </cell>
        </row>
        <row r="206">
          <cell r="B206" t="str">
            <v>N32SC3A113</v>
          </cell>
          <cell r="C206" t="str">
            <v>Đỗ</v>
          </cell>
          <cell r="D206" t="str">
            <v>Trọng</v>
          </cell>
          <cell r="E206" t="str">
            <v>Danh</v>
          </cell>
          <cell r="F206" t="str">
            <v>N32SC3A</v>
          </cell>
          <cell r="G206" t="str">
            <v>Công nghệ ô tô</v>
          </cell>
          <cell r="H206" t="str">
            <v>Công nghệ ô tô</v>
          </cell>
          <cell r="I206" t="str">
            <v>Nam/male</v>
          </cell>
          <cell r="J206">
            <v>35442</v>
          </cell>
          <cell r="K206" t="str">
            <v>TN trung học cơ sở/lower secondary</v>
          </cell>
          <cell r="L206" t="str">
            <v>Không/no</v>
          </cell>
          <cell r="S206" t="str">
            <v>Tốt/good</v>
          </cell>
          <cell r="T206" t="str">
            <v>Vừa học vừa làm/studying and work</v>
          </cell>
        </row>
        <row r="207">
          <cell r="B207" t="str">
            <v>N32SC3A114</v>
          </cell>
          <cell r="C207" t="str">
            <v>Giáp</v>
          </cell>
          <cell r="D207" t="str">
            <v>Tuấn</v>
          </cell>
          <cell r="E207" t="str">
            <v>Duy</v>
          </cell>
          <cell r="F207" t="str">
            <v>N32SC3A</v>
          </cell>
          <cell r="G207" t="str">
            <v>Công nghệ ô tô</v>
          </cell>
          <cell r="H207" t="str">
            <v>Công nghệ ô tô</v>
          </cell>
          <cell r="I207" t="str">
            <v>Nam/male</v>
          </cell>
          <cell r="J207">
            <v>33239</v>
          </cell>
          <cell r="K207" t="str">
            <v>TN trung học cơ sở/lower secondary</v>
          </cell>
          <cell r="L207" t="str">
            <v>Không/no</v>
          </cell>
          <cell r="S207" t="str">
            <v>Tốt/good</v>
          </cell>
          <cell r="T207" t="str">
            <v>Vừa học vừa làm/studying and work</v>
          </cell>
        </row>
        <row r="208">
          <cell r="B208" t="str">
            <v>N32SC3A115</v>
          </cell>
          <cell r="C208" t="str">
            <v>Nguyễn</v>
          </cell>
          <cell r="D208" t="str">
            <v>Quang</v>
          </cell>
          <cell r="E208" t="str">
            <v>Dương</v>
          </cell>
          <cell r="F208" t="str">
            <v>N32SC3A</v>
          </cell>
          <cell r="G208" t="str">
            <v>Công nghệ ô tô</v>
          </cell>
          <cell r="H208" t="str">
            <v>Công nghệ ô tô</v>
          </cell>
          <cell r="I208" t="str">
            <v>Nam/male</v>
          </cell>
          <cell r="J208">
            <v>35287</v>
          </cell>
          <cell r="K208" t="str">
            <v>TN/ trung học phổ thông/upper secondary</v>
          </cell>
          <cell r="L208" t="str">
            <v>Không/no</v>
          </cell>
          <cell r="Q208" t="str">
            <v>Có/yes</v>
          </cell>
          <cell r="R208" t="str">
            <v>Khá/good</v>
          </cell>
          <cell r="S208" t="str">
            <v>Tốt/good</v>
          </cell>
          <cell r="T208" t="str">
            <v>Vừa học vừa làm/studying and work</v>
          </cell>
        </row>
        <row r="209">
          <cell r="B209" t="str">
            <v>N32SC3A116</v>
          </cell>
          <cell r="C209" t="str">
            <v xml:space="preserve">Lê </v>
          </cell>
          <cell r="D209" t="str">
            <v>Quang</v>
          </cell>
          <cell r="E209" t="str">
            <v>Đạo</v>
          </cell>
          <cell r="F209" t="str">
            <v>N32SC3A</v>
          </cell>
          <cell r="G209" t="str">
            <v>Công nghệ ô tô</v>
          </cell>
          <cell r="H209" t="str">
            <v>Công nghệ ô tô</v>
          </cell>
          <cell r="I209" t="str">
            <v>Nam/male</v>
          </cell>
          <cell r="J209">
            <v>35066</v>
          </cell>
          <cell r="K209" t="str">
            <v>TN trung học cơ sở/lower secondary</v>
          </cell>
          <cell r="L209" t="str">
            <v>Không/no</v>
          </cell>
          <cell r="S209" t="str">
            <v>Tốt/good</v>
          </cell>
          <cell r="T209" t="str">
            <v>Vừa học vừa làm/studying and work</v>
          </cell>
        </row>
        <row r="210">
          <cell r="B210" t="str">
            <v>N32SC3A117</v>
          </cell>
          <cell r="C210" t="str">
            <v>Điều</v>
          </cell>
          <cell r="D210" t="str">
            <v>Hào Hải</v>
          </cell>
          <cell r="E210" t="str">
            <v>Đồng</v>
          </cell>
          <cell r="F210" t="str">
            <v>N32SC3A</v>
          </cell>
          <cell r="G210" t="str">
            <v>Công nghệ ô tô</v>
          </cell>
          <cell r="H210" t="str">
            <v>Công nghệ ô tô</v>
          </cell>
          <cell r="I210" t="str">
            <v>Nam/male</v>
          </cell>
          <cell r="J210">
            <v>35437</v>
          </cell>
          <cell r="K210" t="str">
            <v>TN trung học cơ sở/lower secondary</v>
          </cell>
          <cell r="L210" t="str">
            <v>Không/no</v>
          </cell>
          <cell r="S210" t="str">
            <v>Tốt/good</v>
          </cell>
          <cell r="T210" t="str">
            <v>Vừa học vừa làm/studying and work</v>
          </cell>
        </row>
        <row r="211">
          <cell r="B211" t="str">
            <v>N32SC3A118</v>
          </cell>
          <cell r="C211" t="str">
            <v>Trần</v>
          </cell>
          <cell r="D211" t="str">
            <v>Hồng</v>
          </cell>
          <cell r="E211" t="str">
            <v>Đức</v>
          </cell>
          <cell r="F211" t="str">
            <v>N32SC3A</v>
          </cell>
          <cell r="G211" t="str">
            <v>Công nghệ ô tô</v>
          </cell>
          <cell r="H211" t="str">
            <v>Công nghệ ô tô</v>
          </cell>
          <cell r="I211" t="str">
            <v>Nam/male</v>
          </cell>
          <cell r="J211">
            <v>35682</v>
          </cell>
          <cell r="K211" t="str">
            <v>TN trung học cơ sở/lower secondary</v>
          </cell>
          <cell r="L211" t="str">
            <v>Không/no</v>
          </cell>
          <cell r="S211" t="str">
            <v>Tốt/good</v>
          </cell>
          <cell r="T211" t="str">
            <v>Vừa học vừa làm/studying and work</v>
          </cell>
        </row>
        <row r="212">
          <cell r="B212" t="str">
            <v>N32SC3A119</v>
          </cell>
          <cell r="C212" t="str">
            <v>Đỗ</v>
          </cell>
          <cell r="D212" t="str">
            <v>Sơn</v>
          </cell>
          <cell r="E212" t="str">
            <v>Giang</v>
          </cell>
          <cell r="F212" t="str">
            <v>N32SC3A</v>
          </cell>
          <cell r="G212" t="str">
            <v>Công nghệ ô tô</v>
          </cell>
          <cell r="H212" t="str">
            <v>Công nghệ ô tô</v>
          </cell>
          <cell r="I212" t="str">
            <v>Nam/male</v>
          </cell>
          <cell r="J212">
            <v>35086</v>
          </cell>
          <cell r="K212" t="str">
            <v>TN trung học cơ sở/lower secondary</v>
          </cell>
          <cell r="L212" t="str">
            <v>Không/no</v>
          </cell>
          <cell r="Q212" t="str">
            <v>Có/yes</v>
          </cell>
          <cell r="R212" t="str">
            <v>Khá/good</v>
          </cell>
          <cell r="S212" t="str">
            <v>Rất tốt/very good</v>
          </cell>
          <cell r="T212" t="str">
            <v>Vừa học vừa làm/studying and work</v>
          </cell>
        </row>
        <row r="213">
          <cell r="B213" t="str">
            <v>N32SC3A120</v>
          </cell>
          <cell r="C213" t="str">
            <v>Nguyễn</v>
          </cell>
          <cell r="D213" t="str">
            <v>Quang</v>
          </cell>
          <cell r="E213" t="str">
            <v>Hà</v>
          </cell>
          <cell r="F213" t="str">
            <v>N32SC3A</v>
          </cell>
          <cell r="G213" t="str">
            <v>Công nghệ ô tô</v>
          </cell>
          <cell r="H213" t="str">
            <v>Công nghệ ô tô</v>
          </cell>
          <cell r="I213" t="str">
            <v>Nam/male</v>
          </cell>
          <cell r="J213">
            <v>35588</v>
          </cell>
          <cell r="K213" t="str">
            <v>TN trung học cơ sở/lower secondary</v>
          </cell>
          <cell r="L213" t="str">
            <v>Không/no</v>
          </cell>
          <cell r="Q213" t="str">
            <v>Có/yes</v>
          </cell>
          <cell r="R213" t="str">
            <v>Khá/good</v>
          </cell>
          <cell r="S213" t="str">
            <v>Rất tốt/very good</v>
          </cell>
          <cell r="T213" t="str">
            <v>Vừa học vừa làm/studying and work</v>
          </cell>
        </row>
        <row r="214">
          <cell r="B214" t="str">
            <v>N32SC3A121</v>
          </cell>
          <cell r="C214" t="str">
            <v xml:space="preserve">Nguyễn </v>
          </cell>
          <cell r="D214" t="str">
            <v>Văn</v>
          </cell>
          <cell r="E214" t="str">
            <v>Hải</v>
          </cell>
          <cell r="F214" t="str">
            <v>N32SC3A</v>
          </cell>
          <cell r="G214" t="str">
            <v>Công nghệ ô tô</v>
          </cell>
          <cell r="H214" t="str">
            <v>Công nghệ ô tô</v>
          </cell>
          <cell r="I214" t="str">
            <v>Nam/male</v>
          </cell>
          <cell r="J214">
            <v>33513</v>
          </cell>
          <cell r="K214" t="str">
            <v>TN trung học cơ sở/lower secondary</v>
          </cell>
          <cell r="L214" t="str">
            <v>Không/no</v>
          </cell>
          <cell r="S214" t="str">
            <v>Tốt/good</v>
          </cell>
          <cell r="T214" t="str">
            <v>Vừa học vừa làm/studying and work</v>
          </cell>
        </row>
        <row r="215">
          <cell r="B215" t="str">
            <v>N32SC3A122</v>
          </cell>
          <cell r="C215" t="str">
            <v xml:space="preserve">Nguyễn </v>
          </cell>
          <cell r="D215" t="str">
            <v>Phúc</v>
          </cell>
          <cell r="E215" t="str">
            <v>Hậu</v>
          </cell>
          <cell r="F215" t="str">
            <v>N32SC3A</v>
          </cell>
          <cell r="G215" t="str">
            <v>Công nghệ ô tô</v>
          </cell>
          <cell r="H215" t="str">
            <v>Công nghệ ô tô</v>
          </cell>
          <cell r="I215" t="str">
            <v>Nam/male</v>
          </cell>
          <cell r="J215">
            <v>35511</v>
          </cell>
          <cell r="K215" t="str">
            <v>TN trung học cơ sở/lower secondary</v>
          </cell>
          <cell r="L215" t="str">
            <v>Không/no</v>
          </cell>
          <cell r="S215" t="str">
            <v>Tốt/good</v>
          </cell>
          <cell r="T215" t="str">
            <v>Vừa học vừa làm/studying and work</v>
          </cell>
        </row>
        <row r="216">
          <cell r="B216" t="str">
            <v>N32SC3A124</v>
          </cell>
          <cell r="C216" t="str">
            <v>Đinh</v>
          </cell>
          <cell r="D216" t="str">
            <v>Văn</v>
          </cell>
          <cell r="E216" t="str">
            <v>Hiệu</v>
          </cell>
          <cell r="F216" t="str">
            <v>N32SC3A</v>
          </cell>
          <cell r="G216" t="str">
            <v>Công nghệ ô tô</v>
          </cell>
          <cell r="H216" t="str">
            <v>Công nghệ ô tô</v>
          </cell>
          <cell r="I216" t="str">
            <v>Nam/male</v>
          </cell>
          <cell r="J216">
            <v>35608</v>
          </cell>
          <cell r="K216" t="str">
            <v>TN trung học cơ sở/lower secondary</v>
          </cell>
          <cell r="L216" t="str">
            <v>Không/no</v>
          </cell>
          <cell r="S216" t="str">
            <v>Tốt/good</v>
          </cell>
          <cell r="T216" t="str">
            <v>Vừa học vừa làm/studying and work</v>
          </cell>
        </row>
        <row r="217">
          <cell r="B217" t="str">
            <v>N32SC3A125</v>
          </cell>
          <cell r="C217" t="str">
            <v>Nguyễn</v>
          </cell>
          <cell r="D217" t="str">
            <v>Đức</v>
          </cell>
          <cell r="E217" t="str">
            <v>Hiệp</v>
          </cell>
          <cell r="F217" t="str">
            <v>N32SC3A</v>
          </cell>
          <cell r="G217" t="str">
            <v>Công nghệ ô tô</v>
          </cell>
          <cell r="H217" t="str">
            <v>Công nghệ ô tô</v>
          </cell>
          <cell r="I217" t="str">
            <v>Nam/male</v>
          </cell>
          <cell r="J217">
            <v>35442</v>
          </cell>
          <cell r="K217" t="str">
            <v>TN trung học cơ sở/lower secondary</v>
          </cell>
          <cell r="L217" t="str">
            <v>Không/no</v>
          </cell>
          <cell r="Q217" t="str">
            <v>Có/yes</v>
          </cell>
          <cell r="R217" t="str">
            <v>Khá/good</v>
          </cell>
          <cell r="S217" t="str">
            <v>Rất tốt/very good</v>
          </cell>
          <cell r="T217" t="str">
            <v>Vừa học vừa làm/studying and work</v>
          </cell>
        </row>
        <row r="218">
          <cell r="B218" t="str">
            <v>N32SC3A126</v>
          </cell>
          <cell r="C218" t="str">
            <v>Phạm</v>
          </cell>
          <cell r="D218" t="str">
            <v>Hoàng</v>
          </cell>
          <cell r="E218" t="str">
            <v>Hiệp</v>
          </cell>
          <cell r="F218" t="str">
            <v>N32SC3A</v>
          </cell>
          <cell r="G218" t="str">
            <v>Công nghệ ô tô</v>
          </cell>
          <cell r="H218" t="str">
            <v>Công nghệ ô tô</v>
          </cell>
          <cell r="I218" t="str">
            <v>Nam/male</v>
          </cell>
          <cell r="J218">
            <v>34662</v>
          </cell>
          <cell r="K218" t="str">
            <v>TN trung học cơ sở/lower secondary</v>
          </cell>
          <cell r="L218" t="str">
            <v>Không/no</v>
          </cell>
          <cell r="S218" t="str">
            <v>Tốt/good</v>
          </cell>
          <cell r="T218" t="str">
            <v>Vừa học vừa làm/studying and work</v>
          </cell>
        </row>
        <row r="219">
          <cell r="B219" t="str">
            <v>N32SC3A127</v>
          </cell>
          <cell r="C219" t="str">
            <v xml:space="preserve">Phan </v>
          </cell>
          <cell r="D219" t="str">
            <v xml:space="preserve">Tô </v>
          </cell>
          <cell r="E219" t="str">
            <v>Hoài</v>
          </cell>
          <cell r="F219" t="str">
            <v>N32SC3A</v>
          </cell>
          <cell r="G219" t="str">
            <v>Công nghệ ô tô</v>
          </cell>
          <cell r="H219" t="str">
            <v>Công nghệ ô tô</v>
          </cell>
          <cell r="I219" t="str">
            <v>Nam/male</v>
          </cell>
          <cell r="J219">
            <v>35760</v>
          </cell>
          <cell r="K219" t="str">
            <v>TN trung học cơ sở/lower secondary</v>
          </cell>
          <cell r="L219" t="str">
            <v>Không/no</v>
          </cell>
          <cell r="Q219" t="str">
            <v>Có/yes</v>
          </cell>
          <cell r="R219" t="str">
            <v>Trung bình khá/pass plus</v>
          </cell>
          <cell r="S219" t="str">
            <v>Rất tốt/very good</v>
          </cell>
          <cell r="T219" t="str">
            <v>Vừa học vừa làm/studying and work</v>
          </cell>
        </row>
        <row r="220">
          <cell r="B220" t="str">
            <v>N32SC3A128</v>
          </cell>
          <cell r="C220" t="str">
            <v>Huỳnh</v>
          </cell>
          <cell r="D220" t="str">
            <v>Quốc</v>
          </cell>
          <cell r="E220" t="str">
            <v>Tuấn</v>
          </cell>
          <cell r="F220" t="str">
            <v>N32SC3A</v>
          </cell>
          <cell r="G220" t="str">
            <v>Công nghệ ô tô</v>
          </cell>
          <cell r="H220" t="str">
            <v>Công nghệ ô tô</v>
          </cell>
          <cell r="I220" t="str">
            <v>Nam/male</v>
          </cell>
          <cell r="J220">
            <v>34393</v>
          </cell>
          <cell r="K220" t="str">
            <v>TN trung học cơ sở/lower secondary</v>
          </cell>
          <cell r="L220" t="str">
            <v>Không/no</v>
          </cell>
          <cell r="S220" t="str">
            <v>Tốt/good</v>
          </cell>
          <cell r="T220" t="str">
            <v>Vừa học vừa làm/studying and work</v>
          </cell>
        </row>
        <row r="221">
          <cell r="B221" t="str">
            <v>N32SC3A128</v>
          </cell>
          <cell r="C221" t="str">
            <v>Nguyễn</v>
          </cell>
          <cell r="D221" t="str">
            <v>Văn</v>
          </cell>
          <cell r="E221" t="str">
            <v>Hoà</v>
          </cell>
          <cell r="F221" t="str">
            <v>N32SC3A</v>
          </cell>
          <cell r="G221" t="str">
            <v>Công nghệ ô tô</v>
          </cell>
          <cell r="H221" t="str">
            <v>Công nghệ ô tô</v>
          </cell>
          <cell r="I221" t="str">
            <v>Nam/male</v>
          </cell>
          <cell r="J221">
            <v>35163</v>
          </cell>
          <cell r="K221" t="str">
            <v>TN trung học cơ sở/lower secondary</v>
          </cell>
          <cell r="L221" t="str">
            <v>Không/no</v>
          </cell>
          <cell r="S221" t="str">
            <v>Tốt/good</v>
          </cell>
          <cell r="T221" t="str">
            <v>Vừa học vừa làm/studying and work</v>
          </cell>
        </row>
        <row r="222">
          <cell r="B222" t="str">
            <v>N32SC3A129</v>
          </cell>
          <cell r="C222" t="str">
            <v>Nguyễn</v>
          </cell>
          <cell r="D222" t="str">
            <v>Trúc</v>
          </cell>
          <cell r="E222" t="str">
            <v>Huy</v>
          </cell>
          <cell r="F222" t="str">
            <v>N32SC3A</v>
          </cell>
          <cell r="G222" t="str">
            <v>Công nghệ ô tô</v>
          </cell>
          <cell r="H222" t="str">
            <v>Công nghệ ô tô</v>
          </cell>
          <cell r="I222" t="str">
            <v>Nam/male</v>
          </cell>
          <cell r="J222">
            <v>35230</v>
          </cell>
          <cell r="K222" t="str">
            <v>TN trung học cơ sở/lower secondary</v>
          </cell>
          <cell r="L222" t="str">
            <v>Không/no</v>
          </cell>
          <cell r="Q222" t="str">
            <v>Có/yes</v>
          </cell>
          <cell r="R222" t="str">
            <v>Khá/good</v>
          </cell>
          <cell r="S222" t="str">
            <v>Rất tốt/very good</v>
          </cell>
          <cell r="T222" t="str">
            <v>Vừa học vừa làm/studying and work</v>
          </cell>
        </row>
        <row r="223">
          <cell r="B223" t="str">
            <v>N32SC3A130</v>
          </cell>
          <cell r="C223" t="str">
            <v>Đặng</v>
          </cell>
          <cell r="D223" t="str">
            <v>Quốc</v>
          </cell>
          <cell r="E223" t="str">
            <v>Hùng</v>
          </cell>
          <cell r="F223" t="str">
            <v>N32SC3A</v>
          </cell>
          <cell r="G223" t="str">
            <v>Công nghệ ô tô</v>
          </cell>
          <cell r="H223" t="str">
            <v>Công nghệ ô tô</v>
          </cell>
          <cell r="I223" t="str">
            <v>Nam/male</v>
          </cell>
          <cell r="J223">
            <v>34328</v>
          </cell>
          <cell r="K223" t="str">
            <v>TN trung học cơ sở/lower secondary</v>
          </cell>
          <cell r="L223" t="str">
            <v>Không/no</v>
          </cell>
          <cell r="S223" t="str">
            <v>Trung bình/average</v>
          </cell>
          <cell r="T223" t="str">
            <v>Vừa học vừa làm/studying and work</v>
          </cell>
        </row>
        <row r="224">
          <cell r="B224" t="str">
            <v>N32SC3A131</v>
          </cell>
          <cell r="C224" t="str">
            <v>Nguyễn</v>
          </cell>
          <cell r="D224" t="str">
            <v>Mạnh</v>
          </cell>
          <cell r="E224" t="str">
            <v>Hùng</v>
          </cell>
          <cell r="F224" t="str">
            <v>N32SC3A</v>
          </cell>
          <cell r="G224" t="str">
            <v>Công nghệ ô tô</v>
          </cell>
          <cell r="H224" t="str">
            <v>Công nghệ ô tô</v>
          </cell>
          <cell r="I224" t="str">
            <v>Nam/male</v>
          </cell>
          <cell r="J224">
            <v>35138</v>
          </cell>
          <cell r="K224" t="str">
            <v>TN trung học cơ sở/lower secondary</v>
          </cell>
          <cell r="L224" t="str">
            <v>Không/no</v>
          </cell>
          <cell r="S224" t="str">
            <v>Tốt/good</v>
          </cell>
          <cell r="T224" t="str">
            <v>Vừa học vừa làm/studying and work</v>
          </cell>
        </row>
        <row r="225">
          <cell r="B225" t="str">
            <v>N32SC3A132</v>
          </cell>
          <cell r="C225" t="str">
            <v>Lê</v>
          </cell>
          <cell r="D225" t="str">
            <v>Minh</v>
          </cell>
          <cell r="E225" t="str">
            <v>Hương</v>
          </cell>
          <cell r="F225" t="str">
            <v>N32SC3A</v>
          </cell>
          <cell r="G225" t="str">
            <v>Công nghệ ô tô</v>
          </cell>
          <cell r="H225" t="str">
            <v>Công nghệ ô tô</v>
          </cell>
          <cell r="I225" t="str">
            <v>Nam/male</v>
          </cell>
          <cell r="J225">
            <v>35485</v>
          </cell>
          <cell r="K225" t="str">
            <v>TN trung học cơ sở/lower secondary</v>
          </cell>
          <cell r="L225" t="str">
            <v>Không/no</v>
          </cell>
          <cell r="S225" t="str">
            <v>Tốt/good</v>
          </cell>
          <cell r="T225" t="str">
            <v>Vừa học vừa làm/studying and work</v>
          </cell>
        </row>
        <row r="226">
          <cell r="B226" t="str">
            <v>N32SC3A133</v>
          </cell>
          <cell r="C226" t="str">
            <v>Phạm</v>
          </cell>
          <cell r="D226" t="str">
            <v>Như</v>
          </cell>
          <cell r="E226" t="str">
            <v>Khang</v>
          </cell>
          <cell r="F226" t="str">
            <v>N32SC3A</v>
          </cell>
          <cell r="G226" t="str">
            <v>Công nghệ ô tô</v>
          </cell>
          <cell r="H226" t="str">
            <v>Công nghệ ô tô</v>
          </cell>
          <cell r="I226" t="str">
            <v>Nam/male</v>
          </cell>
          <cell r="J226">
            <v>35630</v>
          </cell>
          <cell r="K226" t="str">
            <v>TN trung học cơ sở/lower secondary</v>
          </cell>
          <cell r="L226" t="str">
            <v>Không/no</v>
          </cell>
          <cell r="S226" t="str">
            <v>Tốt/good</v>
          </cell>
          <cell r="T226" t="str">
            <v>Vừa học vừa làm/studying and work</v>
          </cell>
        </row>
        <row r="227">
          <cell r="B227" t="str">
            <v>N32SC3A134</v>
          </cell>
          <cell r="C227" t="str">
            <v>Lê</v>
          </cell>
          <cell r="D227" t="str">
            <v>Trung</v>
          </cell>
          <cell r="E227" t="str">
            <v>Khải</v>
          </cell>
          <cell r="F227" t="str">
            <v>N32SC3A</v>
          </cell>
          <cell r="G227" t="str">
            <v>Công nghệ ô tô</v>
          </cell>
          <cell r="H227" t="str">
            <v>Công nghệ ô tô</v>
          </cell>
          <cell r="I227" t="str">
            <v>Nam/male</v>
          </cell>
          <cell r="J227">
            <v>34669</v>
          </cell>
          <cell r="K227" t="str">
            <v>TN trung học cơ sở/lower secondary</v>
          </cell>
          <cell r="L227" t="str">
            <v>Không/no</v>
          </cell>
          <cell r="S227" t="str">
            <v>Tốt/good</v>
          </cell>
          <cell r="T227" t="str">
            <v>Vừa học vừa làm/studying and work</v>
          </cell>
        </row>
        <row r="228">
          <cell r="B228" t="str">
            <v>N32SC3A135</v>
          </cell>
          <cell r="C228" t="str">
            <v>Nông</v>
          </cell>
          <cell r="D228" t="str">
            <v>Trung</v>
          </cell>
          <cell r="E228" t="str">
            <v>Kiên</v>
          </cell>
          <cell r="F228" t="str">
            <v>N32SC3A</v>
          </cell>
          <cell r="G228" t="str">
            <v>Công nghệ ô tô</v>
          </cell>
          <cell r="H228" t="str">
            <v>Công nghệ ô tô</v>
          </cell>
          <cell r="I228" t="str">
            <v>Nam/male</v>
          </cell>
          <cell r="J228">
            <v>35380</v>
          </cell>
          <cell r="K228" t="str">
            <v>TN trung học cơ sở/lower secondary</v>
          </cell>
          <cell r="L228" t="str">
            <v>Không/no</v>
          </cell>
          <cell r="Q228" t="str">
            <v>Có/yes</v>
          </cell>
          <cell r="R228" t="str">
            <v>Trung bình khá/pass plus</v>
          </cell>
          <cell r="S228" t="str">
            <v>Rất tốt/very good</v>
          </cell>
          <cell r="T228" t="str">
            <v>Vừa học vừa làm/studying and work</v>
          </cell>
        </row>
        <row r="229">
          <cell r="B229" t="str">
            <v>N32SC3A136</v>
          </cell>
          <cell r="C229" t="str">
            <v>Phùng</v>
          </cell>
          <cell r="D229" t="str">
            <v>Nông</v>
          </cell>
          <cell r="E229" t="str">
            <v>Lâm</v>
          </cell>
          <cell r="F229" t="str">
            <v>N32SC3A</v>
          </cell>
          <cell r="G229" t="str">
            <v>Công nghệ ô tô</v>
          </cell>
          <cell r="H229" t="str">
            <v>Công nghệ ô tô</v>
          </cell>
          <cell r="I229" t="str">
            <v>Nam/male</v>
          </cell>
          <cell r="J229">
            <v>34013</v>
          </cell>
          <cell r="K229" t="str">
            <v>TN trung học cơ sở/lower secondary</v>
          </cell>
          <cell r="L229" t="str">
            <v>Không/no</v>
          </cell>
          <cell r="S229" t="str">
            <v>Tốt/good</v>
          </cell>
          <cell r="T229" t="str">
            <v>Vừa học vừa làm/studying and work</v>
          </cell>
        </row>
        <row r="230">
          <cell r="B230" t="str">
            <v>N32SC3A137</v>
          </cell>
          <cell r="C230" t="str">
            <v>Nguyễn</v>
          </cell>
          <cell r="D230" t="str">
            <v>Bảo Thanh</v>
          </cell>
          <cell r="E230" t="str">
            <v>Liêm</v>
          </cell>
          <cell r="F230" t="str">
            <v>N32SC3A</v>
          </cell>
          <cell r="G230" t="str">
            <v>Công nghệ ô tô</v>
          </cell>
          <cell r="H230" t="str">
            <v>Công nghệ ô tô</v>
          </cell>
          <cell r="I230" t="str">
            <v>Nam/male</v>
          </cell>
          <cell r="J230">
            <v>35566</v>
          </cell>
          <cell r="K230" t="str">
            <v>TN trung học cơ sở/lower secondary</v>
          </cell>
          <cell r="L230" t="str">
            <v>Không/no</v>
          </cell>
          <cell r="S230" t="str">
            <v>Tốt/good</v>
          </cell>
          <cell r="T230" t="str">
            <v>Vừa học vừa làm/studying and work</v>
          </cell>
        </row>
        <row r="231">
          <cell r="B231" t="str">
            <v>N32SC3A138</v>
          </cell>
          <cell r="C231" t="str">
            <v>Vòng</v>
          </cell>
          <cell r="D231" t="str">
            <v>Sùi</v>
          </cell>
          <cell r="E231" t="str">
            <v>Mành</v>
          </cell>
          <cell r="F231" t="str">
            <v>N32SC3A</v>
          </cell>
          <cell r="G231" t="str">
            <v>Công nghệ ô tô</v>
          </cell>
          <cell r="H231" t="str">
            <v>Công nghệ ô tô</v>
          </cell>
          <cell r="I231" t="str">
            <v>Nam/male</v>
          </cell>
          <cell r="J231">
            <v>35109</v>
          </cell>
          <cell r="K231" t="str">
            <v>TN trung học cơ sở/lower secondary</v>
          </cell>
          <cell r="L231" t="str">
            <v>Không/no</v>
          </cell>
          <cell r="S231" t="str">
            <v>Tốt/good</v>
          </cell>
          <cell r="T231" t="str">
            <v>Vừa học vừa làm/studying and work</v>
          </cell>
        </row>
        <row r="232">
          <cell r="B232" t="str">
            <v>N32SC3A139</v>
          </cell>
          <cell r="C232" t="str">
            <v>Lý</v>
          </cell>
          <cell r="D232" t="str">
            <v>Ngọc</v>
          </cell>
          <cell r="E232" t="str">
            <v>Minh</v>
          </cell>
          <cell r="F232" t="str">
            <v>N32SC3A</v>
          </cell>
          <cell r="G232" t="str">
            <v>Công nghệ ô tô</v>
          </cell>
          <cell r="H232" t="str">
            <v>Công nghệ ô tô</v>
          </cell>
          <cell r="I232" t="str">
            <v>Nam/male</v>
          </cell>
          <cell r="J232">
            <v>35471</v>
          </cell>
          <cell r="K232" t="str">
            <v>TN trung học cơ sở/lower secondary</v>
          </cell>
          <cell r="L232" t="str">
            <v>Không/no</v>
          </cell>
          <cell r="S232" t="str">
            <v>Tốt/good</v>
          </cell>
          <cell r="T232" t="str">
            <v>Vừa học vừa làm/studying and work</v>
          </cell>
        </row>
        <row r="233">
          <cell r="B233" t="str">
            <v>N32SC3A140</v>
          </cell>
          <cell r="C233" t="str">
            <v>Nguyễn</v>
          </cell>
          <cell r="D233" t="str">
            <v>Công</v>
          </cell>
          <cell r="E233" t="str">
            <v>Minh</v>
          </cell>
          <cell r="F233" t="str">
            <v>N32SC3A</v>
          </cell>
          <cell r="G233" t="str">
            <v>Công nghệ ô tô</v>
          </cell>
          <cell r="H233" t="str">
            <v>Công nghệ ô tô</v>
          </cell>
          <cell r="I233" t="str">
            <v>Nam/male</v>
          </cell>
          <cell r="J233">
            <v>35115</v>
          </cell>
          <cell r="K233" t="str">
            <v>TN trung học cơ sở/lower secondary</v>
          </cell>
          <cell r="L233" t="str">
            <v>Không/no</v>
          </cell>
          <cell r="S233" t="str">
            <v>Tốt/good</v>
          </cell>
          <cell r="T233" t="str">
            <v>Vừa học vừa làm/studying and work</v>
          </cell>
        </row>
        <row r="234">
          <cell r="B234" t="str">
            <v>N32SC3A141</v>
          </cell>
          <cell r="C234" t="str">
            <v>Nguyễn</v>
          </cell>
          <cell r="D234" t="str">
            <v>Quang</v>
          </cell>
          <cell r="E234" t="str">
            <v>Minh</v>
          </cell>
          <cell r="F234" t="str">
            <v>N32SC3A</v>
          </cell>
          <cell r="G234" t="str">
            <v>Công nghệ ô tô</v>
          </cell>
          <cell r="H234" t="str">
            <v>Công nghệ ô tô</v>
          </cell>
          <cell r="I234" t="str">
            <v>Nam/male</v>
          </cell>
          <cell r="J234">
            <v>35105</v>
          </cell>
          <cell r="K234" t="str">
            <v>TN trung học cơ sở/lower secondary</v>
          </cell>
          <cell r="L234" t="str">
            <v>Không/no</v>
          </cell>
        </row>
        <row r="235">
          <cell r="B235" t="str">
            <v>N32SC3A142</v>
          </cell>
          <cell r="C235" t="str">
            <v>Nguyễn</v>
          </cell>
          <cell r="D235" t="str">
            <v>Minh</v>
          </cell>
          <cell r="E235" t="str">
            <v>Phát</v>
          </cell>
          <cell r="F235" t="str">
            <v>N32SC3A</v>
          </cell>
          <cell r="G235" t="str">
            <v>Công nghệ ô tô</v>
          </cell>
          <cell r="H235" t="str">
            <v>Công nghệ ô tô</v>
          </cell>
          <cell r="I235" t="str">
            <v>Nam/male</v>
          </cell>
          <cell r="J235">
            <v>35482</v>
          </cell>
          <cell r="K235" t="str">
            <v>TN trung học cơ sở/lower secondary</v>
          </cell>
          <cell r="L235" t="str">
            <v>Không/no</v>
          </cell>
          <cell r="S235" t="str">
            <v>Tốt/good</v>
          </cell>
          <cell r="T235" t="str">
            <v>Vừa học vừa làm/studying and work</v>
          </cell>
        </row>
        <row r="236">
          <cell r="B236" t="str">
            <v>N32SC3A143</v>
          </cell>
          <cell r="C236" t="str">
            <v>Trần</v>
          </cell>
          <cell r="D236" t="str">
            <v>Ngọc</v>
          </cell>
          <cell r="E236" t="str">
            <v>Phú</v>
          </cell>
          <cell r="F236" t="str">
            <v>N32SC3A</v>
          </cell>
          <cell r="G236" t="str">
            <v>Công nghệ ô tô</v>
          </cell>
          <cell r="H236" t="str">
            <v>Công nghệ ô tô</v>
          </cell>
          <cell r="I236" t="str">
            <v>Nam/male</v>
          </cell>
          <cell r="J236">
            <v>35135</v>
          </cell>
          <cell r="K236" t="str">
            <v>TN trung học cơ sở/lower secondary</v>
          </cell>
          <cell r="L236" t="str">
            <v>Không/no</v>
          </cell>
          <cell r="S236" t="str">
            <v>Tốt/good</v>
          </cell>
          <cell r="T236" t="str">
            <v>Vừa học vừa làm/studying and work</v>
          </cell>
        </row>
        <row r="237">
          <cell r="B237" t="str">
            <v>N32SC3A144</v>
          </cell>
          <cell r="C237" t="str">
            <v>Nguyễn</v>
          </cell>
          <cell r="D237" t="str">
            <v>Duy</v>
          </cell>
          <cell r="E237" t="str">
            <v>Phụng</v>
          </cell>
          <cell r="F237" t="str">
            <v>N32SC3A</v>
          </cell>
          <cell r="G237" t="str">
            <v>Công nghệ ô tô</v>
          </cell>
          <cell r="H237" t="str">
            <v>Công nghệ ô tô</v>
          </cell>
          <cell r="I237" t="str">
            <v>Nam/male</v>
          </cell>
          <cell r="J237">
            <v>35535</v>
          </cell>
          <cell r="K237" t="str">
            <v>TN trung học cơ sở/lower secondary</v>
          </cell>
          <cell r="L237" t="str">
            <v>Không/no</v>
          </cell>
          <cell r="S237" t="str">
            <v>Rất tốt/very good</v>
          </cell>
          <cell r="T237" t="str">
            <v>Vừa học vừa làm/studying and work</v>
          </cell>
        </row>
        <row r="238">
          <cell r="B238" t="str">
            <v>N32SC3A145</v>
          </cell>
          <cell r="C238" t="str">
            <v xml:space="preserve">Lê </v>
          </cell>
          <cell r="D238" t="str">
            <v>Minh</v>
          </cell>
          <cell r="E238" t="str">
            <v>Phương</v>
          </cell>
          <cell r="F238" t="str">
            <v>N32SC3A</v>
          </cell>
          <cell r="G238" t="str">
            <v>Công nghệ ô tô</v>
          </cell>
          <cell r="H238" t="str">
            <v>Công nghệ ô tô</v>
          </cell>
          <cell r="I238" t="str">
            <v>Nam/male</v>
          </cell>
          <cell r="J238">
            <v>35093</v>
          </cell>
          <cell r="K238" t="str">
            <v>TN trung học cơ sở/lower secondary</v>
          </cell>
          <cell r="L238" t="str">
            <v>Không/no</v>
          </cell>
          <cell r="S238" t="str">
            <v>Tốt/good</v>
          </cell>
          <cell r="T238" t="str">
            <v>Vừa học vừa làm/studying and work</v>
          </cell>
        </row>
        <row r="239">
          <cell r="B239" t="str">
            <v>N32SC3A146</v>
          </cell>
          <cell r="C239" t="str">
            <v>Phạm</v>
          </cell>
          <cell r="D239" t="str">
            <v>Hồng</v>
          </cell>
          <cell r="E239" t="str">
            <v>Quân</v>
          </cell>
          <cell r="F239" t="str">
            <v>N32SC3A</v>
          </cell>
          <cell r="G239" t="str">
            <v>Công nghệ ô tô</v>
          </cell>
          <cell r="H239" t="str">
            <v>Công nghệ ô tô</v>
          </cell>
          <cell r="I239" t="str">
            <v>Nam/male</v>
          </cell>
          <cell r="J239">
            <v>35612</v>
          </cell>
          <cell r="K239" t="str">
            <v>TN trung học cơ sở/lower secondary</v>
          </cell>
          <cell r="L239" t="str">
            <v>Không/no</v>
          </cell>
          <cell r="Q239" t="str">
            <v>Có/yes</v>
          </cell>
          <cell r="R239" t="str">
            <v>Khá/good</v>
          </cell>
          <cell r="T239" t="str">
            <v>Vừa học vừa làm/studying and work</v>
          </cell>
        </row>
        <row r="240">
          <cell r="B240" t="str">
            <v>N32SC3A147</v>
          </cell>
          <cell r="C240" t="str">
            <v>Thang</v>
          </cell>
          <cell r="D240" t="str">
            <v>Quốc</v>
          </cell>
          <cell r="E240" t="str">
            <v>Quyền</v>
          </cell>
          <cell r="F240" t="str">
            <v>N32SC3A</v>
          </cell>
          <cell r="G240" t="str">
            <v>Công nghệ ô tô</v>
          </cell>
          <cell r="H240" t="str">
            <v>Công nghệ ô tô</v>
          </cell>
          <cell r="I240" t="str">
            <v>Nam/male</v>
          </cell>
          <cell r="J240">
            <v>34804</v>
          </cell>
          <cell r="K240" t="str">
            <v>TN trung học cơ sở/lower secondary</v>
          </cell>
          <cell r="L240" t="str">
            <v>Không/no</v>
          </cell>
          <cell r="S240" t="str">
            <v>Rất tốt/very good</v>
          </cell>
          <cell r="T240" t="str">
            <v>Vừa học vừa làm/studying and work</v>
          </cell>
        </row>
        <row r="241">
          <cell r="B241" t="str">
            <v>N32SC3A149</v>
          </cell>
          <cell r="C241" t="str">
            <v>Trần</v>
          </cell>
          <cell r="D241" t="str">
            <v>Dồng</v>
          </cell>
          <cell r="E241" t="str">
            <v>Sắm</v>
          </cell>
          <cell r="F241" t="str">
            <v>N32SC3A</v>
          </cell>
          <cell r="G241" t="str">
            <v>Công nghệ ô tô</v>
          </cell>
          <cell r="H241" t="str">
            <v>Công nghệ ô tô</v>
          </cell>
          <cell r="I241" t="str">
            <v>Nam/male</v>
          </cell>
          <cell r="J241">
            <v>34610</v>
          </cell>
          <cell r="K241" t="str">
            <v>TN trung học cơ sở/lower secondary</v>
          </cell>
          <cell r="L241" t="str">
            <v>Không/no</v>
          </cell>
          <cell r="Q241" t="str">
            <v>Có/yes</v>
          </cell>
          <cell r="R241" t="str">
            <v>Trung bình khá/pass plus</v>
          </cell>
          <cell r="S241" t="str">
            <v>Rất tốt/very good</v>
          </cell>
          <cell r="T241" t="str">
            <v>Vừa học vừa làm/studying and work</v>
          </cell>
        </row>
        <row r="242">
          <cell r="B242" t="str">
            <v>N32SC3A150</v>
          </cell>
          <cell r="C242" t="str">
            <v>Nông</v>
          </cell>
          <cell r="D242" t="str">
            <v>Thành</v>
          </cell>
          <cell r="E242" t="str">
            <v>Tâm</v>
          </cell>
          <cell r="F242" t="str">
            <v>N32SC3A</v>
          </cell>
          <cell r="G242" t="str">
            <v>Công nghệ ô tô</v>
          </cell>
          <cell r="H242" t="str">
            <v>Công nghệ ô tô</v>
          </cell>
          <cell r="I242" t="str">
            <v>Nam/male</v>
          </cell>
          <cell r="J242">
            <v>35485</v>
          </cell>
          <cell r="K242" t="str">
            <v>TN trung học cơ sở/lower secondary</v>
          </cell>
          <cell r="L242" t="str">
            <v>Không/no</v>
          </cell>
          <cell r="S242" t="str">
            <v>Tốt/good</v>
          </cell>
          <cell r="T242" t="str">
            <v>Vừa học vừa làm/studying and work</v>
          </cell>
        </row>
        <row r="243">
          <cell r="B243" t="str">
            <v>N32SC3A151</v>
          </cell>
          <cell r="C243" t="str">
            <v xml:space="preserve">Trần </v>
          </cell>
          <cell r="D243" t="str">
            <v>Minh</v>
          </cell>
          <cell r="E243" t="str">
            <v>Tâm</v>
          </cell>
          <cell r="F243" t="str">
            <v>N32SC3A</v>
          </cell>
          <cell r="G243" t="str">
            <v>Công nghệ ô tô</v>
          </cell>
          <cell r="H243" t="str">
            <v>Công nghệ ô tô</v>
          </cell>
          <cell r="I243" t="str">
            <v>Nam/male</v>
          </cell>
          <cell r="J243">
            <v>35447</v>
          </cell>
          <cell r="K243" t="str">
            <v>TN trung học cơ sở/lower secondary</v>
          </cell>
          <cell r="L243" t="str">
            <v>Không/no</v>
          </cell>
          <cell r="S243" t="str">
            <v>Tốt/good</v>
          </cell>
          <cell r="T243" t="str">
            <v>Vừa học vừa làm/studying and work</v>
          </cell>
        </row>
        <row r="244">
          <cell r="B244" t="str">
            <v>N32SC3A152</v>
          </cell>
          <cell r="C244" t="str">
            <v>Võ</v>
          </cell>
          <cell r="D244" t="str">
            <v>Ngọc</v>
          </cell>
          <cell r="E244" t="str">
            <v>Tâm</v>
          </cell>
          <cell r="F244" t="str">
            <v>N32SC3A</v>
          </cell>
          <cell r="G244" t="str">
            <v>Công nghệ ô tô</v>
          </cell>
          <cell r="H244" t="str">
            <v>Công nghệ ô tô</v>
          </cell>
          <cell r="I244" t="str">
            <v>Nam/male</v>
          </cell>
          <cell r="J244">
            <v>35232</v>
          </cell>
          <cell r="K244" t="str">
            <v>TN trung học cơ sở/lower secondary</v>
          </cell>
          <cell r="L244" t="str">
            <v>Không/no</v>
          </cell>
          <cell r="T244" t="str">
            <v>Vừa học vừa làm/studying and work</v>
          </cell>
        </row>
        <row r="245">
          <cell r="B245" t="str">
            <v>N32SC3A153</v>
          </cell>
          <cell r="C245" t="str">
            <v>Trần</v>
          </cell>
          <cell r="D245" t="str">
            <v>Đình</v>
          </cell>
          <cell r="E245" t="str">
            <v>Thảo</v>
          </cell>
          <cell r="F245" t="str">
            <v>N32SC3A</v>
          </cell>
          <cell r="G245" t="str">
            <v>Công nghệ ô tô</v>
          </cell>
          <cell r="H245" t="str">
            <v>Công nghệ ô tô</v>
          </cell>
          <cell r="I245" t="str">
            <v>Nam/male</v>
          </cell>
          <cell r="J245">
            <v>35203</v>
          </cell>
          <cell r="K245" t="str">
            <v>TN trung học cơ sở/lower secondary</v>
          </cell>
          <cell r="L245" t="str">
            <v>Không/no</v>
          </cell>
          <cell r="S245" t="str">
            <v>Tốt/good</v>
          </cell>
          <cell r="T245" t="str">
            <v>Vừa học vừa làm/studying and work</v>
          </cell>
        </row>
        <row r="246">
          <cell r="B246" t="str">
            <v>N32SC3A154</v>
          </cell>
          <cell r="C246" t="str">
            <v xml:space="preserve">Lê </v>
          </cell>
          <cell r="D246" t="str">
            <v>Văn</v>
          </cell>
          <cell r="E246" t="str">
            <v>Thăng</v>
          </cell>
          <cell r="F246" t="str">
            <v>N32SC3A</v>
          </cell>
          <cell r="G246" t="str">
            <v>Công nghệ ô tô</v>
          </cell>
          <cell r="H246" t="str">
            <v>Công nghệ ô tô</v>
          </cell>
          <cell r="I246" t="str">
            <v>Nam/male</v>
          </cell>
          <cell r="J246">
            <v>35629</v>
          </cell>
          <cell r="K246" t="str">
            <v>TN trung học cơ sở/lower secondary</v>
          </cell>
          <cell r="L246" t="str">
            <v>Không/no</v>
          </cell>
          <cell r="Q246" t="str">
            <v>Có/yes</v>
          </cell>
          <cell r="R246" t="str">
            <v>Trung bình khá/pass plus</v>
          </cell>
          <cell r="S246" t="str">
            <v>Rất tốt/very good</v>
          </cell>
          <cell r="T246" t="str">
            <v>Vừa học vừa làm/studying and work</v>
          </cell>
        </row>
        <row r="247">
          <cell r="B247" t="str">
            <v>N32SC3A155</v>
          </cell>
          <cell r="C247" t="str">
            <v>Phạm</v>
          </cell>
          <cell r="D247" t="str">
            <v>Đình</v>
          </cell>
          <cell r="E247" t="str">
            <v>Thiện</v>
          </cell>
          <cell r="F247" t="str">
            <v>N32SC3A</v>
          </cell>
          <cell r="G247" t="str">
            <v>Công nghệ ô tô</v>
          </cell>
          <cell r="H247" t="str">
            <v>Công nghệ ô tô</v>
          </cell>
          <cell r="I247" t="str">
            <v>Nam/male</v>
          </cell>
          <cell r="J247">
            <v>35718</v>
          </cell>
          <cell r="K247" t="str">
            <v>TN trung học cơ sở/lower secondary</v>
          </cell>
          <cell r="L247" t="str">
            <v>Không/no</v>
          </cell>
          <cell r="Q247" t="str">
            <v>Có/yes</v>
          </cell>
          <cell r="R247" t="str">
            <v>Khá/good</v>
          </cell>
          <cell r="S247" t="str">
            <v>Rất tốt/very good</v>
          </cell>
          <cell r="T247" t="str">
            <v>Vừa học vừa làm/studying and work</v>
          </cell>
        </row>
        <row r="248">
          <cell r="B248" t="str">
            <v>N32SC3A156</v>
          </cell>
          <cell r="C248" t="str">
            <v>Hoàng</v>
          </cell>
          <cell r="D248" t="str">
            <v>Xuân</v>
          </cell>
          <cell r="E248" t="str">
            <v>Thực</v>
          </cell>
          <cell r="F248" t="str">
            <v>N32SC3A</v>
          </cell>
          <cell r="G248" t="str">
            <v>Công nghệ ô tô</v>
          </cell>
          <cell r="H248" t="str">
            <v>Công nghệ ô tô</v>
          </cell>
          <cell r="I248" t="str">
            <v>Nam/male</v>
          </cell>
          <cell r="J248">
            <v>35773</v>
          </cell>
          <cell r="K248" t="str">
            <v>TN trung học cơ sở/lower secondary</v>
          </cell>
          <cell r="L248" t="str">
            <v>Không/no</v>
          </cell>
          <cell r="Q248" t="str">
            <v>Có/yes</v>
          </cell>
          <cell r="R248" t="str">
            <v>Trung bình khá/pass plus</v>
          </cell>
          <cell r="S248" t="str">
            <v>Rất tốt/very good</v>
          </cell>
          <cell r="T248" t="str">
            <v>Vừa học vừa làm/studying and work</v>
          </cell>
        </row>
        <row r="249">
          <cell r="B249" t="str">
            <v>N32SC3A157</v>
          </cell>
          <cell r="C249" t="str">
            <v>Trần</v>
          </cell>
          <cell r="D249" t="str">
            <v>Văn</v>
          </cell>
          <cell r="E249" t="str">
            <v>Tỉnh</v>
          </cell>
          <cell r="F249" t="str">
            <v>N32SC3A</v>
          </cell>
          <cell r="G249" t="str">
            <v>Công nghệ ô tô</v>
          </cell>
          <cell r="H249" t="str">
            <v>Công nghệ ô tô</v>
          </cell>
          <cell r="I249" t="str">
            <v>Nam/male</v>
          </cell>
          <cell r="J249">
            <v>34610</v>
          </cell>
          <cell r="K249" t="str">
            <v>TN trung học cơ sở/lower secondary</v>
          </cell>
          <cell r="L249" t="str">
            <v>Không/no</v>
          </cell>
          <cell r="S249" t="str">
            <v>Tốt/good</v>
          </cell>
          <cell r="T249" t="str">
            <v>Vừa học vừa làm/studying and work</v>
          </cell>
        </row>
        <row r="250">
          <cell r="B250" t="str">
            <v>N32SC3A158</v>
          </cell>
          <cell r="C250" t="str">
            <v>Nguyễn</v>
          </cell>
          <cell r="D250" t="str">
            <v>Đức</v>
          </cell>
          <cell r="E250" t="str">
            <v>Toàn</v>
          </cell>
          <cell r="F250" t="str">
            <v>N32SC3A</v>
          </cell>
          <cell r="G250" t="str">
            <v>Công nghệ ô tô</v>
          </cell>
          <cell r="H250" t="str">
            <v>Công nghệ ô tô</v>
          </cell>
          <cell r="I250" t="str">
            <v>Nam/male</v>
          </cell>
          <cell r="J250">
            <v>35133</v>
          </cell>
          <cell r="K250" t="str">
            <v>TN trung học cơ sở/lower secondary</v>
          </cell>
          <cell r="L250" t="str">
            <v>Không/no</v>
          </cell>
          <cell r="S250" t="str">
            <v>Rất tốt/very good</v>
          </cell>
          <cell r="T250" t="str">
            <v>Vừa học vừa làm/studying and work</v>
          </cell>
        </row>
        <row r="251">
          <cell r="B251" t="str">
            <v>N32SC3A160</v>
          </cell>
          <cell r="C251" t="str">
            <v>Phạm</v>
          </cell>
          <cell r="D251" t="str">
            <v>Minh</v>
          </cell>
          <cell r="E251" t="str">
            <v>Tuấn</v>
          </cell>
          <cell r="F251" t="str">
            <v>N32SC3A</v>
          </cell>
          <cell r="G251" t="str">
            <v>Công nghệ ô tô</v>
          </cell>
          <cell r="H251" t="str">
            <v>Công nghệ ô tô</v>
          </cell>
          <cell r="I251" t="str">
            <v>Nam/male</v>
          </cell>
          <cell r="J251">
            <v>35222</v>
          </cell>
          <cell r="K251" t="str">
            <v>TN trung học cơ sở/lower secondary</v>
          </cell>
          <cell r="L251" t="str">
            <v>Không/no</v>
          </cell>
          <cell r="S251" t="str">
            <v>Rất tốt/very good</v>
          </cell>
          <cell r="T251" t="str">
            <v>Vừa học vừa làm/studying and work</v>
          </cell>
        </row>
        <row r="252">
          <cell r="B252" t="str">
            <v>N32SC3A162</v>
          </cell>
          <cell r="C252" t="str">
            <v xml:space="preserve">Vũ </v>
          </cell>
          <cell r="D252" t="str">
            <v>Ngọc Khánh</v>
          </cell>
          <cell r="E252" t="str">
            <v>Tường</v>
          </cell>
          <cell r="F252" t="str">
            <v>N32SC3A</v>
          </cell>
          <cell r="G252" t="str">
            <v>Công nghệ ô tô</v>
          </cell>
          <cell r="H252" t="str">
            <v>Công nghệ ô tô</v>
          </cell>
          <cell r="I252" t="str">
            <v>Nam/male</v>
          </cell>
          <cell r="J252">
            <v>34377</v>
          </cell>
          <cell r="K252" t="str">
            <v>TN trung học cơ sở/lower secondary</v>
          </cell>
          <cell r="L252" t="str">
            <v>Không/no</v>
          </cell>
          <cell r="S252" t="str">
            <v>Rất tốt/very good</v>
          </cell>
          <cell r="T252" t="str">
            <v>Vừa học vừa làm/studying and work</v>
          </cell>
        </row>
        <row r="253">
          <cell r="B253" t="str">
            <v>N32SC3A163</v>
          </cell>
          <cell r="C253" t="str">
            <v>Phạm</v>
          </cell>
          <cell r="D253" t="str">
            <v>Quốc</v>
          </cell>
          <cell r="E253" t="str">
            <v>Việt</v>
          </cell>
          <cell r="F253" t="str">
            <v>N32SC3A</v>
          </cell>
          <cell r="G253" t="str">
            <v>Công nghệ ô tô</v>
          </cell>
          <cell r="H253" t="str">
            <v>Công nghệ ô tô</v>
          </cell>
          <cell r="I253" t="str">
            <v>Nam/male</v>
          </cell>
          <cell r="J253">
            <v>35207</v>
          </cell>
          <cell r="K253" t="str">
            <v>TN trung học cơ sở/lower secondary</v>
          </cell>
          <cell r="L253" t="str">
            <v>Không/no</v>
          </cell>
          <cell r="S253" t="str">
            <v>Rất tốt/very good</v>
          </cell>
          <cell r="T253" t="str">
            <v>Vừa học vừa làm/studying and work</v>
          </cell>
        </row>
        <row r="254">
          <cell r="B254" t="str">
            <v>N32SC3A164</v>
          </cell>
          <cell r="C254" t="str">
            <v>Bùi</v>
          </cell>
          <cell r="D254" t="str">
            <v>Quang</v>
          </cell>
          <cell r="E254" t="str">
            <v>Vinh</v>
          </cell>
          <cell r="F254" t="str">
            <v>N32SC3A</v>
          </cell>
          <cell r="G254" t="str">
            <v>Công nghệ ô tô</v>
          </cell>
          <cell r="H254" t="str">
            <v>Công nghệ ô tô</v>
          </cell>
          <cell r="I254" t="str">
            <v>Nam/male</v>
          </cell>
          <cell r="J254">
            <v>35343</v>
          </cell>
          <cell r="K254" t="str">
            <v>TN trung học cơ sở/lower secondary</v>
          </cell>
          <cell r="L254" t="str">
            <v>Không/no</v>
          </cell>
          <cell r="Q254" t="str">
            <v>Có/yes</v>
          </cell>
          <cell r="R254" t="str">
            <v>Khá/good</v>
          </cell>
          <cell r="S254" t="str">
            <v>Rất tốt/very good</v>
          </cell>
          <cell r="T254" t="str">
            <v>Vừa học vừa làm/studying and work</v>
          </cell>
        </row>
        <row r="255">
          <cell r="B255" t="str">
            <v>N32SC3A165</v>
          </cell>
          <cell r="C255" t="str">
            <v>Sú</v>
          </cell>
          <cell r="D255" t="str">
            <v>Nam</v>
          </cell>
          <cell r="E255" t="str">
            <v>Vĩnh</v>
          </cell>
          <cell r="F255" t="str">
            <v>N32SC3A</v>
          </cell>
          <cell r="G255" t="str">
            <v>Công nghệ ô tô</v>
          </cell>
          <cell r="H255" t="str">
            <v>Công nghệ ô tô</v>
          </cell>
          <cell r="I255" t="str">
            <v>Nam/male</v>
          </cell>
          <cell r="J255">
            <v>35182</v>
          </cell>
          <cell r="K255" t="str">
            <v>TN trung học cơ sở/lower secondary</v>
          </cell>
          <cell r="L255" t="str">
            <v>Không/no</v>
          </cell>
          <cell r="Q255" t="str">
            <v>Có/yes</v>
          </cell>
          <cell r="R255" t="str">
            <v>Trung bình khá/pass plus</v>
          </cell>
          <cell r="S255" t="str">
            <v>Rất tốt/very good</v>
          </cell>
          <cell r="T255" t="str">
            <v>Vừa học vừa làm/studying and work</v>
          </cell>
        </row>
        <row r="256">
          <cell r="B256" t="str">
            <v>N32SC3A166</v>
          </cell>
          <cell r="C256" t="str">
            <v>Nguyễn</v>
          </cell>
          <cell r="D256" t="str">
            <v>Hoàng</v>
          </cell>
          <cell r="E256" t="str">
            <v>Vũ</v>
          </cell>
          <cell r="F256" t="str">
            <v>N32SC3A</v>
          </cell>
          <cell r="G256" t="str">
            <v>Công nghệ ô tô</v>
          </cell>
          <cell r="H256" t="str">
            <v>Công nghệ ô tô</v>
          </cell>
          <cell r="I256" t="str">
            <v>Nam/male</v>
          </cell>
          <cell r="J256">
            <v>32982</v>
          </cell>
          <cell r="K256" t="str">
            <v>TN trung học cơ sở/lower secondary</v>
          </cell>
          <cell r="L256" t="str">
            <v>Không/no</v>
          </cell>
          <cell r="Q256" t="str">
            <v>Có/yes</v>
          </cell>
          <cell r="R256" t="str">
            <v>Giỏi/very good</v>
          </cell>
          <cell r="S256" t="str">
            <v>Rất tốt/very good</v>
          </cell>
          <cell r="T256" t="str">
            <v>Vừa học vừa làm/studying and work</v>
          </cell>
        </row>
        <row r="257">
          <cell r="B257" t="str">
            <v>N32SC3A167</v>
          </cell>
          <cell r="C257" t="str">
            <v>Cháu</v>
          </cell>
          <cell r="D257" t="str">
            <v>Vĩnh</v>
          </cell>
          <cell r="E257" t="str">
            <v>Xinh</v>
          </cell>
          <cell r="F257" t="str">
            <v>N32SC3A</v>
          </cell>
          <cell r="G257" t="str">
            <v>Công nghệ ô tô</v>
          </cell>
          <cell r="H257" t="str">
            <v>Công nghệ ô tô</v>
          </cell>
          <cell r="I257" t="str">
            <v>Nam/male</v>
          </cell>
          <cell r="J257">
            <v>35732</v>
          </cell>
          <cell r="K257" t="str">
            <v>TN trung học cơ sở/lower secondary</v>
          </cell>
          <cell r="L257" t="str">
            <v>Không/no</v>
          </cell>
          <cell r="Q257" t="str">
            <v>Có/yes</v>
          </cell>
          <cell r="R257" t="str">
            <v>Khá/good</v>
          </cell>
          <cell r="S257" t="str">
            <v>Rất tốt/very good</v>
          </cell>
          <cell r="T257" t="str">
            <v>Vừa học vừa làm/studying and work</v>
          </cell>
        </row>
        <row r="258">
          <cell r="B258" t="str">
            <v>N32SC3A287</v>
          </cell>
          <cell r="C258" t="str">
            <v>Trần</v>
          </cell>
          <cell r="D258" t="str">
            <v>Quốc</v>
          </cell>
          <cell r="E258" t="str">
            <v>Toản</v>
          </cell>
          <cell r="F258" t="str">
            <v>N32SC3A</v>
          </cell>
          <cell r="G258" t="str">
            <v>Công nghệ ô tô</v>
          </cell>
          <cell r="H258" t="str">
            <v>Công nghệ ô tô</v>
          </cell>
          <cell r="I258" t="str">
            <v>Nam/male</v>
          </cell>
          <cell r="J258">
            <v>35228</v>
          </cell>
          <cell r="K258" t="str">
            <v>TN trung học cơ sở/lower secondary</v>
          </cell>
          <cell r="L258" t="str">
            <v>Không/no</v>
          </cell>
          <cell r="S258" t="str">
            <v>Tốt/good</v>
          </cell>
          <cell r="T258" t="str">
            <v>Vừa học vừa làm/studying and work</v>
          </cell>
        </row>
        <row r="259">
          <cell r="B259" t="str">
            <v>N32SC3PC320</v>
          </cell>
          <cell r="C259" t="str">
            <v>Trần</v>
          </cell>
          <cell r="D259" t="str">
            <v>Văn</v>
          </cell>
          <cell r="E259" t="str">
            <v>Hiền</v>
          </cell>
          <cell r="F259" t="str">
            <v>N32SC3PC</v>
          </cell>
          <cell r="G259" t="str">
            <v>Công nghệ ô tô</v>
          </cell>
          <cell r="H259" t="str">
            <v>Công nghệ ô tô</v>
          </cell>
          <cell r="I259" t="str">
            <v>Nam/male</v>
          </cell>
          <cell r="J259">
            <v>35683</v>
          </cell>
          <cell r="K259" t="str">
            <v>TN trung học cơ sở/lower secondary</v>
          </cell>
          <cell r="L259" t="str">
            <v>Không/no</v>
          </cell>
          <cell r="Q259" t="str">
            <v>Có/yes</v>
          </cell>
          <cell r="R259" t="str">
            <v>Trung bình khá/pass plus</v>
          </cell>
          <cell r="S259" t="str">
            <v>Rất tốt/very good</v>
          </cell>
          <cell r="T259" t="str">
            <v>Vừa học vừa làm/studying and work</v>
          </cell>
        </row>
        <row r="260">
          <cell r="B260" t="str">
            <v>N32SC3A343</v>
          </cell>
          <cell r="C260" t="str">
            <v xml:space="preserve">Nguyễn </v>
          </cell>
          <cell r="D260" t="str">
            <v>Thanh</v>
          </cell>
          <cell r="E260" t="str">
            <v>Hiền</v>
          </cell>
          <cell r="F260" t="str">
            <v>N32SC3A</v>
          </cell>
          <cell r="G260" t="str">
            <v>Công nghệ ô tô</v>
          </cell>
          <cell r="H260" t="str">
            <v>Công nghệ ô tô</v>
          </cell>
          <cell r="I260" t="str">
            <v>Nam/male</v>
          </cell>
          <cell r="J260">
            <v>34008</v>
          </cell>
          <cell r="K260" t="str">
            <v>TN trung học cơ sở/lower secondary</v>
          </cell>
          <cell r="L260" t="str">
            <v>Không/no</v>
          </cell>
          <cell r="S260" t="str">
            <v>Tốt/good</v>
          </cell>
          <cell r="T260" t="str">
            <v>Vừa học vừa làm/studying and work</v>
          </cell>
        </row>
        <row r="261">
          <cell r="B261" t="str">
            <v>NĐ32SC3A158</v>
          </cell>
          <cell r="C261" t="str">
            <v>Điểu</v>
          </cell>
          <cell r="D261" t="str">
            <v>Kim</v>
          </cell>
          <cell r="E261" t="str">
            <v>Chông</v>
          </cell>
          <cell r="F261" t="str">
            <v>NĐ32SC3A</v>
          </cell>
          <cell r="G261" t="str">
            <v>Công nghệ ô tô</v>
          </cell>
          <cell r="H261" t="str">
            <v>Công nghệ ô tô</v>
          </cell>
          <cell r="I261" t="str">
            <v>Nam/male</v>
          </cell>
          <cell r="J261">
            <v>34293</v>
          </cell>
          <cell r="K261" t="str">
            <v>TN/ trung học phổ thông/upper secondary</v>
          </cell>
          <cell r="L261" t="str">
            <v>Không/no</v>
          </cell>
          <cell r="Q261" t="str">
            <v>Chưa/not yet</v>
          </cell>
          <cell r="S261" t="str">
            <v>Trung bình/average</v>
          </cell>
          <cell r="T261" t="str">
            <v>Đi làm/take up work</v>
          </cell>
        </row>
        <row r="262">
          <cell r="B262" t="str">
            <v>NĐ32SC3A159</v>
          </cell>
          <cell r="C262" t="str">
            <v>Nguyễn</v>
          </cell>
          <cell r="D262" t="str">
            <v>Văn</v>
          </cell>
          <cell r="E262" t="str">
            <v>Công</v>
          </cell>
          <cell r="F262" t="str">
            <v>NĐ32SC3A</v>
          </cell>
          <cell r="G262" t="str">
            <v>Công nghệ ô tô</v>
          </cell>
          <cell r="H262" t="str">
            <v>Công nghệ ô tô</v>
          </cell>
          <cell r="I262" t="str">
            <v>Nam/male</v>
          </cell>
          <cell r="J262">
            <v>34561</v>
          </cell>
          <cell r="K262" t="str">
            <v>TN/ trung học phổ thông/upper secondary</v>
          </cell>
          <cell r="L262" t="str">
            <v>Không/no</v>
          </cell>
          <cell r="Q262" t="str">
            <v>Chưa/not yet</v>
          </cell>
          <cell r="S262" t="str">
            <v>Tốt/good</v>
          </cell>
          <cell r="T262" t="str">
            <v>Đi làm/take up work</v>
          </cell>
        </row>
        <row r="263">
          <cell r="B263" t="str">
            <v>NĐ32SC3A160</v>
          </cell>
          <cell r="C263" t="str">
            <v>Nguyễn</v>
          </cell>
          <cell r="D263" t="str">
            <v>Thế</v>
          </cell>
          <cell r="E263" t="str">
            <v>Cường</v>
          </cell>
          <cell r="F263" t="str">
            <v>NĐ32SC3A</v>
          </cell>
          <cell r="G263" t="str">
            <v>Công nghệ ô tô</v>
          </cell>
          <cell r="H263" t="str">
            <v>Công nghệ ô tô</v>
          </cell>
          <cell r="I263" t="str">
            <v>Nam/male</v>
          </cell>
          <cell r="J263">
            <v>34335</v>
          </cell>
          <cell r="K263" t="str">
            <v>TN/ trung học phổ thông/upper secondary</v>
          </cell>
          <cell r="L263" t="str">
            <v>Không/no</v>
          </cell>
          <cell r="Q263" t="str">
            <v>Không/no</v>
          </cell>
          <cell r="S263" t="str">
            <v>Trung bình/average</v>
          </cell>
          <cell r="T263" t="str">
            <v>Khác/other</v>
          </cell>
        </row>
        <row r="264">
          <cell r="B264" t="str">
            <v>NĐ32SC3A161</v>
          </cell>
          <cell r="C264" t="str">
            <v>Nguyễn</v>
          </cell>
          <cell r="D264" t="str">
            <v>Quốc Thành</v>
          </cell>
          <cell r="E264" t="str">
            <v>Danh</v>
          </cell>
          <cell r="F264" t="str">
            <v>NĐ32SC3A</v>
          </cell>
          <cell r="G264" t="str">
            <v>Công nghệ ô tô</v>
          </cell>
          <cell r="H264" t="str">
            <v>Công nghệ ô tô</v>
          </cell>
          <cell r="I264" t="str">
            <v>Nam/male</v>
          </cell>
          <cell r="K264" t="str">
            <v>TN/ trung học phổ thông/upper secondary</v>
          </cell>
          <cell r="L264" t="str">
            <v>Không/no</v>
          </cell>
          <cell r="Q264" t="str">
            <v>Chưa/not yet</v>
          </cell>
          <cell r="S264" t="str">
            <v>Tốt/good</v>
          </cell>
          <cell r="T264" t="str">
            <v>Khác/other</v>
          </cell>
        </row>
        <row r="265">
          <cell r="B265" t="str">
            <v>NĐ32SC3A162</v>
          </cell>
          <cell r="C265" t="str">
            <v>Nguyễn</v>
          </cell>
          <cell r="D265" t="str">
            <v>Trịnh Công</v>
          </cell>
          <cell r="E265" t="str">
            <v>Danh</v>
          </cell>
          <cell r="F265" t="str">
            <v>NĐ32SC3A</v>
          </cell>
          <cell r="G265" t="str">
            <v>Công nghệ ô tô</v>
          </cell>
          <cell r="H265" t="str">
            <v>Công nghệ ô tô</v>
          </cell>
          <cell r="I265" t="str">
            <v>Nam/male</v>
          </cell>
          <cell r="J265">
            <v>34572</v>
          </cell>
          <cell r="K265" t="str">
            <v>TN/ trung học phổ thông/upper secondary</v>
          </cell>
          <cell r="L265" t="str">
            <v>Không/no</v>
          </cell>
          <cell r="Q265" t="str">
            <v>Có/yes</v>
          </cell>
          <cell r="R265" t="str">
            <v>Khá/good</v>
          </cell>
          <cell r="S265" t="str">
            <v>Rất tốt/very good</v>
          </cell>
          <cell r="T265" t="str">
            <v>Vừa học vừa làm/studying and work</v>
          </cell>
        </row>
        <row r="266">
          <cell r="B266" t="str">
            <v>NĐ32SC3A163</v>
          </cell>
          <cell r="C266" t="str">
            <v>Hoa</v>
          </cell>
          <cell r="D266" t="str">
            <v>Đại</v>
          </cell>
          <cell r="E266" t="str">
            <v>Dương</v>
          </cell>
          <cell r="F266" t="str">
            <v>NĐ32SC3A</v>
          </cell>
          <cell r="G266" t="str">
            <v>Công nghệ ô tô</v>
          </cell>
          <cell r="H266" t="str">
            <v>Công nghệ ô tô</v>
          </cell>
          <cell r="I266" t="str">
            <v>Nam/male</v>
          </cell>
          <cell r="J266">
            <v>33732</v>
          </cell>
          <cell r="K266" t="str">
            <v>TN/ trung học phổ thông/upper secondary</v>
          </cell>
          <cell r="L266" t="str">
            <v>Không/no</v>
          </cell>
          <cell r="Q266" t="str">
            <v>Chưa/not yet</v>
          </cell>
          <cell r="S266" t="str">
            <v>Tốt/good</v>
          </cell>
          <cell r="T266" t="str">
            <v>Đi làm/take up work</v>
          </cell>
        </row>
        <row r="267">
          <cell r="B267" t="str">
            <v>NĐ32SC3A164</v>
          </cell>
          <cell r="C267" t="str">
            <v>Lý</v>
          </cell>
          <cell r="D267" t="str">
            <v>Hoàng</v>
          </cell>
          <cell r="E267" t="str">
            <v>Đại</v>
          </cell>
          <cell r="F267" t="str">
            <v>NĐ32SC3A</v>
          </cell>
          <cell r="G267" t="str">
            <v>Công nghệ ô tô</v>
          </cell>
          <cell r="H267" t="str">
            <v>Công nghệ ô tô</v>
          </cell>
          <cell r="I267" t="str">
            <v>Nam/male</v>
          </cell>
          <cell r="J267">
            <v>34625</v>
          </cell>
          <cell r="K267" t="str">
            <v>TN/ trung học phổ thông/upper secondary</v>
          </cell>
          <cell r="L267" t="str">
            <v>Không/no</v>
          </cell>
          <cell r="Q267" t="str">
            <v>Chưa/not yet</v>
          </cell>
          <cell r="S267" t="str">
            <v>Tốt/good</v>
          </cell>
          <cell r="T267" t="str">
            <v>Đi làm/take up work</v>
          </cell>
        </row>
        <row r="268">
          <cell r="B268" t="str">
            <v>NĐ32SC3A165</v>
          </cell>
          <cell r="C268" t="str">
            <v>Nguyễn</v>
          </cell>
          <cell r="D268" t="str">
            <v>Đình</v>
          </cell>
          <cell r="E268" t="str">
            <v>Đông</v>
          </cell>
          <cell r="F268" t="str">
            <v>NĐ32SC3A</v>
          </cell>
          <cell r="G268" t="str">
            <v>Công nghệ ô tô</v>
          </cell>
          <cell r="H268" t="str">
            <v>Công nghệ ô tô</v>
          </cell>
          <cell r="I268" t="str">
            <v>Nam/male</v>
          </cell>
          <cell r="J268">
            <v>34550</v>
          </cell>
          <cell r="K268" t="str">
            <v>TN/ trung học phổ thông/upper secondary</v>
          </cell>
          <cell r="L268" t="str">
            <v>Không/no</v>
          </cell>
          <cell r="Q268" t="str">
            <v>Chưa/not yet</v>
          </cell>
          <cell r="S268" t="str">
            <v>Tốt/good</v>
          </cell>
          <cell r="T268" t="str">
            <v>Đi làm/take up work</v>
          </cell>
        </row>
        <row r="269">
          <cell r="B269" t="str">
            <v>NĐ32SC3A166</v>
          </cell>
          <cell r="C269" t="str">
            <v>Thân</v>
          </cell>
          <cell r="D269" t="str">
            <v>Văn</v>
          </cell>
          <cell r="E269" t="str">
            <v>Đức</v>
          </cell>
          <cell r="F269" t="str">
            <v>NĐ32SC3A</v>
          </cell>
          <cell r="G269" t="str">
            <v>Công nghệ ô tô</v>
          </cell>
          <cell r="H269" t="str">
            <v>Công nghệ ô tô</v>
          </cell>
          <cell r="I269" t="str">
            <v>Nam/male</v>
          </cell>
          <cell r="J269">
            <v>31983</v>
          </cell>
          <cell r="K269" t="str">
            <v>TN/ trung học phổ thông/upper secondary</v>
          </cell>
          <cell r="L269" t="str">
            <v>Có/yes</v>
          </cell>
          <cell r="M269" t="str">
            <v>Sơ cấp nghề/primary VT</v>
          </cell>
          <cell r="N269" t="str">
            <v>Trung tâm dạy nghề/VT Center</v>
          </cell>
          <cell r="O269" t="str">
            <v>Trung tâm giới thiệu việc làm tỉnh hà Tĩnh</v>
          </cell>
          <cell r="P269" t="str">
            <v>3 tháng</v>
          </cell>
          <cell r="Q269" t="str">
            <v>Có/yes</v>
          </cell>
          <cell r="R269" t="str">
            <v>Khá/good</v>
          </cell>
          <cell r="S269" t="str">
            <v>Rất tốt/very good</v>
          </cell>
          <cell r="T269" t="str">
            <v>Vừa học vừa làm/studying and work</v>
          </cell>
        </row>
        <row r="270">
          <cell r="B270" t="str">
            <v>NĐ32SC3A167</v>
          </cell>
          <cell r="C270" t="str">
            <v>Bùi</v>
          </cell>
          <cell r="D270" t="str">
            <v>Doãn</v>
          </cell>
          <cell r="E270" t="str">
            <v>Hiển</v>
          </cell>
          <cell r="F270" t="str">
            <v>NĐ32SC3A</v>
          </cell>
          <cell r="G270" t="str">
            <v>Công nghệ ô tô</v>
          </cell>
          <cell r="H270" t="str">
            <v>Công nghệ ô tô</v>
          </cell>
          <cell r="I270" t="str">
            <v>Nam/male</v>
          </cell>
          <cell r="J270">
            <v>31175</v>
          </cell>
          <cell r="K270" t="str">
            <v>TN/ trung học phổ thông/upper secondary</v>
          </cell>
          <cell r="L270" t="str">
            <v>Không/no</v>
          </cell>
          <cell r="S270" t="str">
            <v>Tốt/good</v>
          </cell>
          <cell r="T270" t="str">
            <v>Đi làm/take up work</v>
          </cell>
        </row>
        <row r="271">
          <cell r="B271" t="str">
            <v>NĐ32SC3A168</v>
          </cell>
          <cell r="C271" t="str">
            <v>Đỗ</v>
          </cell>
          <cell r="D271" t="str">
            <v>Trần Anh</v>
          </cell>
          <cell r="E271" t="str">
            <v>Hiếu</v>
          </cell>
          <cell r="F271" t="str">
            <v>NĐ32SC3A</v>
          </cell>
          <cell r="G271" t="str">
            <v>Công nghệ ô tô</v>
          </cell>
          <cell r="H271" t="str">
            <v>Công nghệ ô tô</v>
          </cell>
          <cell r="I271" t="str">
            <v>Nam/male</v>
          </cell>
          <cell r="J271">
            <v>34262</v>
          </cell>
          <cell r="K271" t="str">
            <v>TN/ trung học phổ thông/upper secondary</v>
          </cell>
          <cell r="L271" t="str">
            <v>Không/no</v>
          </cell>
          <cell r="Q271" t="str">
            <v>Có/yes</v>
          </cell>
          <cell r="R271" t="str">
            <v>Trung bình khá/pass plus</v>
          </cell>
          <cell r="S271" t="str">
            <v>Rất tốt/very good</v>
          </cell>
          <cell r="T271" t="str">
            <v>Đi làm/take up work</v>
          </cell>
        </row>
        <row r="272">
          <cell r="B272" t="str">
            <v>NĐ32SC3A169</v>
          </cell>
          <cell r="C272" t="str">
            <v>Đinh</v>
          </cell>
          <cell r="D272" t="str">
            <v>Như</v>
          </cell>
          <cell r="E272" t="str">
            <v>Hoàng</v>
          </cell>
          <cell r="F272" t="str">
            <v>NĐ32SC3A</v>
          </cell>
          <cell r="G272" t="str">
            <v>Công nghệ ô tô</v>
          </cell>
          <cell r="H272" t="str">
            <v>Công nghệ ô tô</v>
          </cell>
          <cell r="I272" t="str">
            <v>Nam/male</v>
          </cell>
          <cell r="J272">
            <v>33843</v>
          </cell>
          <cell r="K272" t="str">
            <v>TN/ trung học phổ thông/upper secondary</v>
          </cell>
          <cell r="L272" t="str">
            <v>Không/no</v>
          </cell>
          <cell r="Q272" t="str">
            <v>Chưa/not yet</v>
          </cell>
          <cell r="S272" t="str">
            <v>Tốt/good</v>
          </cell>
          <cell r="T272" t="str">
            <v>Đi làm/take up work</v>
          </cell>
        </row>
        <row r="273">
          <cell r="B273" t="str">
            <v>NĐ32SC3A170</v>
          </cell>
          <cell r="C273" t="str">
            <v>Đỗ</v>
          </cell>
          <cell r="D273" t="str">
            <v>Mạnh</v>
          </cell>
          <cell r="E273" t="str">
            <v>Hùng</v>
          </cell>
          <cell r="F273" t="str">
            <v>NĐ32SC3A</v>
          </cell>
          <cell r="G273" t="str">
            <v>Công nghệ ô tô</v>
          </cell>
          <cell r="H273" t="str">
            <v>Công nghệ ô tô</v>
          </cell>
          <cell r="I273" t="str">
            <v>Nam/male</v>
          </cell>
          <cell r="J273">
            <v>34468</v>
          </cell>
          <cell r="K273" t="str">
            <v>TN/ trung học phổ thông/upper secondary</v>
          </cell>
          <cell r="L273" t="str">
            <v>Không/no</v>
          </cell>
          <cell r="Q273" t="str">
            <v>Có/yes</v>
          </cell>
          <cell r="S273" t="str">
            <v>Tốt/good</v>
          </cell>
        </row>
        <row r="274">
          <cell r="B274" t="str">
            <v>NĐ32SC3A171</v>
          </cell>
          <cell r="C274" t="str">
            <v>Nguyễn</v>
          </cell>
          <cell r="D274" t="str">
            <v>Bá</v>
          </cell>
          <cell r="E274" t="str">
            <v>Hùng</v>
          </cell>
          <cell r="F274" t="str">
            <v>NĐ32SC3A</v>
          </cell>
          <cell r="G274" t="str">
            <v>Công nghệ ô tô</v>
          </cell>
          <cell r="H274" t="str">
            <v>Công nghệ ô tô</v>
          </cell>
          <cell r="I274" t="str">
            <v>Nam/male</v>
          </cell>
          <cell r="J274">
            <v>32159</v>
          </cell>
          <cell r="K274" t="str">
            <v>TN/ trung học phổ thông/upper secondary</v>
          </cell>
          <cell r="L274" t="str">
            <v>Không/no</v>
          </cell>
          <cell r="Q274" t="str">
            <v>Chưa/not yet</v>
          </cell>
          <cell r="S274" t="str">
            <v>Tốt/good</v>
          </cell>
          <cell r="T274" t="str">
            <v>Khác/other</v>
          </cell>
        </row>
        <row r="275">
          <cell r="B275" t="str">
            <v>NĐ32SC3A172</v>
          </cell>
          <cell r="C275" t="str">
            <v>Nguyễn</v>
          </cell>
          <cell r="D275" t="str">
            <v>Đức</v>
          </cell>
          <cell r="E275" t="str">
            <v>Hùng</v>
          </cell>
          <cell r="F275" t="str">
            <v>NĐ32SC3A</v>
          </cell>
          <cell r="G275" t="str">
            <v>Công nghệ ô tô</v>
          </cell>
          <cell r="H275" t="str">
            <v>Công nghệ ô tô</v>
          </cell>
          <cell r="I275" t="str">
            <v>Nam/male</v>
          </cell>
          <cell r="J275">
            <v>34536</v>
          </cell>
          <cell r="K275" t="str">
            <v>TN/ trung học phổ thông/upper secondary</v>
          </cell>
          <cell r="L275" t="str">
            <v>Không/no</v>
          </cell>
          <cell r="Q275" t="str">
            <v>Có/yes</v>
          </cell>
          <cell r="R275" t="str">
            <v>Khá/good</v>
          </cell>
          <cell r="S275" t="str">
            <v>Tốt/good</v>
          </cell>
          <cell r="T275" t="str">
            <v>Đi làm/take up work</v>
          </cell>
        </row>
        <row r="276">
          <cell r="B276" t="str">
            <v>NĐ32SC3A173</v>
          </cell>
          <cell r="C276" t="str">
            <v>Nguyễn</v>
          </cell>
          <cell r="D276" t="str">
            <v>Long</v>
          </cell>
          <cell r="E276" t="str">
            <v>Hưng</v>
          </cell>
          <cell r="F276" t="str">
            <v>NĐ32SC3A</v>
          </cell>
          <cell r="G276" t="str">
            <v>Công nghệ ô tô</v>
          </cell>
          <cell r="H276" t="str">
            <v>Công nghệ ô tô</v>
          </cell>
          <cell r="I276" t="str">
            <v>Nam/male</v>
          </cell>
          <cell r="J276">
            <v>32255</v>
          </cell>
          <cell r="K276" t="str">
            <v>TN/ trung học phổ thông/upper secondary</v>
          </cell>
          <cell r="S276" t="str">
            <v>Tốt/good</v>
          </cell>
          <cell r="T276" t="str">
            <v>Đi làm/take up work</v>
          </cell>
        </row>
        <row r="277">
          <cell r="B277" t="str">
            <v>NĐ32SC3A174</v>
          </cell>
          <cell r="C277" t="str">
            <v>Nguyễn</v>
          </cell>
          <cell r="D277" t="str">
            <v>Văn</v>
          </cell>
          <cell r="E277" t="str">
            <v>Khánh</v>
          </cell>
          <cell r="F277" t="str">
            <v>NĐ32SC3A</v>
          </cell>
          <cell r="G277" t="str">
            <v>Công nghệ ô tô</v>
          </cell>
          <cell r="H277" t="str">
            <v>Công nghệ ô tô</v>
          </cell>
          <cell r="I277" t="str">
            <v>Nam/male</v>
          </cell>
          <cell r="J277">
            <v>34052</v>
          </cell>
          <cell r="K277" t="str">
            <v>TN/ trung học phổ thông/upper secondary</v>
          </cell>
          <cell r="L277" t="str">
            <v>Không/no</v>
          </cell>
          <cell r="S277" t="str">
            <v>Rất tốt/very good</v>
          </cell>
          <cell r="T277" t="str">
            <v>Đi làm/take up work</v>
          </cell>
        </row>
        <row r="278">
          <cell r="B278" t="str">
            <v>NĐ32SC3A175</v>
          </cell>
          <cell r="C278" t="str">
            <v>Lý</v>
          </cell>
          <cell r="D278" t="str">
            <v>Hoàng</v>
          </cell>
          <cell r="E278" t="str">
            <v>Khôi</v>
          </cell>
          <cell r="F278" t="str">
            <v>NĐ32SC3A</v>
          </cell>
          <cell r="G278" t="str">
            <v>Công nghệ ô tô</v>
          </cell>
          <cell r="H278" t="str">
            <v>Công nghệ ô tô</v>
          </cell>
          <cell r="I278" t="str">
            <v>Nam/male</v>
          </cell>
          <cell r="J278">
            <v>31567</v>
          </cell>
          <cell r="K278" t="str">
            <v>TN/ trung học phổ thông/upper secondary</v>
          </cell>
          <cell r="L278" t="str">
            <v>Không/no</v>
          </cell>
          <cell r="S278" t="str">
            <v>Tốt/good</v>
          </cell>
          <cell r="T278" t="str">
            <v>Đi làm/take up work</v>
          </cell>
        </row>
        <row r="279">
          <cell r="B279" t="str">
            <v>NĐ32SC3A176</v>
          </cell>
          <cell r="C279" t="str">
            <v xml:space="preserve">Đoàn </v>
          </cell>
          <cell r="D279" t="str">
            <v>Thanh</v>
          </cell>
          <cell r="E279" t="str">
            <v>Lâm</v>
          </cell>
          <cell r="F279" t="str">
            <v>NĐ32SC3A</v>
          </cell>
          <cell r="G279" t="str">
            <v>Công nghệ ô tô</v>
          </cell>
          <cell r="H279" t="str">
            <v>Công nghệ ô tô</v>
          </cell>
          <cell r="I279" t="str">
            <v>Nam/male</v>
          </cell>
          <cell r="J279">
            <v>32995</v>
          </cell>
          <cell r="K279" t="str">
            <v>TN/ trung học phổ thông/upper secondary</v>
          </cell>
          <cell r="L279" t="str">
            <v>Không/no</v>
          </cell>
          <cell r="S279" t="str">
            <v>Rất tốt/very good</v>
          </cell>
          <cell r="T279" t="str">
            <v>Đi làm/take up work</v>
          </cell>
        </row>
        <row r="280">
          <cell r="B280" t="str">
            <v>NĐ32SC3A177</v>
          </cell>
          <cell r="C280" t="str">
            <v>Võ</v>
          </cell>
          <cell r="D280" t="str">
            <v>Thế</v>
          </cell>
          <cell r="E280" t="str">
            <v>Minh</v>
          </cell>
          <cell r="F280" t="str">
            <v>NĐ32SC3A</v>
          </cell>
          <cell r="G280" t="str">
            <v>Công nghệ ô tô</v>
          </cell>
          <cell r="H280" t="str">
            <v>Công nghệ ô tô</v>
          </cell>
          <cell r="I280" t="str">
            <v>Nam/male</v>
          </cell>
          <cell r="J280">
            <v>34324</v>
          </cell>
          <cell r="K280" t="str">
            <v>TN/ trung học phổ thông/upper secondary</v>
          </cell>
          <cell r="L280" t="str">
            <v>Không/no</v>
          </cell>
          <cell r="Q280" t="str">
            <v>Không/no</v>
          </cell>
          <cell r="S280" t="str">
            <v>Tốt/good</v>
          </cell>
          <cell r="T280" t="str">
            <v>Đi làm/take up work</v>
          </cell>
        </row>
        <row r="281">
          <cell r="B281" t="str">
            <v>NĐ32SC3A178</v>
          </cell>
          <cell r="C281" t="str">
            <v>Phạm</v>
          </cell>
          <cell r="D281" t="str">
            <v>Huy</v>
          </cell>
          <cell r="E281" t="str">
            <v>Nghĩa</v>
          </cell>
          <cell r="F281" t="str">
            <v>NĐ32SC3A</v>
          </cell>
          <cell r="G281" t="str">
            <v>Công nghệ ô tô</v>
          </cell>
          <cell r="H281" t="str">
            <v>Công nghệ ô tô</v>
          </cell>
          <cell r="I281" t="str">
            <v>Nam/male</v>
          </cell>
          <cell r="J281">
            <v>34150</v>
          </cell>
          <cell r="K281" t="str">
            <v>TN/ trung học phổ thông/upper secondary</v>
          </cell>
          <cell r="L281" t="str">
            <v>Không/no</v>
          </cell>
          <cell r="Q281" t="str">
            <v>Chưa/not yet</v>
          </cell>
          <cell r="S281" t="str">
            <v>Tốt/good</v>
          </cell>
          <cell r="T281" t="str">
            <v>Đi làm/take up work</v>
          </cell>
        </row>
        <row r="282">
          <cell r="B282" t="str">
            <v>NĐ32SC3A179</v>
          </cell>
          <cell r="C282" t="str">
            <v>Phạm</v>
          </cell>
          <cell r="D282" t="str">
            <v>Văn</v>
          </cell>
          <cell r="E282" t="str">
            <v>Nhật</v>
          </cell>
          <cell r="F282" t="str">
            <v>NĐ32SC3A</v>
          </cell>
          <cell r="G282" t="str">
            <v>Công nghệ ô tô</v>
          </cell>
          <cell r="H282" t="str">
            <v>Công nghệ ô tô</v>
          </cell>
          <cell r="I282" t="str">
            <v>Nam/male</v>
          </cell>
          <cell r="J282">
            <v>34003</v>
          </cell>
          <cell r="K282" t="str">
            <v>TN/ trung học phổ thông/upper secondary</v>
          </cell>
          <cell r="L282" t="str">
            <v>Không/no</v>
          </cell>
          <cell r="S282" t="str">
            <v>Rất tốt/very good</v>
          </cell>
          <cell r="T282" t="str">
            <v>Đi làm/take up work</v>
          </cell>
        </row>
        <row r="283">
          <cell r="B283" t="str">
            <v>NĐ32SC3A180</v>
          </cell>
          <cell r="C283" t="str">
            <v>Ngô</v>
          </cell>
          <cell r="D283" t="str">
            <v>Thanh</v>
          </cell>
          <cell r="E283" t="str">
            <v>Phong</v>
          </cell>
          <cell r="F283" t="str">
            <v>NĐ32SC3A</v>
          </cell>
          <cell r="G283" t="str">
            <v>Công nghệ ô tô</v>
          </cell>
          <cell r="H283" t="str">
            <v>Công nghệ ô tô</v>
          </cell>
          <cell r="I283" t="str">
            <v>Nam/male</v>
          </cell>
          <cell r="J283">
            <v>29085</v>
          </cell>
          <cell r="K283" t="str">
            <v>TN/ trung học phổ thông/upper secondary</v>
          </cell>
          <cell r="L283" t="str">
            <v>Không/no</v>
          </cell>
          <cell r="Q283" t="str">
            <v>Chưa/not yet</v>
          </cell>
          <cell r="S283" t="str">
            <v>Tốt/good</v>
          </cell>
          <cell r="T283" t="str">
            <v>Đi làm/take up work</v>
          </cell>
        </row>
        <row r="284">
          <cell r="B284" t="str">
            <v>NĐ32SC3A181</v>
          </cell>
          <cell r="C284" t="str">
            <v>Lương</v>
          </cell>
          <cell r="D284" t="str">
            <v>Khánh</v>
          </cell>
          <cell r="E284" t="str">
            <v>Quân</v>
          </cell>
          <cell r="F284" t="str">
            <v>NĐ32SC3A</v>
          </cell>
          <cell r="G284" t="str">
            <v>Công nghệ ô tô</v>
          </cell>
          <cell r="H284" t="str">
            <v>Công nghệ ô tô</v>
          </cell>
          <cell r="I284" t="str">
            <v>Nam/male</v>
          </cell>
          <cell r="J284">
            <v>29809</v>
          </cell>
          <cell r="K284" t="str">
            <v>TN/ trung học phổ thông/upper secondary</v>
          </cell>
          <cell r="L284" t="str">
            <v>Không/no</v>
          </cell>
          <cell r="Q284" t="str">
            <v>Có/yes</v>
          </cell>
          <cell r="R284" t="str">
            <v>Khá/good</v>
          </cell>
          <cell r="S284" t="str">
            <v>Rất tốt/very good</v>
          </cell>
          <cell r="T284" t="str">
            <v>Đi làm/take up work</v>
          </cell>
        </row>
        <row r="285">
          <cell r="B285" t="str">
            <v>NĐ32SC3A182</v>
          </cell>
          <cell r="C285" t="str">
            <v xml:space="preserve">Lê </v>
          </cell>
          <cell r="D285" t="str">
            <v>Đình</v>
          </cell>
          <cell r="E285" t="str">
            <v>Thanh</v>
          </cell>
          <cell r="F285" t="str">
            <v>NĐ32SC3A</v>
          </cell>
          <cell r="G285" t="str">
            <v>Công nghệ ô tô</v>
          </cell>
          <cell r="H285" t="str">
            <v>Công nghệ ô tô</v>
          </cell>
          <cell r="I285" t="str">
            <v>Nam/male</v>
          </cell>
          <cell r="J285">
            <v>34071</v>
          </cell>
          <cell r="K285" t="str">
            <v>TN/ trung học phổ thông/upper secondary</v>
          </cell>
          <cell r="L285" t="str">
            <v>Không/no</v>
          </cell>
          <cell r="Q285" t="str">
            <v>Chưa/not yet</v>
          </cell>
          <cell r="S285" t="str">
            <v>Tốt/good</v>
          </cell>
          <cell r="T285" t="str">
            <v>Đi làm/take up work</v>
          </cell>
        </row>
        <row r="286">
          <cell r="B286" t="str">
            <v>NĐ32SC3A183</v>
          </cell>
          <cell r="C286" t="str">
            <v xml:space="preserve">Phan </v>
          </cell>
          <cell r="D286" t="str">
            <v>Văn</v>
          </cell>
          <cell r="E286" t="str">
            <v>Thành</v>
          </cell>
          <cell r="F286" t="str">
            <v>NĐ32SC3A</v>
          </cell>
          <cell r="G286" t="str">
            <v>Công nghệ ô tô</v>
          </cell>
          <cell r="H286" t="str">
            <v>Công nghệ ô tô</v>
          </cell>
          <cell r="I286" t="str">
            <v>Nam/male</v>
          </cell>
          <cell r="J286">
            <v>31214</v>
          </cell>
          <cell r="K286" t="str">
            <v>TN/ trung học phổ thông/upper secondary</v>
          </cell>
          <cell r="L286" t="str">
            <v>Không/no</v>
          </cell>
          <cell r="Q286" t="str">
            <v>Chưa/not yet</v>
          </cell>
          <cell r="S286" t="str">
            <v>Tốt/good</v>
          </cell>
          <cell r="T286" t="str">
            <v>Đi làm/take up work</v>
          </cell>
        </row>
        <row r="287">
          <cell r="B287" t="str">
            <v>NĐ32SC3A184</v>
          </cell>
          <cell r="C287" t="str">
            <v>Nguyễn</v>
          </cell>
          <cell r="D287" t="str">
            <v xml:space="preserve">Đình </v>
          </cell>
          <cell r="E287" t="str">
            <v>Thảo</v>
          </cell>
          <cell r="F287" t="str">
            <v>NĐ32SC3A</v>
          </cell>
          <cell r="G287" t="str">
            <v>Công nghệ ô tô</v>
          </cell>
          <cell r="H287" t="str">
            <v>Công nghệ ô tô</v>
          </cell>
          <cell r="I287" t="str">
            <v>Nam/male</v>
          </cell>
          <cell r="J287">
            <v>34113</v>
          </cell>
          <cell r="K287" t="str">
            <v>TN/ trung học phổ thông/upper secondary</v>
          </cell>
          <cell r="L287" t="str">
            <v>Không/no</v>
          </cell>
          <cell r="Q287" t="str">
            <v>Chưa/not yet</v>
          </cell>
          <cell r="S287" t="str">
            <v>Trung bình/average</v>
          </cell>
          <cell r="T287" t="str">
            <v>Đi làm/take up work</v>
          </cell>
        </row>
        <row r="288">
          <cell r="B288" t="str">
            <v>NĐ32SC3A185</v>
          </cell>
          <cell r="C288" t="str">
            <v>Hoàng</v>
          </cell>
          <cell r="D288" t="str">
            <v>Hồng</v>
          </cell>
          <cell r="E288" t="str">
            <v>Thái</v>
          </cell>
          <cell r="F288" t="str">
            <v>NĐ32SC3A</v>
          </cell>
          <cell r="G288" t="str">
            <v>Công nghệ ô tô</v>
          </cell>
          <cell r="H288" t="str">
            <v>Công nghệ ô tô</v>
          </cell>
          <cell r="I288" t="str">
            <v>Nam/male</v>
          </cell>
          <cell r="J288">
            <v>34658</v>
          </cell>
          <cell r="K288" t="str">
            <v>TN/ trung học phổ thông/upper secondary</v>
          </cell>
          <cell r="L288" t="str">
            <v>Không/no</v>
          </cell>
          <cell r="Q288" t="str">
            <v>Chưa/not yet</v>
          </cell>
          <cell r="S288" t="str">
            <v>Tốt/good</v>
          </cell>
          <cell r="T288" t="str">
            <v>Đi làm/take up work</v>
          </cell>
        </row>
        <row r="289">
          <cell r="B289" t="str">
            <v>NĐ32SC3A186</v>
          </cell>
          <cell r="C289" t="str">
            <v>Nguyễn</v>
          </cell>
          <cell r="D289" t="str">
            <v>Ngọc</v>
          </cell>
          <cell r="E289" t="str">
            <v>Thắng</v>
          </cell>
          <cell r="F289" t="str">
            <v>NĐ32SC3A</v>
          </cell>
          <cell r="G289" t="str">
            <v>Công nghệ ô tô</v>
          </cell>
          <cell r="H289" t="str">
            <v>Công nghệ ô tô</v>
          </cell>
          <cell r="I289" t="str">
            <v>Nam/male</v>
          </cell>
          <cell r="J289">
            <v>34498</v>
          </cell>
          <cell r="K289" t="str">
            <v>TN/ trung học phổ thông/upper secondary</v>
          </cell>
          <cell r="L289" t="str">
            <v>Không/no</v>
          </cell>
          <cell r="Q289" t="str">
            <v>Có/yes</v>
          </cell>
          <cell r="R289" t="str">
            <v>Khá/good</v>
          </cell>
          <cell r="S289" t="str">
            <v>Rất tốt/very good</v>
          </cell>
          <cell r="T289" t="str">
            <v>Đi làm/take up work</v>
          </cell>
        </row>
        <row r="290">
          <cell r="B290" t="str">
            <v>NĐ32SC3A187</v>
          </cell>
          <cell r="C290" t="str">
            <v>Dương</v>
          </cell>
          <cell r="D290" t="str">
            <v>Văn</v>
          </cell>
          <cell r="E290" t="str">
            <v>Thức</v>
          </cell>
          <cell r="F290" t="str">
            <v>NĐ32SC3A</v>
          </cell>
          <cell r="G290" t="str">
            <v>Công nghệ ô tô</v>
          </cell>
          <cell r="H290" t="str">
            <v>Công nghệ ô tô</v>
          </cell>
          <cell r="I290" t="str">
            <v>Nam/male</v>
          </cell>
          <cell r="J290">
            <v>33850</v>
          </cell>
          <cell r="K290" t="str">
            <v>TN/ trung học phổ thông/upper secondary</v>
          </cell>
          <cell r="L290" t="str">
            <v>Không/no</v>
          </cell>
          <cell r="Q290" t="str">
            <v>Chưa/not yet</v>
          </cell>
          <cell r="S290" t="str">
            <v>Trung bình/average</v>
          </cell>
          <cell r="T290" t="str">
            <v>Đi làm/take up work</v>
          </cell>
        </row>
        <row r="291">
          <cell r="B291" t="str">
            <v>NĐ32SC3A188</v>
          </cell>
          <cell r="C291" t="str">
            <v xml:space="preserve">Tạ </v>
          </cell>
          <cell r="D291" t="str">
            <v>Văn</v>
          </cell>
          <cell r="E291" t="str">
            <v>Tiến</v>
          </cell>
          <cell r="F291" t="str">
            <v>NĐ32SC3A</v>
          </cell>
          <cell r="G291" t="str">
            <v>Công nghệ ô tô</v>
          </cell>
          <cell r="H291" t="str">
            <v>Công nghệ ô tô</v>
          </cell>
          <cell r="I291" t="str">
            <v>Nam/male</v>
          </cell>
          <cell r="J291">
            <v>33052</v>
          </cell>
          <cell r="K291" t="str">
            <v>TN/ trung học phổ thông/upper secondary</v>
          </cell>
          <cell r="L291" t="str">
            <v>Không/no</v>
          </cell>
          <cell r="Q291" t="str">
            <v>Có/yes</v>
          </cell>
          <cell r="R291" t="str">
            <v>Trung bình khá/pass plus</v>
          </cell>
          <cell r="S291" t="str">
            <v>Tốt/good</v>
          </cell>
          <cell r="T291" t="str">
            <v>Đi làm/take up work</v>
          </cell>
        </row>
        <row r="292">
          <cell r="B292" t="str">
            <v>NĐ32SC3A189</v>
          </cell>
          <cell r="C292" t="str">
            <v>Đào</v>
          </cell>
          <cell r="D292" t="str">
            <v>Thế</v>
          </cell>
          <cell r="E292" t="str">
            <v>Toại</v>
          </cell>
          <cell r="F292" t="str">
            <v>NĐ32SC3A</v>
          </cell>
          <cell r="G292" t="str">
            <v>Công nghệ ô tô</v>
          </cell>
          <cell r="H292" t="str">
            <v>Công nghệ ô tô</v>
          </cell>
          <cell r="I292" t="str">
            <v>Nam/male</v>
          </cell>
          <cell r="J292">
            <v>34671</v>
          </cell>
          <cell r="K292" t="str">
            <v>TN/ trung học phổ thông/upper secondary</v>
          </cell>
          <cell r="L292" t="str">
            <v>Không/no</v>
          </cell>
          <cell r="Q292" t="str">
            <v>Chưa/not yet</v>
          </cell>
          <cell r="S292" t="str">
            <v>Tốt/good</v>
          </cell>
          <cell r="T292" t="str">
            <v>Đi làm/take up work</v>
          </cell>
        </row>
        <row r="293">
          <cell r="B293" t="str">
            <v>NĐ32SC3A190</v>
          </cell>
          <cell r="C293" t="str">
            <v>Ngô</v>
          </cell>
          <cell r="D293" t="str">
            <v xml:space="preserve">Minh </v>
          </cell>
          <cell r="E293" t="str">
            <v>Triệu</v>
          </cell>
          <cell r="F293" t="str">
            <v>NĐ32SC3A</v>
          </cell>
          <cell r="G293" t="str">
            <v>Công nghệ ô tô</v>
          </cell>
          <cell r="H293" t="str">
            <v>Công nghệ ô tô</v>
          </cell>
          <cell r="I293" t="str">
            <v>Nam/male</v>
          </cell>
          <cell r="J293">
            <v>34319</v>
          </cell>
          <cell r="K293" t="str">
            <v>TN/ trung học phổ thông/upper secondary</v>
          </cell>
          <cell r="L293" t="str">
            <v>Không/no</v>
          </cell>
          <cell r="Q293" t="str">
            <v>Có/yes</v>
          </cell>
          <cell r="R293" t="str">
            <v>Khá/good</v>
          </cell>
          <cell r="S293" t="str">
            <v>Tốt/good</v>
          </cell>
          <cell r="T293" t="str">
            <v>Đi làm/take up work</v>
          </cell>
        </row>
        <row r="294">
          <cell r="B294" t="str">
            <v>NĐ32SC3A191</v>
          </cell>
          <cell r="C294" t="str">
            <v>Huỳnh</v>
          </cell>
          <cell r="D294" t="str">
            <v>Luân</v>
          </cell>
          <cell r="E294" t="str">
            <v>Trúc</v>
          </cell>
          <cell r="F294" t="str">
            <v>NĐ32SC3A</v>
          </cell>
          <cell r="G294" t="str">
            <v>Công nghệ ô tô</v>
          </cell>
          <cell r="H294" t="str">
            <v>Công nghệ ô tô</v>
          </cell>
          <cell r="I294" t="str">
            <v>Nam/male</v>
          </cell>
          <cell r="J294">
            <v>34207</v>
          </cell>
          <cell r="K294" t="str">
            <v>TN/ trung học phổ thông/upper secondary</v>
          </cell>
          <cell r="L294" t="str">
            <v>Không/no</v>
          </cell>
          <cell r="Q294" t="str">
            <v>Chưa/not yet</v>
          </cell>
          <cell r="S294" t="str">
            <v>Tốt/good</v>
          </cell>
          <cell r="T294" t="str">
            <v>Đi làm/take up work</v>
          </cell>
        </row>
        <row r="295">
          <cell r="B295" t="str">
            <v>NĐ32SC3A192</v>
          </cell>
          <cell r="C295" t="str">
            <v>Nguyễn</v>
          </cell>
          <cell r="D295" t="str">
            <v>Thanh</v>
          </cell>
          <cell r="E295" t="str">
            <v>Tuân</v>
          </cell>
          <cell r="F295" t="str">
            <v>NĐ32SC3A</v>
          </cell>
          <cell r="G295" t="str">
            <v>Công nghệ ô tô</v>
          </cell>
          <cell r="H295" t="str">
            <v>Công nghệ ô tô</v>
          </cell>
          <cell r="I295" t="str">
            <v>Nam/male</v>
          </cell>
          <cell r="J295" t="str">
            <v>.1993.</v>
          </cell>
          <cell r="K295" t="str">
            <v>TN/ trung học phổ thông/upper secondary</v>
          </cell>
          <cell r="L295" t="str">
            <v>Không/no</v>
          </cell>
          <cell r="Q295" t="str">
            <v>Chưa/not yet</v>
          </cell>
          <cell r="S295" t="str">
            <v>Tốt/good</v>
          </cell>
          <cell r="T295" t="str">
            <v>Đi làm/take up work</v>
          </cell>
        </row>
        <row r="296">
          <cell r="B296" t="str">
            <v>NĐ32SC3A193</v>
          </cell>
          <cell r="C296" t="str">
            <v>Trịnh</v>
          </cell>
          <cell r="D296" t="str">
            <v>Xuân</v>
          </cell>
          <cell r="E296" t="str">
            <v>Tùng</v>
          </cell>
          <cell r="F296" t="str">
            <v>NĐ32SC3A</v>
          </cell>
          <cell r="G296" t="str">
            <v>Công nghệ ô tô</v>
          </cell>
          <cell r="H296" t="str">
            <v>Công nghệ ô tô</v>
          </cell>
          <cell r="I296" t="str">
            <v>Nam/male</v>
          </cell>
          <cell r="J296">
            <v>34568</v>
          </cell>
          <cell r="K296" t="str">
            <v>TN/ trung học phổ thông/upper secondary</v>
          </cell>
          <cell r="L296" t="str">
            <v>Không/no</v>
          </cell>
          <cell r="Q296" t="str">
            <v>Có/yes</v>
          </cell>
          <cell r="R296" t="str">
            <v>Khá/good</v>
          </cell>
          <cell r="S296" t="str">
            <v>Rất tốt/very good</v>
          </cell>
          <cell r="T296" t="str">
            <v>Đi làm/take up work</v>
          </cell>
        </row>
        <row r="297">
          <cell r="B297" t="str">
            <v>NĐ32SC3A194</v>
          </cell>
          <cell r="C297" t="str">
            <v>Nguyễn</v>
          </cell>
          <cell r="D297" t="str">
            <v>Bá</v>
          </cell>
          <cell r="E297" t="str">
            <v>Vương</v>
          </cell>
          <cell r="F297" t="str">
            <v>NĐ32SC3A</v>
          </cell>
          <cell r="G297" t="str">
            <v>Công nghệ ô tô</v>
          </cell>
          <cell r="H297" t="str">
            <v>Công nghệ ô tô</v>
          </cell>
          <cell r="I297" t="str">
            <v>Nam/male</v>
          </cell>
          <cell r="J297">
            <v>33914</v>
          </cell>
          <cell r="K297" t="str">
            <v>TN/ trung học phổ thông/upper secondary</v>
          </cell>
          <cell r="L297" t="str">
            <v>Không/no</v>
          </cell>
          <cell r="Q297" t="str">
            <v>Không/no</v>
          </cell>
          <cell r="S297" t="str">
            <v>Tốt/good</v>
          </cell>
          <cell r="T297" t="str">
            <v>Khác/other</v>
          </cell>
        </row>
        <row r="298">
          <cell r="B298" t="str">
            <v>NĐ32SC3A245</v>
          </cell>
          <cell r="C298" t="str">
            <v>Nguyễn</v>
          </cell>
          <cell r="D298" t="str">
            <v>Hoàng</v>
          </cell>
          <cell r="E298" t="str">
            <v>Nhân</v>
          </cell>
          <cell r="F298" t="str">
            <v>NĐ32SC3A</v>
          </cell>
          <cell r="G298" t="str">
            <v>Công nghệ ô tô</v>
          </cell>
          <cell r="H298" t="str">
            <v>Công nghệ ô tô</v>
          </cell>
          <cell r="I298" t="str">
            <v>Nam/male</v>
          </cell>
          <cell r="J298">
            <v>33715</v>
          </cell>
          <cell r="K298" t="str">
            <v>TN/ trung học phổ thông/upper secondary</v>
          </cell>
          <cell r="L298" t="str">
            <v>Không/no</v>
          </cell>
          <cell r="Q298" t="str">
            <v>Chưa/not yet</v>
          </cell>
          <cell r="S298" t="str">
            <v>Tốt/good</v>
          </cell>
          <cell r="T298" t="str">
            <v>Đi làm/take up work</v>
          </cell>
        </row>
        <row r="299">
          <cell r="B299" t="str">
            <v>N32SC3PC123</v>
          </cell>
          <cell r="C299" t="str">
            <v xml:space="preserve">Lưu </v>
          </cell>
          <cell r="D299" t="str">
            <v>Minh</v>
          </cell>
          <cell r="E299" t="str">
            <v>Hiếu</v>
          </cell>
          <cell r="F299" t="str">
            <v>N323SC3PC</v>
          </cell>
          <cell r="G299" t="str">
            <v>Công nghệ ô tô</v>
          </cell>
          <cell r="H299" t="str">
            <v>Công nghệ ô tô</v>
          </cell>
          <cell r="I299" t="str">
            <v>Nam/male</v>
          </cell>
          <cell r="J299">
            <v>35741</v>
          </cell>
          <cell r="K299" t="str">
            <v>TN trung học cơ sở/lower secondary</v>
          </cell>
          <cell r="L299" t="str">
            <v>Không/no</v>
          </cell>
          <cell r="S299" t="str">
            <v>Tốt/good</v>
          </cell>
          <cell r="T299" t="str">
            <v>Vừa học vừa làm/studying and work</v>
          </cell>
        </row>
        <row r="300">
          <cell r="B300" t="str">
            <v>N32SC3PC148</v>
          </cell>
          <cell r="C300" t="str">
            <v>Nguyễn</v>
          </cell>
          <cell r="D300" t="str">
            <v>Văn</v>
          </cell>
          <cell r="E300" t="str">
            <v>Quyết</v>
          </cell>
          <cell r="F300" t="str">
            <v>N323SC3PC</v>
          </cell>
          <cell r="G300" t="str">
            <v>Công nghệ ô tô</v>
          </cell>
          <cell r="H300" t="str">
            <v>Công nghệ ô tô</v>
          </cell>
          <cell r="I300" t="str">
            <v>Nam/male</v>
          </cell>
          <cell r="J300">
            <v>35309</v>
          </cell>
          <cell r="K300" t="str">
            <v>TN trung học cơ sở/lower secondary</v>
          </cell>
          <cell r="L300" t="str">
            <v>Không/no</v>
          </cell>
          <cell r="S300" t="str">
            <v>Tốt/good</v>
          </cell>
          <cell r="T300" t="str">
            <v>Vừa học vừa làm/studying and work</v>
          </cell>
        </row>
        <row r="301">
          <cell r="B301" t="str">
            <v>N32SC3PC314</v>
          </cell>
          <cell r="C301" t="str">
            <v>Nguyễn</v>
          </cell>
          <cell r="D301" t="str">
            <v xml:space="preserve">Minh </v>
          </cell>
          <cell r="E301" t="str">
            <v>Duy</v>
          </cell>
          <cell r="F301" t="str">
            <v>N323SC3PC</v>
          </cell>
          <cell r="G301" t="str">
            <v>Công nghệ ô tô</v>
          </cell>
          <cell r="H301" t="str">
            <v>Công nghệ ô tô</v>
          </cell>
          <cell r="I301" t="str">
            <v>Nam/male</v>
          </cell>
          <cell r="J301">
            <v>35707</v>
          </cell>
          <cell r="K301" t="str">
            <v>TN trung học cơ sở/lower secondary</v>
          </cell>
          <cell r="L301" t="str">
            <v>Không/no</v>
          </cell>
          <cell r="S301" t="str">
            <v>Tốt/good</v>
          </cell>
          <cell r="T301" t="str">
            <v>Vừa học vừa làm/studying and work</v>
          </cell>
        </row>
        <row r="302">
          <cell r="B302" t="str">
            <v>N32SC3PC315</v>
          </cell>
          <cell r="C302" t="str">
            <v>Vòng</v>
          </cell>
          <cell r="D302" t="str">
            <v>Tấn</v>
          </cell>
          <cell r="E302" t="str">
            <v>Đạt</v>
          </cell>
          <cell r="F302" t="str">
            <v>N323SC3PC</v>
          </cell>
          <cell r="G302" t="str">
            <v>Công nghệ ô tô</v>
          </cell>
          <cell r="H302" t="str">
            <v>Công nghệ ô tô</v>
          </cell>
          <cell r="I302" t="str">
            <v>Nam/male</v>
          </cell>
          <cell r="J302">
            <v>35664</v>
          </cell>
          <cell r="K302" t="str">
            <v>TN trung học cơ sở/lower secondary</v>
          </cell>
          <cell r="L302" t="str">
            <v>Không/no</v>
          </cell>
          <cell r="S302" t="str">
            <v>Tốt/good</v>
          </cell>
          <cell r="T302" t="str">
            <v>Tiếp tục đi học/continue studying</v>
          </cell>
        </row>
        <row r="303">
          <cell r="B303" t="str">
            <v>N32SC3PC316</v>
          </cell>
          <cell r="C303" t="str">
            <v>Lê</v>
          </cell>
          <cell r="D303" t="str">
            <v>Phước</v>
          </cell>
          <cell r="E303" t="str">
            <v>Đông</v>
          </cell>
          <cell r="F303" t="str">
            <v>N323SC3PC</v>
          </cell>
          <cell r="G303" t="str">
            <v>Công nghệ ô tô</v>
          </cell>
          <cell r="H303" t="str">
            <v>Công nghệ ô tô</v>
          </cell>
          <cell r="I303" t="str">
            <v>Nam/male</v>
          </cell>
          <cell r="J303">
            <v>35527</v>
          </cell>
          <cell r="K303" t="str">
            <v>TN trung học cơ sở/lower secondary</v>
          </cell>
          <cell r="S303" t="str">
            <v>Tốt/good</v>
          </cell>
          <cell r="T303" t="str">
            <v>Vừa học vừa làm/studying and work</v>
          </cell>
        </row>
        <row r="304">
          <cell r="B304" t="str">
            <v>N32SC3PC317</v>
          </cell>
          <cell r="C304" t="str">
            <v>Vũ</v>
          </cell>
          <cell r="D304" t="str">
            <v>Kim</v>
          </cell>
          <cell r="E304" t="str">
            <v>Hân</v>
          </cell>
          <cell r="F304" t="str">
            <v>N323SC3PC</v>
          </cell>
          <cell r="G304" t="str">
            <v>Công nghệ ô tô</v>
          </cell>
          <cell r="H304" t="str">
            <v>Công nghệ ô tô</v>
          </cell>
          <cell r="I304" t="str">
            <v>Nam/male</v>
          </cell>
          <cell r="J304">
            <v>33471</v>
          </cell>
          <cell r="K304" t="str">
            <v>TN trung học cơ sở/lower secondary</v>
          </cell>
          <cell r="L304" t="str">
            <v>Không/no</v>
          </cell>
          <cell r="S304" t="str">
            <v>Tốt/good</v>
          </cell>
          <cell r="T304" t="str">
            <v>Vừa học vừa làm/studying and work</v>
          </cell>
        </row>
        <row r="305">
          <cell r="B305" t="str">
            <v>N32SC3PC318</v>
          </cell>
          <cell r="C305" t="str">
            <v>Trần</v>
          </cell>
          <cell r="D305" t="str">
            <v xml:space="preserve">Công </v>
          </cell>
          <cell r="E305" t="str">
            <v>Hậu</v>
          </cell>
          <cell r="F305" t="str">
            <v>N323SC3PC</v>
          </cell>
          <cell r="G305" t="str">
            <v>Công nghệ ô tô</v>
          </cell>
          <cell r="H305" t="str">
            <v>Công nghệ ô tô</v>
          </cell>
          <cell r="I305" t="str">
            <v>Nam/male</v>
          </cell>
          <cell r="J305">
            <v>35099</v>
          </cell>
          <cell r="K305" t="str">
            <v>TN trung học cơ sở/lower secondary</v>
          </cell>
          <cell r="L305" t="str">
            <v>Không/no</v>
          </cell>
          <cell r="S305" t="str">
            <v>Tốt/good</v>
          </cell>
          <cell r="T305" t="str">
            <v>Vừa học vừa làm/studying and work</v>
          </cell>
        </row>
        <row r="306">
          <cell r="B306" t="str">
            <v>N32SC3PC319</v>
          </cell>
          <cell r="C306" t="str">
            <v>Đặng</v>
          </cell>
          <cell r="D306" t="str">
            <v>Quốc</v>
          </cell>
          <cell r="E306" t="str">
            <v>Hiền</v>
          </cell>
          <cell r="F306" t="str">
            <v>N323SC3PC</v>
          </cell>
          <cell r="G306" t="str">
            <v>Công nghệ ô tô</v>
          </cell>
          <cell r="H306" t="str">
            <v>Công nghệ ô tô</v>
          </cell>
          <cell r="I306" t="str">
            <v>Nam/male</v>
          </cell>
          <cell r="J306">
            <v>35701</v>
          </cell>
          <cell r="K306" t="str">
            <v>TN trung học cơ sở/lower secondary</v>
          </cell>
          <cell r="L306" t="str">
            <v>Không/no</v>
          </cell>
          <cell r="S306" t="str">
            <v>Tốt/good</v>
          </cell>
          <cell r="T306" t="str">
            <v>Vừa học vừa làm/studying and work</v>
          </cell>
        </row>
        <row r="307">
          <cell r="B307" t="str">
            <v>N32SC3PC321</v>
          </cell>
          <cell r="C307" t="str">
            <v xml:space="preserve">Phan </v>
          </cell>
          <cell r="D307" t="str">
            <v>Trọng</v>
          </cell>
          <cell r="E307" t="str">
            <v>Hoà</v>
          </cell>
          <cell r="F307" t="str">
            <v>N323SC3PC</v>
          </cell>
          <cell r="G307" t="str">
            <v>Công nghệ ô tô</v>
          </cell>
          <cell r="H307" t="str">
            <v>Công nghệ ô tô</v>
          </cell>
          <cell r="I307" t="str">
            <v>Nam/male</v>
          </cell>
          <cell r="J307">
            <v>34979</v>
          </cell>
          <cell r="K307" t="str">
            <v>TN trung học cơ sở/lower secondary</v>
          </cell>
          <cell r="L307" t="str">
            <v>Không/no</v>
          </cell>
          <cell r="S307" t="str">
            <v>Tốt/good</v>
          </cell>
          <cell r="T307" t="str">
            <v>Vừa học vừa làm/studying and work</v>
          </cell>
        </row>
        <row r="308">
          <cell r="B308" t="str">
            <v>N32SC3PC323</v>
          </cell>
          <cell r="C308" t="str">
            <v>Bùi</v>
          </cell>
          <cell r="D308" t="str">
            <v>Duy</v>
          </cell>
          <cell r="E308" t="str">
            <v>Khải</v>
          </cell>
          <cell r="F308" t="str">
            <v>N323SC3PC</v>
          </cell>
          <cell r="G308" t="str">
            <v>Công nghệ ô tô</v>
          </cell>
          <cell r="H308" t="str">
            <v>Công nghệ ô tô</v>
          </cell>
          <cell r="I308" t="str">
            <v>Nam/male</v>
          </cell>
          <cell r="J308">
            <v>35776</v>
          </cell>
          <cell r="K308" t="str">
            <v>TN trung học cơ sở/lower secondary</v>
          </cell>
          <cell r="L308" t="str">
            <v>Không/no</v>
          </cell>
          <cell r="S308" t="str">
            <v>Tốt/good</v>
          </cell>
          <cell r="T308" t="str">
            <v>Vừa học vừa làm/studying and work</v>
          </cell>
        </row>
        <row r="309">
          <cell r="B309" t="str">
            <v>N32SC3PC324</v>
          </cell>
          <cell r="C309" t="str">
            <v>Lê</v>
          </cell>
          <cell r="D309" t="str">
            <v>Duy</v>
          </cell>
          <cell r="E309" t="str">
            <v>Khánh</v>
          </cell>
          <cell r="F309" t="str">
            <v>N323SC3PC</v>
          </cell>
          <cell r="G309" t="str">
            <v>Công nghệ ô tô</v>
          </cell>
          <cell r="H309" t="str">
            <v>Công nghệ ô tô</v>
          </cell>
          <cell r="I309" t="str">
            <v>Nam/male</v>
          </cell>
          <cell r="J309">
            <v>35733</v>
          </cell>
          <cell r="K309" t="str">
            <v>TN trung học cơ sở/lower secondary</v>
          </cell>
          <cell r="L309" t="str">
            <v>Không/no</v>
          </cell>
          <cell r="S309" t="str">
            <v>Tốt/good</v>
          </cell>
          <cell r="T309" t="str">
            <v>Vừa học vừa làm/studying and work</v>
          </cell>
        </row>
        <row r="310">
          <cell r="B310" t="str">
            <v>N32SC3PC325</v>
          </cell>
          <cell r="C310" t="str">
            <v xml:space="preserve">Lê </v>
          </cell>
          <cell r="D310" t="str">
            <v>Quốc</v>
          </cell>
          <cell r="E310" t="str">
            <v>Kiên</v>
          </cell>
          <cell r="F310" t="str">
            <v>N323SC3PC</v>
          </cell>
          <cell r="G310" t="str">
            <v>Công nghệ ô tô</v>
          </cell>
          <cell r="H310" t="str">
            <v>Công nghệ ô tô</v>
          </cell>
          <cell r="I310" t="str">
            <v>Nam/male</v>
          </cell>
          <cell r="J310">
            <v>35639</v>
          </cell>
          <cell r="K310" t="str">
            <v>TN trung học cơ sở/lower secondary</v>
          </cell>
          <cell r="Q310" t="str">
            <v>Có/yes</v>
          </cell>
          <cell r="R310" t="str">
            <v>Trung bình khá/pass plus</v>
          </cell>
          <cell r="S310" t="str">
            <v>Rất tốt/very good</v>
          </cell>
          <cell r="T310" t="str">
            <v>Vừa học vừa làm/studying and work</v>
          </cell>
        </row>
        <row r="311">
          <cell r="B311" t="str">
            <v>N32SC3PC326</v>
          </cell>
          <cell r="C311" t="str">
            <v>Nguyễn</v>
          </cell>
          <cell r="D311" t="str">
            <v>Đức</v>
          </cell>
          <cell r="E311" t="str">
            <v>Luân</v>
          </cell>
          <cell r="F311" t="str">
            <v>N323SC3PC</v>
          </cell>
          <cell r="G311" t="str">
            <v>Công nghệ ô tô</v>
          </cell>
          <cell r="H311" t="str">
            <v>Công nghệ ô tô</v>
          </cell>
          <cell r="I311" t="str">
            <v>Nam/male</v>
          </cell>
          <cell r="J311">
            <v>35707</v>
          </cell>
          <cell r="K311" t="str">
            <v>TN trung học cơ sở/lower secondary</v>
          </cell>
          <cell r="L311" t="str">
            <v>Không/no</v>
          </cell>
          <cell r="T311" t="str">
            <v>Tiếp tục đi học/continue studying</v>
          </cell>
        </row>
        <row r="312">
          <cell r="B312" t="str">
            <v>N32SC3PC327</v>
          </cell>
          <cell r="C312" t="str">
            <v>Nguyễn</v>
          </cell>
          <cell r="D312" t="str">
            <v>Vũ</v>
          </cell>
          <cell r="E312" t="str">
            <v>Luân</v>
          </cell>
          <cell r="F312" t="str">
            <v>N323SC3PC</v>
          </cell>
          <cell r="G312" t="str">
            <v>Công nghệ ô tô</v>
          </cell>
          <cell r="H312" t="str">
            <v>Công nghệ ô tô</v>
          </cell>
          <cell r="I312" t="str">
            <v>Nam/male</v>
          </cell>
          <cell r="J312">
            <v>35672</v>
          </cell>
          <cell r="K312" t="str">
            <v>TN trung học cơ sở/lower secondary</v>
          </cell>
          <cell r="L312" t="str">
            <v>Không/no</v>
          </cell>
          <cell r="T312" t="str">
            <v>Vừa học vừa làm/studying and work</v>
          </cell>
        </row>
        <row r="313">
          <cell r="B313" t="str">
            <v>N32SC3PC328</v>
          </cell>
          <cell r="C313" t="str">
            <v>Nguyễn</v>
          </cell>
          <cell r="D313" t="str">
            <v>Văn</v>
          </cell>
          <cell r="E313" t="str">
            <v>Lực</v>
          </cell>
          <cell r="F313" t="str">
            <v>N323SC3PC</v>
          </cell>
          <cell r="G313" t="str">
            <v>Công nghệ ô tô</v>
          </cell>
          <cell r="H313" t="str">
            <v>Công nghệ ô tô</v>
          </cell>
          <cell r="I313" t="str">
            <v>Nam/male</v>
          </cell>
          <cell r="J313">
            <v>35404</v>
          </cell>
          <cell r="K313" t="str">
            <v>TN trung học cơ sở/lower secondary</v>
          </cell>
          <cell r="L313" t="str">
            <v>Không/no</v>
          </cell>
          <cell r="S313" t="str">
            <v>Tốt/good</v>
          </cell>
          <cell r="T313" t="str">
            <v>Tiếp tục đi học/continue studying</v>
          </cell>
        </row>
        <row r="314">
          <cell r="B314" t="str">
            <v>N32SC3PC329</v>
          </cell>
          <cell r="C314" t="str">
            <v>Phạm</v>
          </cell>
          <cell r="D314" t="str">
            <v>Ngọc</v>
          </cell>
          <cell r="E314" t="str">
            <v>Minh</v>
          </cell>
          <cell r="F314" t="str">
            <v>N323SC3PC</v>
          </cell>
          <cell r="G314" t="str">
            <v>Công nghệ ô tô</v>
          </cell>
          <cell r="H314" t="str">
            <v>Công nghệ ô tô</v>
          </cell>
          <cell r="I314" t="str">
            <v>Nam/male</v>
          </cell>
          <cell r="J314">
            <v>34130</v>
          </cell>
          <cell r="K314" t="str">
            <v>TN trung học cơ sở/lower secondary</v>
          </cell>
          <cell r="L314" t="str">
            <v>Không/no</v>
          </cell>
          <cell r="S314" t="str">
            <v>Tốt/good</v>
          </cell>
          <cell r="T314" t="str">
            <v>Vừa học vừa làm/studying and work</v>
          </cell>
        </row>
        <row r="315">
          <cell r="B315" t="str">
            <v>N32SC3PC330</v>
          </cell>
          <cell r="C315" t="str">
            <v>Điểu</v>
          </cell>
          <cell r="D315" t="str">
            <v>Văn</v>
          </cell>
          <cell r="E315" t="str">
            <v>Nguyên</v>
          </cell>
          <cell r="F315" t="str">
            <v>N323SC3PC</v>
          </cell>
          <cell r="G315" t="str">
            <v>Công nghệ ô tô</v>
          </cell>
          <cell r="H315" t="str">
            <v>Công nghệ ô tô</v>
          </cell>
          <cell r="I315" t="str">
            <v>Nam/male</v>
          </cell>
          <cell r="J315">
            <v>34998</v>
          </cell>
          <cell r="K315" t="str">
            <v>TN trung học cơ sở/lower secondary</v>
          </cell>
          <cell r="L315" t="str">
            <v>Không/no</v>
          </cell>
          <cell r="S315" t="str">
            <v>Rất tốt/very good</v>
          </cell>
          <cell r="T315" t="str">
            <v>Vừa học vừa làm/studying and work</v>
          </cell>
        </row>
        <row r="316">
          <cell r="B316" t="str">
            <v>N32SC3PC331</v>
          </cell>
          <cell r="C316" t="str">
            <v>Nguyễn</v>
          </cell>
          <cell r="D316" t="str">
            <v xml:space="preserve">Minh </v>
          </cell>
          <cell r="E316" t="str">
            <v>Nhật</v>
          </cell>
          <cell r="F316" t="str">
            <v>N323SC3PC</v>
          </cell>
          <cell r="G316" t="str">
            <v>Công nghệ ô tô</v>
          </cell>
          <cell r="H316" t="str">
            <v>Công nghệ ô tô</v>
          </cell>
          <cell r="I316" t="str">
            <v>Nam/male</v>
          </cell>
          <cell r="J316">
            <v>35688</v>
          </cell>
          <cell r="K316" t="str">
            <v>TN trung học cơ sở/lower secondary</v>
          </cell>
          <cell r="L316" t="str">
            <v>Không/no</v>
          </cell>
          <cell r="M316" t="str">
            <v>Trung cấp nghề/secondary VT</v>
          </cell>
          <cell r="S316" t="str">
            <v>Tốt/good</v>
          </cell>
          <cell r="T316" t="str">
            <v>Vừa học vừa làm/studying and work</v>
          </cell>
        </row>
        <row r="317">
          <cell r="B317" t="str">
            <v>N32SC3PC332</v>
          </cell>
          <cell r="C317" t="str">
            <v>Nguyễn</v>
          </cell>
          <cell r="D317" t="str">
            <v>Quang</v>
          </cell>
          <cell r="E317" t="str">
            <v>Quý</v>
          </cell>
          <cell r="F317" t="str">
            <v>N323SC3PC</v>
          </cell>
          <cell r="G317" t="str">
            <v>Công nghệ ô tô</v>
          </cell>
          <cell r="H317" t="str">
            <v>Công nghệ ô tô</v>
          </cell>
          <cell r="I317" t="str">
            <v>Nam/male</v>
          </cell>
          <cell r="J317">
            <v>35362</v>
          </cell>
          <cell r="K317" t="str">
            <v>TN trung học cơ sở/lower secondary</v>
          </cell>
          <cell r="L317" t="str">
            <v>Không/no</v>
          </cell>
          <cell r="S317" t="str">
            <v>Tốt/good</v>
          </cell>
          <cell r="T317" t="str">
            <v>Vừa học vừa làm/studying and work</v>
          </cell>
        </row>
        <row r="318">
          <cell r="B318" t="str">
            <v>N32SC3PC333</v>
          </cell>
          <cell r="C318" t="str">
            <v>Trần</v>
          </cell>
          <cell r="D318" t="str">
            <v>Văn</v>
          </cell>
          <cell r="E318" t="str">
            <v>Sang</v>
          </cell>
          <cell r="F318" t="str">
            <v>N323SC3PC</v>
          </cell>
          <cell r="G318" t="str">
            <v>Công nghệ ô tô</v>
          </cell>
          <cell r="H318" t="str">
            <v>Công nghệ ô tô</v>
          </cell>
          <cell r="I318" t="str">
            <v>Nam/male</v>
          </cell>
          <cell r="J318">
            <v>35323</v>
          </cell>
          <cell r="K318" t="str">
            <v>TN trung học cơ sở/lower secondary</v>
          </cell>
          <cell r="L318" t="str">
            <v>Không/no</v>
          </cell>
          <cell r="S318" t="str">
            <v>Tốt/good</v>
          </cell>
          <cell r="T318" t="str">
            <v>Vừa học vừa làm/studying and work</v>
          </cell>
        </row>
        <row r="319">
          <cell r="B319" t="str">
            <v>N32SC3PC334</v>
          </cell>
          <cell r="C319" t="str">
            <v>Đỗ</v>
          </cell>
          <cell r="D319" t="str">
            <v>Anh</v>
          </cell>
          <cell r="E319" t="str">
            <v>Tài</v>
          </cell>
          <cell r="F319" t="str">
            <v>N323SC3PC</v>
          </cell>
          <cell r="G319" t="str">
            <v>Công nghệ ô tô</v>
          </cell>
          <cell r="H319" t="str">
            <v>Công nghệ ô tô</v>
          </cell>
          <cell r="I319" t="str">
            <v>Nam/male</v>
          </cell>
          <cell r="J319">
            <v>35375</v>
          </cell>
          <cell r="K319" t="str">
            <v>TN trung học cơ sở/lower secondary</v>
          </cell>
          <cell r="L319" t="str">
            <v>Không/no</v>
          </cell>
          <cell r="T319" t="str">
            <v>Vừa học vừa làm/studying and work</v>
          </cell>
        </row>
        <row r="320">
          <cell r="B320" t="str">
            <v>N32SC3PC335</v>
          </cell>
          <cell r="C320" t="str">
            <v>Nguyễn</v>
          </cell>
          <cell r="D320" t="str">
            <v>Đức</v>
          </cell>
          <cell r="E320" t="str">
            <v>Tân</v>
          </cell>
          <cell r="F320" t="str">
            <v>N323SC3PC</v>
          </cell>
          <cell r="G320" t="str">
            <v>Công nghệ ô tô</v>
          </cell>
          <cell r="H320" t="str">
            <v>Công nghệ ô tô</v>
          </cell>
          <cell r="I320" t="str">
            <v>Nam/male</v>
          </cell>
          <cell r="J320">
            <v>35088</v>
          </cell>
          <cell r="K320" t="str">
            <v>TN trung học cơ sở/lower secondary</v>
          </cell>
          <cell r="L320" t="str">
            <v>Không/no</v>
          </cell>
          <cell r="S320" t="str">
            <v>Trung bình/average</v>
          </cell>
          <cell r="T320" t="str">
            <v>Vừa học vừa làm/studying and work</v>
          </cell>
        </row>
        <row r="321">
          <cell r="B321" t="str">
            <v>N32SC3PC336</v>
          </cell>
          <cell r="C321" t="str">
            <v>Trần</v>
          </cell>
          <cell r="D321" t="str">
            <v>Quốc</v>
          </cell>
          <cell r="E321" t="str">
            <v>Thắng</v>
          </cell>
          <cell r="F321" t="str">
            <v>N323SC3PC</v>
          </cell>
          <cell r="G321" t="str">
            <v>Công nghệ ô tô</v>
          </cell>
          <cell r="H321" t="str">
            <v>Công nghệ ô tô</v>
          </cell>
          <cell r="I321" t="str">
            <v>Nam/male</v>
          </cell>
          <cell r="J321">
            <v>35234</v>
          </cell>
          <cell r="K321" t="str">
            <v>TN trung học cơ sở/lower secondary</v>
          </cell>
          <cell r="L321" t="str">
            <v>Không/no</v>
          </cell>
          <cell r="Q321" t="str">
            <v>Có/yes</v>
          </cell>
          <cell r="R321" t="str">
            <v>Khá/good</v>
          </cell>
          <cell r="S321" t="str">
            <v>Rất tốt/very good</v>
          </cell>
          <cell r="T321" t="str">
            <v>Vừa học vừa làm/studying and work</v>
          </cell>
        </row>
        <row r="322">
          <cell r="B322" t="str">
            <v>N32SC3PC338</v>
          </cell>
          <cell r="C322" t="str">
            <v>Phạm</v>
          </cell>
          <cell r="D322" t="str">
            <v>Hoàng</v>
          </cell>
          <cell r="E322" t="str">
            <v>Trường</v>
          </cell>
          <cell r="F322" t="str">
            <v>N323SC3PC</v>
          </cell>
          <cell r="G322" t="str">
            <v>Công nghệ ô tô</v>
          </cell>
          <cell r="H322" t="str">
            <v>Công nghệ ô tô</v>
          </cell>
          <cell r="I322" t="str">
            <v>Nam/male</v>
          </cell>
          <cell r="J322">
            <v>35723</v>
          </cell>
          <cell r="K322" t="str">
            <v>TN trung học cơ sở/lower secondary</v>
          </cell>
          <cell r="L322" t="str">
            <v>Không/no</v>
          </cell>
          <cell r="S322" t="str">
            <v>Rất tốt/very good</v>
          </cell>
          <cell r="T322" t="str">
            <v>Vừa học vừa làm/studying and work</v>
          </cell>
        </row>
        <row r="323">
          <cell r="B323" t="str">
            <v>N32SC3PC339</v>
          </cell>
          <cell r="C323" t="str">
            <v>Phạm</v>
          </cell>
          <cell r="D323" t="str">
            <v xml:space="preserve">Minh </v>
          </cell>
          <cell r="E323" t="str">
            <v>Tuấn</v>
          </cell>
          <cell r="F323" t="str">
            <v>N323SC3PC</v>
          </cell>
          <cell r="G323" t="str">
            <v>Công nghệ ô tô</v>
          </cell>
          <cell r="H323" t="str">
            <v>Công nghệ ô tô</v>
          </cell>
          <cell r="I323" t="str">
            <v>Nam/male</v>
          </cell>
          <cell r="J323">
            <v>35071</v>
          </cell>
          <cell r="K323" t="str">
            <v>TN trung học cơ sở/lower secondary</v>
          </cell>
          <cell r="L323" t="str">
            <v>Không/no</v>
          </cell>
          <cell r="S323" t="str">
            <v>Tốt/good</v>
          </cell>
          <cell r="T323" t="str">
            <v>Vừa học vừa làm/studying and work</v>
          </cell>
        </row>
        <row r="324">
          <cell r="B324" t="str">
            <v>N32SC3PC340</v>
          </cell>
          <cell r="C324" t="str">
            <v>Lê</v>
          </cell>
          <cell r="D324" t="str">
            <v>Tấn</v>
          </cell>
          <cell r="E324" t="str">
            <v>Tuấn</v>
          </cell>
          <cell r="F324" t="str">
            <v>N323SC3PC</v>
          </cell>
          <cell r="G324" t="str">
            <v>Công nghệ ô tô</v>
          </cell>
          <cell r="H324" t="str">
            <v>Công nghệ ô tô</v>
          </cell>
          <cell r="I324" t="str">
            <v>Nam/male</v>
          </cell>
          <cell r="J324">
            <v>34420</v>
          </cell>
          <cell r="K324" t="str">
            <v>TN trung học cơ sở/lower secondary</v>
          </cell>
          <cell r="S324" t="str">
            <v>Tốt/good</v>
          </cell>
          <cell r="T324" t="str">
            <v>Vừa học vừa làm/studying and work</v>
          </cell>
        </row>
        <row r="325">
          <cell r="B325" t="str">
            <v>N32SC3PC341</v>
          </cell>
          <cell r="C325" t="str">
            <v>Nguyễn</v>
          </cell>
          <cell r="D325" t="str">
            <v>Châu</v>
          </cell>
          <cell r="E325" t="str">
            <v>Tuấn</v>
          </cell>
          <cell r="F325" t="str">
            <v>N323SC3PC</v>
          </cell>
          <cell r="G325" t="str">
            <v>Công nghệ ô tô</v>
          </cell>
          <cell r="H325" t="str">
            <v>Công nghệ ô tô</v>
          </cell>
          <cell r="I325" t="str">
            <v>Nam/male</v>
          </cell>
          <cell r="J325">
            <v>34784</v>
          </cell>
          <cell r="K325" t="str">
            <v>TN trung học cơ sở/lower secondary</v>
          </cell>
          <cell r="L325" t="str">
            <v>Không/no</v>
          </cell>
          <cell r="S325" t="str">
            <v>Tốt/good</v>
          </cell>
          <cell r="T325" t="str">
            <v>Vừa học vừa làm/studying and work</v>
          </cell>
        </row>
        <row r="326">
          <cell r="B326" t="str">
            <v>N32SC3PC342</v>
          </cell>
          <cell r="C326" t="str">
            <v>Hoàng</v>
          </cell>
          <cell r="D326" t="str">
            <v>Long</v>
          </cell>
          <cell r="E326" t="str">
            <v>Tự</v>
          </cell>
          <cell r="F326" t="str">
            <v>N323SC3PC</v>
          </cell>
          <cell r="G326" t="str">
            <v>Công nghệ ô tô</v>
          </cell>
          <cell r="H326" t="str">
            <v>Công nghệ ô tô</v>
          </cell>
          <cell r="I326" t="str">
            <v>Nam/male</v>
          </cell>
          <cell r="J326">
            <v>35434</v>
          </cell>
          <cell r="K326" t="str">
            <v>TN trung học cơ sở/lower secondary</v>
          </cell>
          <cell r="L326" t="str">
            <v>Không/no</v>
          </cell>
          <cell r="S326" t="str">
            <v>Tốt/good</v>
          </cell>
          <cell r="T326" t="str">
            <v>Vừa học vừa làm/studying and work</v>
          </cell>
        </row>
        <row r="327">
          <cell r="B327" t="str">
            <v>N33SC2A322</v>
          </cell>
          <cell r="C327" t="str">
            <v>Ngô</v>
          </cell>
          <cell r="D327" t="str">
            <v xml:space="preserve">Công </v>
          </cell>
          <cell r="E327" t="str">
            <v>Dậu</v>
          </cell>
          <cell r="F327" t="str">
            <v>N323SC2A</v>
          </cell>
          <cell r="G327" t="str">
            <v>Công nghệ ô tô</v>
          </cell>
          <cell r="H327" t="str">
            <v>Công nghệ ô tô</v>
          </cell>
          <cell r="I327" t="str">
            <v>Nam/male</v>
          </cell>
          <cell r="J327">
            <v>34129</v>
          </cell>
          <cell r="K327" t="str">
            <v>TN/ trung học phổ thông/upper secondary</v>
          </cell>
          <cell r="L327" t="str">
            <v>Không/no</v>
          </cell>
          <cell r="Q327" t="str">
            <v>Chưa/not yet</v>
          </cell>
          <cell r="S327" t="str">
            <v>Tốt/good</v>
          </cell>
          <cell r="T327" t="str">
            <v>Tiếp tục đi học/continue studying</v>
          </cell>
        </row>
        <row r="328">
          <cell r="B328" t="str">
            <v>N33SC2A323</v>
          </cell>
          <cell r="C328" t="str">
            <v>Nguyễn</v>
          </cell>
          <cell r="D328" t="str">
            <v>Đức</v>
          </cell>
          <cell r="E328" t="str">
            <v>Thiên</v>
          </cell>
          <cell r="F328" t="str">
            <v>N323SC2A</v>
          </cell>
          <cell r="G328" t="str">
            <v>Công nghệ ô tô</v>
          </cell>
          <cell r="H328" t="str">
            <v>Công nghệ ô tô</v>
          </cell>
          <cell r="I328" t="str">
            <v>Nam/male</v>
          </cell>
          <cell r="J328">
            <v>34838</v>
          </cell>
          <cell r="K328" t="str">
            <v>TN/ trung học phổ thông/upper secondary</v>
          </cell>
          <cell r="L328" t="str">
            <v>Không/no</v>
          </cell>
          <cell r="Q328" t="str">
            <v>Có/yes</v>
          </cell>
          <cell r="S328" t="str">
            <v>Trung bình/average</v>
          </cell>
          <cell r="T328" t="str">
            <v>Vừa học vừa làm/studying and work</v>
          </cell>
        </row>
        <row r="329">
          <cell r="B329" t="str">
            <v>N32SC3ĐQ288</v>
          </cell>
          <cell r="C329" t="str">
            <v>Cao</v>
          </cell>
          <cell r="D329" t="str">
            <v>Lương</v>
          </cell>
          <cell r="E329" t="str">
            <v>Bằng</v>
          </cell>
          <cell r="F329" t="str">
            <v>N32SC3ĐQ</v>
          </cell>
          <cell r="G329" t="str">
            <v>Công nghệ ô tô</v>
          </cell>
          <cell r="H329" t="str">
            <v>Công nghệ ô tô</v>
          </cell>
          <cell r="I329" t="str">
            <v>Nam/male</v>
          </cell>
          <cell r="J329">
            <v>35730</v>
          </cell>
          <cell r="K329" t="str">
            <v>TN trung học cơ sở/lower secondary</v>
          </cell>
          <cell r="L329" t="str">
            <v>Không/no</v>
          </cell>
          <cell r="S329" t="str">
            <v>Tốt/good</v>
          </cell>
          <cell r="T329" t="str">
            <v>Vừa học vừa làm/studying and work</v>
          </cell>
        </row>
        <row r="330">
          <cell r="B330" t="str">
            <v>N32SC3ĐQ289</v>
          </cell>
          <cell r="C330" t="str">
            <v>Mã</v>
          </cell>
          <cell r="D330" t="str">
            <v xml:space="preserve">Thín </v>
          </cell>
          <cell r="E330" t="str">
            <v>Bình</v>
          </cell>
          <cell r="F330" t="str">
            <v>N32SC3ĐQ</v>
          </cell>
          <cell r="G330" t="str">
            <v>Công nghệ ô tô</v>
          </cell>
          <cell r="H330" t="str">
            <v>Công nghệ ô tô</v>
          </cell>
          <cell r="I330" t="str">
            <v>Nam/male</v>
          </cell>
          <cell r="J330">
            <v>35026</v>
          </cell>
          <cell r="K330" t="str">
            <v>TN trung học cơ sở/lower secondary</v>
          </cell>
          <cell r="L330" t="str">
            <v>Không/no</v>
          </cell>
          <cell r="S330" t="str">
            <v>Tốt/good</v>
          </cell>
          <cell r="T330" t="str">
            <v>Vừa học vừa làm/studying and work</v>
          </cell>
        </row>
        <row r="331">
          <cell r="B331" t="str">
            <v>N32SC3ĐQ290</v>
          </cell>
          <cell r="C331" t="str">
            <v>Nguyễn</v>
          </cell>
          <cell r="D331" t="str">
            <v>Minh</v>
          </cell>
          <cell r="E331" t="str">
            <v>Dương</v>
          </cell>
          <cell r="F331" t="str">
            <v>N32SC3ĐQ</v>
          </cell>
          <cell r="G331" t="str">
            <v>Công nghệ ô tô</v>
          </cell>
          <cell r="H331" t="str">
            <v>Công nghệ ô tô</v>
          </cell>
          <cell r="I331" t="str">
            <v>Nam/male</v>
          </cell>
          <cell r="J331">
            <v>34231</v>
          </cell>
          <cell r="K331" t="str">
            <v>TN/ trung học phổ thông/upper secondary</v>
          </cell>
          <cell r="L331" t="str">
            <v>Không/no</v>
          </cell>
          <cell r="Q331" t="str">
            <v>Có/yes</v>
          </cell>
          <cell r="R331" t="str">
            <v>Trung bình khá/pass plus</v>
          </cell>
          <cell r="S331" t="str">
            <v>Rất tốt/very good</v>
          </cell>
          <cell r="T331" t="str">
            <v>Đi làm/take up work</v>
          </cell>
        </row>
        <row r="332">
          <cell r="B332" t="str">
            <v>N32SC3ĐQ291</v>
          </cell>
          <cell r="C332" t="str">
            <v>Phạm</v>
          </cell>
          <cell r="D332" t="str">
            <v>Tấn</v>
          </cell>
          <cell r="E332" t="str">
            <v>Đại</v>
          </cell>
          <cell r="F332" t="str">
            <v>N32SC3ĐQ</v>
          </cell>
          <cell r="G332" t="str">
            <v>Công nghệ ô tô</v>
          </cell>
          <cell r="H332" t="str">
            <v>Công nghệ ô tô</v>
          </cell>
          <cell r="I332" t="str">
            <v>Nam/male</v>
          </cell>
          <cell r="J332">
            <v>35627</v>
          </cell>
          <cell r="K332" t="str">
            <v>TN trung học cơ sở/lower secondary</v>
          </cell>
          <cell r="L332" t="str">
            <v>Không/no</v>
          </cell>
          <cell r="S332" t="str">
            <v>Tốt/good</v>
          </cell>
          <cell r="T332" t="str">
            <v>Vừa học vừa làm/studying and work</v>
          </cell>
        </row>
        <row r="333">
          <cell r="B333" t="str">
            <v>N32SC3ĐQ292</v>
          </cell>
          <cell r="C333" t="str">
            <v>Lê</v>
          </cell>
          <cell r="D333" t="str">
            <v>Sĩ</v>
          </cell>
          <cell r="E333" t="str">
            <v>Đại</v>
          </cell>
          <cell r="F333" t="str">
            <v>N32SC3ĐQ</v>
          </cell>
          <cell r="G333" t="str">
            <v>Công nghệ ô tô</v>
          </cell>
          <cell r="H333" t="str">
            <v>Công nghệ ô tô</v>
          </cell>
          <cell r="I333" t="str">
            <v>Nam/male</v>
          </cell>
          <cell r="J333">
            <v>35757</v>
          </cell>
          <cell r="K333" t="str">
            <v>TN trung học cơ sở/lower secondary</v>
          </cell>
          <cell r="L333" t="str">
            <v>Không/no</v>
          </cell>
          <cell r="S333" t="str">
            <v>Tốt/good</v>
          </cell>
          <cell r="T333" t="str">
            <v>Vừa học vừa làm/studying and work</v>
          </cell>
        </row>
        <row r="334">
          <cell r="B334" t="str">
            <v>N32SC3ĐQ293</v>
          </cell>
          <cell r="C334" t="str">
            <v xml:space="preserve">Phan </v>
          </cell>
          <cell r="D334" t="str">
            <v xml:space="preserve">Trọng </v>
          </cell>
          <cell r="E334" t="str">
            <v>Hải</v>
          </cell>
          <cell r="F334" t="str">
            <v>N32SC3ĐQ</v>
          </cell>
          <cell r="G334" t="str">
            <v>Công nghệ ô tô</v>
          </cell>
          <cell r="H334" t="str">
            <v>Công nghệ ô tô</v>
          </cell>
          <cell r="I334" t="str">
            <v>Nam/male</v>
          </cell>
          <cell r="J334">
            <v>35628</v>
          </cell>
          <cell r="K334" t="str">
            <v>TN trung học cơ sở/lower secondary</v>
          </cell>
          <cell r="L334" t="str">
            <v>Không/no</v>
          </cell>
          <cell r="S334" t="str">
            <v>Tốt/good</v>
          </cell>
          <cell r="T334" t="str">
            <v>Vừa học vừa làm/studying and work</v>
          </cell>
        </row>
        <row r="335">
          <cell r="B335" t="str">
            <v>N32SC3ĐQ294</v>
          </cell>
          <cell r="C335" t="str">
            <v>Hỷ</v>
          </cell>
          <cell r="D335" t="str">
            <v>Sìu</v>
          </cell>
          <cell r="E335" t="str">
            <v>Hếch</v>
          </cell>
          <cell r="F335" t="str">
            <v>N32SC3ĐQ</v>
          </cell>
          <cell r="G335" t="str">
            <v>Công nghệ ô tô</v>
          </cell>
          <cell r="H335" t="str">
            <v>Công nghệ ô tô</v>
          </cell>
          <cell r="I335" t="str">
            <v>Nam/male</v>
          </cell>
          <cell r="J335">
            <v>35587</v>
          </cell>
          <cell r="K335" t="str">
            <v>TN trung học cơ sở/lower secondary</v>
          </cell>
          <cell r="L335" t="str">
            <v>Không/no</v>
          </cell>
        </row>
        <row r="336">
          <cell r="B336" t="str">
            <v>N32SC3ĐQ295</v>
          </cell>
          <cell r="C336" t="str">
            <v>Đỗ</v>
          </cell>
          <cell r="D336" t="str">
            <v>Trần Anh</v>
          </cell>
          <cell r="E336" t="str">
            <v>Hoàn</v>
          </cell>
          <cell r="F336" t="str">
            <v>N32SC3ĐQ</v>
          </cell>
          <cell r="G336" t="str">
            <v>Công nghệ ô tô</v>
          </cell>
          <cell r="H336" t="str">
            <v>Công nghệ ô tô</v>
          </cell>
          <cell r="I336" t="str">
            <v>Nam/male</v>
          </cell>
          <cell r="J336">
            <v>35666</v>
          </cell>
          <cell r="K336" t="str">
            <v>TN trung học cơ sở/lower secondary</v>
          </cell>
          <cell r="L336" t="str">
            <v>Không/no</v>
          </cell>
          <cell r="S336" t="str">
            <v>Tốt/good</v>
          </cell>
          <cell r="T336" t="str">
            <v>Vừa học vừa làm/studying and work</v>
          </cell>
        </row>
        <row r="337">
          <cell r="B337" t="str">
            <v>N32SC3ĐQ296</v>
          </cell>
          <cell r="C337" t="str">
            <v>Nguyễn</v>
          </cell>
          <cell r="D337" t="str">
            <v>Quốc</v>
          </cell>
          <cell r="E337" t="str">
            <v>Hoà</v>
          </cell>
          <cell r="F337" t="str">
            <v>N32SC3ĐQ</v>
          </cell>
          <cell r="G337" t="str">
            <v>Công nghệ ô tô</v>
          </cell>
          <cell r="H337" t="str">
            <v>Công nghệ ô tô</v>
          </cell>
          <cell r="I337" t="str">
            <v>Nam/male</v>
          </cell>
          <cell r="J337">
            <v>35484</v>
          </cell>
          <cell r="K337" t="str">
            <v>TN/ trung học phổ thông/upper secondary</v>
          </cell>
          <cell r="L337" t="str">
            <v>Không/no</v>
          </cell>
          <cell r="Q337" t="str">
            <v>Có/yes</v>
          </cell>
          <cell r="R337" t="str">
            <v>Trung bình khá/pass plus</v>
          </cell>
          <cell r="S337" t="str">
            <v>Rất tốt/very good</v>
          </cell>
          <cell r="T337" t="str">
            <v>Đi làm/take up work</v>
          </cell>
        </row>
        <row r="338">
          <cell r="B338" t="str">
            <v>N32SC3ĐQ297</v>
          </cell>
          <cell r="C338" t="str">
            <v>Nguyễn</v>
          </cell>
          <cell r="E338" t="str">
            <v>Hồ</v>
          </cell>
          <cell r="F338" t="str">
            <v>N32SC3ĐQ</v>
          </cell>
          <cell r="G338" t="str">
            <v>Công nghệ ô tô</v>
          </cell>
          <cell r="H338" t="str">
            <v>Công nghệ ô tô</v>
          </cell>
          <cell r="I338" t="str">
            <v>Nam/male</v>
          </cell>
          <cell r="J338">
            <v>34709</v>
          </cell>
          <cell r="K338" t="str">
            <v>TN/ trung học phổ thông/upper secondary</v>
          </cell>
          <cell r="L338" t="str">
            <v>Không/no</v>
          </cell>
          <cell r="Q338" t="str">
            <v>Có/yes</v>
          </cell>
          <cell r="R338" t="str">
            <v>Khá/good</v>
          </cell>
          <cell r="S338" t="str">
            <v>Rất tốt/very good</v>
          </cell>
          <cell r="T338" t="str">
            <v>Đi làm/take up work</v>
          </cell>
        </row>
        <row r="339">
          <cell r="B339" t="str">
            <v>N32SC3ĐQ298</v>
          </cell>
          <cell r="C339" t="str">
            <v>Chúng</v>
          </cell>
          <cell r="D339" t="str">
            <v>Màu</v>
          </cell>
          <cell r="E339" t="str">
            <v>Hội</v>
          </cell>
          <cell r="F339" t="str">
            <v>N32SC3ĐQ</v>
          </cell>
          <cell r="G339" t="str">
            <v>Công nghệ ô tô</v>
          </cell>
          <cell r="H339" t="str">
            <v>Công nghệ ô tô</v>
          </cell>
          <cell r="I339" t="str">
            <v>Nam/male</v>
          </cell>
          <cell r="J339">
            <v>35334</v>
          </cell>
          <cell r="K339" t="str">
            <v>TN trung học cơ sở/lower secondary</v>
          </cell>
          <cell r="L339" t="str">
            <v>Không/no</v>
          </cell>
          <cell r="S339" t="str">
            <v>Tốt/good</v>
          </cell>
          <cell r="T339" t="str">
            <v>Vừa học vừa làm/studying and work</v>
          </cell>
        </row>
        <row r="340">
          <cell r="B340" t="str">
            <v>N32SC3ĐQ299</v>
          </cell>
          <cell r="C340" t="str">
            <v>Lục</v>
          </cell>
          <cell r="D340" t="str">
            <v>Nàm</v>
          </cell>
          <cell r="E340" t="str">
            <v>Hứng</v>
          </cell>
          <cell r="F340" t="str">
            <v>N32SC3ĐQ</v>
          </cell>
          <cell r="G340" t="str">
            <v>Công nghệ ô tô</v>
          </cell>
          <cell r="H340" t="str">
            <v>Công nghệ ô tô</v>
          </cell>
          <cell r="I340" t="str">
            <v>Nam/male</v>
          </cell>
          <cell r="J340">
            <v>34818</v>
          </cell>
          <cell r="K340" t="str">
            <v>TN trung học cơ sở/lower secondary</v>
          </cell>
          <cell r="L340" t="str">
            <v>Không/no</v>
          </cell>
          <cell r="S340" t="str">
            <v>Tốt/good</v>
          </cell>
          <cell r="T340" t="str">
            <v>Vừa học vừa làm/studying and work</v>
          </cell>
        </row>
        <row r="341">
          <cell r="B341" t="str">
            <v>N32SC3ĐQ300</v>
          </cell>
          <cell r="C341" t="str">
            <v>Phạm</v>
          </cell>
          <cell r="D341" t="str">
            <v>Văn</v>
          </cell>
          <cell r="E341" t="str">
            <v>Linh</v>
          </cell>
          <cell r="F341" t="str">
            <v>N32SC3ĐQ</v>
          </cell>
          <cell r="G341" t="str">
            <v>Công nghệ ô tô</v>
          </cell>
          <cell r="H341" t="str">
            <v>Công nghệ ô tô</v>
          </cell>
          <cell r="I341" t="str">
            <v>Nam/male</v>
          </cell>
          <cell r="J341">
            <v>35390</v>
          </cell>
          <cell r="K341" t="str">
            <v>TN trung học cơ sở/lower secondary</v>
          </cell>
          <cell r="L341" t="str">
            <v>Không/no</v>
          </cell>
          <cell r="S341" t="str">
            <v>Tốt/good</v>
          </cell>
          <cell r="T341" t="str">
            <v>Vừa học vừa làm/studying and work</v>
          </cell>
        </row>
        <row r="342">
          <cell r="B342" t="str">
            <v>N32SC3ĐQ301</v>
          </cell>
          <cell r="C342" t="str">
            <v>Trần</v>
          </cell>
          <cell r="D342" t="str">
            <v>Tấn</v>
          </cell>
          <cell r="E342" t="str">
            <v>Lợi</v>
          </cell>
          <cell r="F342" t="str">
            <v>N32SC3ĐQ</v>
          </cell>
          <cell r="G342" t="str">
            <v>Công nghệ ô tô</v>
          </cell>
          <cell r="H342" t="str">
            <v>Công nghệ ô tô</v>
          </cell>
          <cell r="I342" t="str">
            <v>Nam/male</v>
          </cell>
          <cell r="J342">
            <v>35246</v>
          </cell>
          <cell r="K342" t="str">
            <v>TN trung học cơ sở/lower secondary</v>
          </cell>
          <cell r="L342" t="str">
            <v>Không/no</v>
          </cell>
          <cell r="S342" t="str">
            <v>Tốt/good</v>
          </cell>
          <cell r="T342" t="str">
            <v>Vừa học vừa làm/studying and work</v>
          </cell>
        </row>
        <row r="343">
          <cell r="B343" t="str">
            <v>N32SC3ĐQ302</v>
          </cell>
          <cell r="C343" t="str">
            <v>Nguyễn</v>
          </cell>
          <cell r="D343" t="str">
            <v>Vũ</v>
          </cell>
          <cell r="E343" t="str">
            <v>Minh</v>
          </cell>
          <cell r="F343" t="str">
            <v>N32SC3ĐQ</v>
          </cell>
          <cell r="G343" t="str">
            <v>Công nghệ ô tô</v>
          </cell>
          <cell r="H343" t="str">
            <v>Công nghệ ô tô</v>
          </cell>
          <cell r="I343" t="str">
            <v>Nam/male</v>
          </cell>
          <cell r="J343">
            <v>35718</v>
          </cell>
          <cell r="K343" t="str">
            <v>TN/ trung học phổ thông/upper secondary</v>
          </cell>
          <cell r="L343" t="str">
            <v>Không/no</v>
          </cell>
          <cell r="Q343" t="str">
            <v>Có/yes</v>
          </cell>
          <cell r="R343" t="str">
            <v>Khá/good</v>
          </cell>
          <cell r="S343" t="str">
            <v>Rất tốt/very good</v>
          </cell>
          <cell r="T343" t="str">
            <v>Đi làm/take up work</v>
          </cell>
        </row>
        <row r="344">
          <cell r="B344" t="str">
            <v>N32SC3ĐQ303</v>
          </cell>
          <cell r="C344" t="str">
            <v>Cám</v>
          </cell>
          <cell r="D344" t="str">
            <v>Phat</v>
          </cell>
          <cell r="E344" t="str">
            <v>Nàm</v>
          </cell>
          <cell r="F344" t="str">
            <v>N32SC3ĐQ</v>
          </cell>
          <cell r="G344" t="str">
            <v>Công nghệ ô tô</v>
          </cell>
          <cell r="H344" t="str">
            <v>Công nghệ ô tô</v>
          </cell>
          <cell r="I344" t="str">
            <v>Nam/male</v>
          </cell>
          <cell r="J344">
            <v>34855</v>
          </cell>
          <cell r="K344" t="str">
            <v>TN trung học cơ sở/lower secondary</v>
          </cell>
          <cell r="L344" t="str">
            <v>Không/no</v>
          </cell>
          <cell r="S344" t="str">
            <v>Tốt/good</v>
          </cell>
          <cell r="T344" t="str">
            <v>Vừa học vừa làm/studying and work</v>
          </cell>
        </row>
        <row r="345">
          <cell r="B345" t="str">
            <v>N32SC3ĐQ304</v>
          </cell>
          <cell r="C345" t="str">
            <v>SLẻn</v>
          </cell>
          <cell r="D345" t="str">
            <v>Lìn</v>
          </cell>
          <cell r="E345" t="str">
            <v>Ngĩa</v>
          </cell>
          <cell r="F345" t="str">
            <v>N32SC3ĐQ</v>
          </cell>
          <cell r="G345" t="str">
            <v>Công nghệ ô tô</v>
          </cell>
          <cell r="H345" t="str">
            <v>Công nghệ ô tô</v>
          </cell>
          <cell r="I345" t="str">
            <v>Nam/male</v>
          </cell>
          <cell r="J345">
            <v>34708</v>
          </cell>
          <cell r="K345" t="str">
            <v>TN trung học cơ sở/lower secondary</v>
          </cell>
          <cell r="L345" t="str">
            <v>Không/no</v>
          </cell>
          <cell r="S345" t="str">
            <v>Tốt/good</v>
          </cell>
          <cell r="T345" t="str">
            <v>Vừa học vừa làm/studying and work</v>
          </cell>
        </row>
        <row r="346">
          <cell r="B346" t="str">
            <v>N32SC3ĐQ305</v>
          </cell>
          <cell r="C346" t="str">
            <v>Nguyễn</v>
          </cell>
          <cell r="D346" t="str">
            <v>Cao Minh</v>
          </cell>
          <cell r="E346" t="str">
            <v>Nhật</v>
          </cell>
          <cell r="F346" t="str">
            <v>N32SC3ĐQ</v>
          </cell>
          <cell r="G346" t="str">
            <v>Công nghệ ô tô</v>
          </cell>
          <cell r="H346" t="str">
            <v>Công nghệ ô tô</v>
          </cell>
          <cell r="I346" t="str">
            <v>Nam/male</v>
          </cell>
          <cell r="J346">
            <v>34996</v>
          </cell>
          <cell r="K346" t="str">
            <v>TN trung học cơ sở/lower secondary</v>
          </cell>
          <cell r="L346" t="str">
            <v>Không/no</v>
          </cell>
          <cell r="S346" t="str">
            <v>Tốt/good</v>
          </cell>
          <cell r="T346" t="str">
            <v>Vừa học vừa làm/studying and work</v>
          </cell>
        </row>
        <row r="347">
          <cell r="B347" t="str">
            <v>N32SC3ĐQ306</v>
          </cell>
          <cell r="C347" t="str">
            <v>Lầu</v>
          </cell>
          <cell r="D347" t="str">
            <v>Lềnh</v>
          </cell>
          <cell r="E347" t="str">
            <v>Quán</v>
          </cell>
          <cell r="F347" t="str">
            <v>N32SC3ĐQ</v>
          </cell>
          <cell r="G347" t="str">
            <v>Công nghệ ô tô</v>
          </cell>
          <cell r="H347" t="str">
            <v>Công nghệ ô tô</v>
          </cell>
          <cell r="I347" t="str">
            <v>Nam/male</v>
          </cell>
          <cell r="J347">
            <v>33561</v>
          </cell>
          <cell r="K347" t="str">
            <v>TN trung học cơ sở/lower secondary</v>
          </cell>
          <cell r="L347" t="str">
            <v>Không/no</v>
          </cell>
        </row>
        <row r="348">
          <cell r="B348" t="str">
            <v>N32SC3ĐQ307</v>
          </cell>
          <cell r="C348" t="str">
            <v>Yều</v>
          </cell>
          <cell r="D348" t="str">
            <v>A</v>
          </cell>
          <cell r="E348" t="str">
            <v>Tài</v>
          </cell>
          <cell r="F348" t="str">
            <v>N32SC3ĐQ</v>
          </cell>
          <cell r="G348" t="str">
            <v>Công nghệ ô tô</v>
          </cell>
          <cell r="H348" t="str">
            <v>Công nghệ ô tô</v>
          </cell>
          <cell r="I348" t="str">
            <v>Nam/male</v>
          </cell>
          <cell r="J348">
            <v>35365</v>
          </cell>
          <cell r="K348" t="str">
            <v>TN trung học cơ sở/lower secondary</v>
          </cell>
          <cell r="L348" t="str">
            <v>Không/no</v>
          </cell>
          <cell r="S348" t="str">
            <v>Tốt/good</v>
          </cell>
          <cell r="T348" t="str">
            <v>Vừa học vừa làm/studying and work</v>
          </cell>
        </row>
        <row r="349">
          <cell r="B349" t="str">
            <v>N32SC3ĐQ308</v>
          </cell>
          <cell r="C349" t="str">
            <v>K'</v>
          </cell>
          <cell r="E349" t="str">
            <v>Uên</v>
          </cell>
          <cell r="F349" t="str">
            <v>N32SC3ĐQ</v>
          </cell>
          <cell r="G349" t="str">
            <v>Công nghệ ô tô</v>
          </cell>
          <cell r="H349" t="str">
            <v>Công nghệ ô tô</v>
          </cell>
          <cell r="I349" t="str">
            <v>Nam/male</v>
          </cell>
          <cell r="J349">
            <v>33813</v>
          </cell>
          <cell r="K349" t="str">
            <v>TN trung học cơ sở/lower secondary</v>
          </cell>
          <cell r="L349" t="str">
            <v>Không/no</v>
          </cell>
          <cell r="S349" t="str">
            <v>Tốt/good</v>
          </cell>
          <cell r="T349" t="str">
            <v>Vừa học vừa làm/studying and work</v>
          </cell>
        </row>
        <row r="350">
          <cell r="B350" t="str">
            <v>N32SC3ĐQ309</v>
          </cell>
          <cell r="C350" t="str">
            <v>Nguyễn</v>
          </cell>
          <cell r="D350" t="str">
            <v>Châu</v>
          </cell>
          <cell r="E350" t="str">
            <v>Thanh</v>
          </cell>
          <cell r="F350" t="str">
            <v>N32SC3ĐQ</v>
          </cell>
          <cell r="G350" t="str">
            <v>Công nghệ ô tô</v>
          </cell>
          <cell r="H350" t="str">
            <v>Công nghệ ô tô</v>
          </cell>
          <cell r="I350" t="str">
            <v>Nam/male</v>
          </cell>
          <cell r="J350">
            <v>35046</v>
          </cell>
          <cell r="K350" t="str">
            <v>TN trung học cơ sở/lower secondary</v>
          </cell>
          <cell r="L350" t="str">
            <v>Không/no</v>
          </cell>
          <cell r="S350" t="str">
            <v>Tốt/good</v>
          </cell>
          <cell r="T350" t="str">
            <v>Vừa học vừa làm/studying and work</v>
          </cell>
        </row>
        <row r="351">
          <cell r="B351" t="str">
            <v>N32SC3ĐQ310</v>
          </cell>
          <cell r="C351" t="str">
            <v>Lương</v>
          </cell>
          <cell r="D351" t="str">
            <v>Hồng</v>
          </cell>
          <cell r="E351" t="str">
            <v>Thắng</v>
          </cell>
          <cell r="F351" t="str">
            <v>N32SC3ĐQ</v>
          </cell>
          <cell r="G351" t="str">
            <v>Công nghệ ô tô</v>
          </cell>
          <cell r="H351" t="str">
            <v>Công nghệ ô tô</v>
          </cell>
          <cell r="I351" t="str">
            <v>Nam/male</v>
          </cell>
          <cell r="J351">
            <v>35097</v>
          </cell>
          <cell r="K351" t="str">
            <v>TN trung học cơ sở/lower secondary</v>
          </cell>
          <cell r="L351" t="str">
            <v>Không/no</v>
          </cell>
          <cell r="S351" t="str">
            <v>Tốt/good</v>
          </cell>
          <cell r="T351" t="str">
            <v>Vừa học vừa làm/studying and work</v>
          </cell>
        </row>
        <row r="352">
          <cell r="B352" t="str">
            <v>N32SC3ĐQ311</v>
          </cell>
          <cell r="C352" t="str">
            <v>Lầu</v>
          </cell>
          <cell r="D352" t="str">
            <v>Lềnh</v>
          </cell>
          <cell r="E352" t="str">
            <v>Váy</v>
          </cell>
          <cell r="F352" t="str">
            <v>N32SC3ĐQ</v>
          </cell>
          <cell r="G352" t="str">
            <v>Công nghệ ô tô</v>
          </cell>
          <cell r="H352" t="str">
            <v>Công nghệ ô tô</v>
          </cell>
          <cell r="I352" t="str">
            <v>Nam/male</v>
          </cell>
          <cell r="J352">
            <v>35613</v>
          </cell>
          <cell r="K352" t="str">
            <v>TN trung học cơ sở/lower secondary</v>
          </cell>
          <cell r="L352" t="str">
            <v>Không/no</v>
          </cell>
          <cell r="S352" t="str">
            <v>Tốt/good</v>
          </cell>
          <cell r="T352" t="str">
            <v>Vừa học vừa làm/studying and work</v>
          </cell>
        </row>
        <row r="353">
          <cell r="B353" t="str">
            <v>N32SC3ĐQ312</v>
          </cell>
          <cell r="C353" t="str">
            <v xml:space="preserve">Lý </v>
          </cell>
          <cell r="D353" t="str">
            <v>Xuân</v>
          </cell>
          <cell r="E353" t="str">
            <v>Vương</v>
          </cell>
          <cell r="F353" t="str">
            <v>N32SC3ĐQ</v>
          </cell>
          <cell r="G353" t="str">
            <v>Công nghệ ô tô</v>
          </cell>
          <cell r="H353" t="str">
            <v>Công nghệ ô tô</v>
          </cell>
          <cell r="I353" t="str">
            <v>Nam/male</v>
          </cell>
          <cell r="J353">
            <v>35659</v>
          </cell>
          <cell r="K353" t="str">
            <v>TN trung học cơ sở/lower secondary</v>
          </cell>
          <cell r="L353" t="str">
            <v>Không/no</v>
          </cell>
          <cell r="Q353" t="str">
            <v>Có/yes</v>
          </cell>
          <cell r="R353" t="str">
            <v>Khá/good</v>
          </cell>
          <cell r="S353" t="str">
            <v>Rất tốt/very good</v>
          </cell>
          <cell r="T353" t="str">
            <v>Đi làm/take up work</v>
          </cell>
        </row>
        <row r="354">
          <cell r="B354" t="str">
            <v>N32SC3ĐQ313</v>
          </cell>
          <cell r="C354" t="str">
            <v>Điểu</v>
          </cell>
          <cell r="E354" t="str">
            <v>Xuân</v>
          </cell>
          <cell r="F354" t="str">
            <v>N32SC3ĐQ</v>
          </cell>
          <cell r="G354" t="str">
            <v>Công nghệ ô tô</v>
          </cell>
          <cell r="H354" t="str">
            <v>Công nghệ ô tô</v>
          </cell>
          <cell r="I354" t="str">
            <v>Nam/male</v>
          </cell>
          <cell r="J354">
            <v>34663</v>
          </cell>
          <cell r="K354" t="str">
            <v>TN trung học cơ sở/lower secondary</v>
          </cell>
          <cell r="L354" t="str">
            <v>Không/no</v>
          </cell>
          <cell r="S354" t="str">
            <v>Tốt/good</v>
          </cell>
          <cell r="T354" t="str">
            <v>Vừa học vừa làm/studying and work</v>
          </cell>
        </row>
        <row r="355">
          <cell r="B355" t="str">
            <v>N32CG2A398</v>
          </cell>
          <cell r="C355" t="str">
            <v xml:space="preserve">Hà </v>
          </cell>
          <cell r="D355" t="str">
            <v>Văn</v>
          </cell>
          <cell r="E355" t="str">
            <v>Cương</v>
          </cell>
          <cell r="F355" t="str">
            <v>N32CG2A</v>
          </cell>
          <cell r="G355" t="str">
            <v>Cắt gọt kim loại</v>
          </cell>
          <cell r="H355" t="str">
            <v>Cơ khí</v>
          </cell>
          <cell r="I355" t="str">
            <v>Nam/male</v>
          </cell>
          <cell r="J355">
            <v>33096</v>
          </cell>
          <cell r="K355" t="str">
            <v>TN/ trung học phổ thông/upper secondary</v>
          </cell>
          <cell r="L355" t="str">
            <v>Không/no</v>
          </cell>
          <cell r="Q355" t="str">
            <v>Có/yes</v>
          </cell>
          <cell r="R355" t="str">
            <v>Trung bình khá/pass plus</v>
          </cell>
          <cell r="S355" t="str">
            <v>Tốt/good</v>
          </cell>
          <cell r="T355" t="str">
            <v>Đi làm/take up work</v>
          </cell>
        </row>
        <row r="356">
          <cell r="B356" t="str">
            <v>N32CG2A399</v>
          </cell>
          <cell r="C356" t="str">
            <v xml:space="preserve">Lý </v>
          </cell>
          <cell r="D356" t="str">
            <v>Ngọc</v>
          </cell>
          <cell r="E356" t="str">
            <v>Trường</v>
          </cell>
          <cell r="F356" t="str">
            <v>N32CG2A</v>
          </cell>
          <cell r="G356" t="str">
            <v>Cắt gọt kim loại</v>
          </cell>
          <cell r="H356" t="str">
            <v>Cơ khí</v>
          </cell>
          <cell r="I356" t="str">
            <v>Nam/male</v>
          </cell>
          <cell r="J356">
            <v>34974</v>
          </cell>
          <cell r="K356" t="str">
            <v>TN/ trung học phổ thông/upper secondary</v>
          </cell>
          <cell r="L356" t="str">
            <v>Không/no</v>
          </cell>
          <cell r="Q356" t="str">
            <v>Có/yes</v>
          </cell>
          <cell r="R356" t="str">
            <v>Trung bình khá/pass plus</v>
          </cell>
          <cell r="S356" t="str">
            <v>Tốt/good</v>
          </cell>
          <cell r="T356" t="str">
            <v>Đi làm/take up work</v>
          </cell>
        </row>
        <row r="357">
          <cell r="B357" t="str">
            <v>N32CG2A400</v>
          </cell>
          <cell r="C357" t="str">
            <v>Lê</v>
          </cell>
          <cell r="D357" t="str">
            <v>Trung</v>
          </cell>
          <cell r="E357" t="str">
            <v>Thành</v>
          </cell>
          <cell r="F357" t="str">
            <v>N32CG2A</v>
          </cell>
          <cell r="G357" t="str">
            <v>Cắt gọt kim loại</v>
          </cell>
          <cell r="H357" t="str">
            <v>Cơ khí</v>
          </cell>
          <cell r="I357" t="str">
            <v>Nam/male</v>
          </cell>
          <cell r="J357">
            <v>32971</v>
          </cell>
          <cell r="K357" t="str">
            <v>TN/ trung học phổ thông/upper secondary</v>
          </cell>
          <cell r="L357" t="str">
            <v>Không/no</v>
          </cell>
          <cell r="Q357" t="str">
            <v>Có/yes</v>
          </cell>
          <cell r="R357" t="str">
            <v>Trung bình khá/pass plus</v>
          </cell>
          <cell r="S357" t="str">
            <v>Rất tốt/very good</v>
          </cell>
          <cell r="T357" t="str">
            <v>Đi làm/take up work</v>
          </cell>
        </row>
        <row r="358">
          <cell r="B358" t="str">
            <v>N32CG3A169</v>
          </cell>
          <cell r="C358" t="str">
            <v>Phạm</v>
          </cell>
          <cell r="D358" t="str">
            <v>Minh</v>
          </cell>
          <cell r="E358" t="str">
            <v>An</v>
          </cell>
          <cell r="F358" t="str">
            <v>N32CG3A</v>
          </cell>
          <cell r="G358" t="str">
            <v>Cắt gọt kim loại</v>
          </cell>
          <cell r="H358" t="str">
            <v>Cơ khí</v>
          </cell>
          <cell r="I358" t="str">
            <v>Nam/male</v>
          </cell>
          <cell r="J358">
            <v>35201</v>
          </cell>
          <cell r="K358" t="str">
            <v>TN trung học cơ sở/lower secondary</v>
          </cell>
          <cell r="L358" t="str">
            <v>Không/no</v>
          </cell>
          <cell r="Q358" t="str">
            <v>Có/yes</v>
          </cell>
          <cell r="R358" t="str">
            <v>Khá/good</v>
          </cell>
          <cell r="S358" t="str">
            <v>Tốt/good</v>
          </cell>
          <cell r="T358" t="str">
            <v>Đi làm/take up work</v>
          </cell>
        </row>
        <row r="359">
          <cell r="B359" t="str">
            <v>N32CG3A170</v>
          </cell>
          <cell r="C359" t="str">
            <v>Nguyễn</v>
          </cell>
          <cell r="D359" t="str">
            <v>Tuấn</v>
          </cell>
          <cell r="E359" t="str">
            <v>Anh</v>
          </cell>
          <cell r="F359" t="str">
            <v>N32CG3A</v>
          </cell>
          <cell r="G359" t="str">
            <v>Cắt gọt kim loại</v>
          </cell>
          <cell r="H359" t="str">
            <v>Cơ khí</v>
          </cell>
          <cell r="I359" t="str">
            <v>Nam/male</v>
          </cell>
          <cell r="J359">
            <v>35226</v>
          </cell>
          <cell r="K359" t="str">
            <v>TN trung học cơ sở/lower secondary</v>
          </cell>
          <cell r="L359" t="str">
            <v>Không/no</v>
          </cell>
          <cell r="Q359" t="str">
            <v>Có/yes</v>
          </cell>
          <cell r="R359" t="str">
            <v>Khá/good</v>
          </cell>
          <cell r="S359" t="str">
            <v>Tốt/good</v>
          </cell>
          <cell r="T359" t="str">
            <v>Vừa học vừa làm/studying and work</v>
          </cell>
        </row>
        <row r="360">
          <cell r="B360" t="str">
            <v>N32CG3A171</v>
          </cell>
          <cell r="C360" t="str">
            <v>Nguyễn</v>
          </cell>
          <cell r="D360" t="str">
            <v>Ngọc</v>
          </cell>
          <cell r="E360" t="str">
            <v>Duy</v>
          </cell>
          <cell r="F360" t="str">
            <v>N32CG3A</v>
          </cell>
          <cell r="G360" t="str">
            <v>Cắt gọt kim loại</v>
          </cell>
          <cell r="H360" t="str">
            <v>Cơ khí</v>
          </cell>
          <cell r="I360" t="str">
            <v>Nam/male</v>
          </cell>
          <cell r="J360">
            <v>35047</v>
          </cell>
          <cell r="K360" t="str">
            <v>TN trung học cơ sở/lower secondary</v>
          </cell>
          <cell r="L360" t="str">
            <v>Không/no</v>
          </cell>
          <cell r="Q360" t="str">
            <v>Có/yes</v>
          </cell>
          <cell r="R360" t="str">
            <v>Trung bình khá/pass plus</v>
          </cell>
          <cell r="S360" t="str">
            <v>Trung bình/average</v>
          </cell>
          <cell r="T360" t="str">
            <v>Vừa học vừa làm/studying and work</v>
          </cell>
        </row>
        <row r="361">
          <cell r="B361" t="str">
            <v>N32CG3A172</v>
          </cell>
          <cell r="C361" t="str">
            <v>Nguyễn</v>
          </cell>
          <cell r="D361" t="str">
            <v>Đình</v>
          </cell>
          <cell r="E361" t="str">
            <v>Dương</v>
          </cell>
          <cell r="F361" t="str">
            <v>N32CG3A</v>
          </cell>
          <cell r="G361" t="str">
            <v>Cắt gọt kim loại</v>
          </cell>
          <cell r="H361" t="str">
            <v>Cơ khí</v>
          </cell>
          <cell r="I361" t="str">
            <v>Nam/male</v>
          </cell>
          <cell r="J361">
            <v>35143</v>
          </cell>
          <cell r="L361" t="str">
            <v>Không/no</v>
          </cell>
          <cell r="Q361" t="str">
            <v>Chưa/not yet</v>
          </cell>
          <cell r="S361" t="str">
            <v>Tốt/good</v>
          </cell>
          <cell r="T361" t="str">
            <v>Đi làm/take up work</v>
          </cell>
        </row>
        <row r="362">
          <cell r="B362" t="str">
            <v>N32CG3A173</v>
          </cell>
          <cell r="C362" t="str">
            <v>Bùi</v>
          </cell>
          <cell r="D362" t="str">
            <v>Tiến</v>
          </cell>
          <cell r="E362" t="str">
            <v>Đạt</v>
          </cell>
          <cell r="F362" t="str">
            <v>N32CG3A</v>
          </cell>
          <cell r="G362" t="str">
            <v>Cắt gọt kim loại</v>
          </cell>
          <cell r="H362" t="str">
            <v>Cơ khí</v>
          </cell>
          <cell r="I362" t="str">
            <v>Nam/male</v>
          </cell>
          <cell r="J362">
            <v>35320</v>
          </cell>
          <cell r="K362" t="str">
            <v>TN trung học cơ sở/lower secondary</v>
          </cell>
          <cell r="L362" t="str">
            <v>Không/no</v>
          </cell>
          <cell r="Q362" t="str">
            <v>Có/yes</v>
          </cell>
          <cell r="R362" t="str">
            <v>Khá/good</v>
          </cell>
          <cell r="S362" t="str">
            <v>Tốt/good</v>
          </cell>
          <cell r="T362" t="str">
            <v>Đi làm/take up work</v>
          </cell>
        </row>
        <row r="363">
          <cell r="B363" t="str">
            <v>N32CG3A174</v>
          </cell>
          <cell r="C363" t="str">
            <v xml:space="preserve">Phạm </v>
          </cell>
          <cell r="D363" t="str">
            <v>Công</v>
          </cell>
          <cell r="E363" t="str">
            <v>Đô</v>
          </cell>
          <cell r="F363" t="str">
            <v>N32CG3A</v>
          </cell>
          <cell r="G363" t="str">
            <v>Cắt gọt kim loại</v>
          </cell>
          <cell r="H363" t="str">
            <v>Cơ khí</v>
          </cell>
          <cell r="I363" t="str">
            <v>Nam/male</v>
          </cell>
          <cell r="J363">
            <v>35063</v>
          </cell>
          <cell r="K363" t="str">
            <v>TN trung học cơ sở/lower secondary</v>
          </cell>
          <cell r="L363" t="str">
            <v>Không/no</v>
          </cell>
          <cell r="Q363" t="str">
            <v>Có/yes</v>
          </cell>
          <cell r="R363" t="str">
            <v>Trung bình khá/pass plus</v>
          </cell>
          <cell r="S363" t="str">
            <v>Tốt/good</v>
          </cell>
          <cell r="T363" t="str">
            <v>Tiếp tục đi học/continue studying</v>
          </cell>
        </row>
        <row r="364">
          <cell r="B364" t="str">
            <v>N32CG3A175</v>
          </cell>
          <cell r="C364" t="str">
            <v>Nguyễn</v>
          </cell>
          <cell r="D364" t="str">
            <v>Văn</v>
          </cell>
          <cell r="E364" t="str">
            <v>Đông</v>
          </cell>
          <cell r="F364" t="str">
            <v>N32CG3A</v>
          </cell>
          <cell r="G364" t="str">
            <v>Cắt gọt kim loại</v>
          </cell>
          <cell r="H364" t="str">
            <v>Cơ khí</v>
          </cell>
          <cell r="I364" t="str">
            <v>Nam/male</v>
          </cell>
          <cell r="J364">
            <v>35519</v>
          </cell>
          <cell r="K364" t="str">
            <v>TN trung học cơ sở/lower secondary</v>
          </cell>
          <cell r="L364" t="str">
            <v>Không/no</v>
          </cell>
          <cell r="Q364" t="str">
            <v>Có/yes</v>
          </cell>
          <cell r="R364" t="str">
            <v>Khá/good</v>
          </cell>
          <cell r="S364" t="str">
            <v>Tốt/good</v>
          </cell>
          <cell r="T364" t="str">
            <v>Đi làm/take up work</v>
          </cell>
        </row>
        <row r="365">
          <cell r="B365" t="str">
            <v>N32CG3A176</v>
          </cell>
          <cell r="C365" t="str">
            <v>Trịnh</v>
          </cell>
          <cell r="D365" t="str">
            <v>Hoài</v>
          </cell>
          <cell r="E365" t="str">
            <v>Đức</v>
          </cell>
          <cell r="F365" t="str">
            <v>N32CG3A</v>
          </cell>
          <cell r="G365" t="str">
            <v>Cắt gọt kim loại</v>
          </cell>
          <cell r="H365" t="str">
            <v>Cơ khí</v>
          </cell>
          <cell r="I365" t="str">
            <v>Nam/male</v>
          </cell>
          <cell r="J365">
            <v>33891</v>
          </cell>
          <cell r="K365" t="str">
            <v>TN/ trung học phổ thông/upper secondary</v>
          </cell>
          <cell r="L365" t="str">
            <v>Không/no</v>
          </cell>
          <cell r="Q365" t="str">
            <v>Có/yes</v>
          </cell>
          <cell r="S365" t="str">
            <v>Tốt/good</v>
          </cell>
          <cell r="T365" t="str">
            <v>Vừa học vừa làm/studying and work</v>
          </cell>
        </row>
        <row r="366">
          <cell r="B366" t="str">
            <v>N32CG3A177</v>
          </cell>
          <cell r="C366" t="str">
            <v>Trần</v>
          </cell>
          <cell r="D366" t="str">
            <v>Văn</v>
          </cell>
          <cell r="E366" t="str">
            <v>Giác</v>
          </cell>
          <cell r="F366" t="str">
            <v>N32CG3A</v>
          </cell>
          <cell r="G366" t="str">
            <v>Cắt gọt kim loại</v>
          </cell>
          <cell r="H366" t="str">
            <v>Cơ khí</v>
          </cell>
          <cell r="I366" t="str">
            <v>Nam/male</v>
          </cell>
          <cell r="J366">
            <v>34919</v>
          </cell>
          <cell r="K366" t="str">
            <v>TN trung học cơ sở/lower secondary</v>
          </cell>
          <cell r="L366" t="str">
            <v>Không/no</v>
          </cell>
          <cell r="Q366" t="str">
            <v>Có/yes</v>
          </cell>
          <cell r="R366" t="str">
            <v>Trung bình khá/pass plus</v>
          </cell>
          <cell r="S366" t="str">
            <v>Tốt/good</v>
          </cell>
          <cell r="T366" t="str">
            <v>Tiếp tục đi học/continue studying</v>
          </cell>
        </row>
        <row r="367">
          <cell r="B367" t="str">
            <v>N32CG3A178</v>
          </cell>
          <cell r="C367" t="str">
            <v>Võ</v>
          </cell>
          <cell r="D367" t="str">
            <v xml:space="preserve">Vũ </v>
          </cell>
          <cell r="E367" t="str">
            <v>Hảo</v>
          </cell>
          <cell r="F367" t="str">
            <v>N32CG3A</v>
          </cell>
          <cell r="G367" t="str">
            <v>Cắt gọt kim loại</v>
          </cell>
          <cell r="H367" t="str">
            <v>Cơ khí</v>
          </cell>
          <cell r="I367" t="str">
            <v>Nam/male</v>
          </cell>
          <cell r="J367">
            <v>35179</v>
          </cell>
          <cell r="K367" t="str">
            <v>TN trung học cơ sở/lower secondary</v>
          </cell>
          <cell r="L367" t="str">
            <v>Không/no</v>
          </cell>
          <cell r="Q367" t="str">
            <v>Có/yes</v>
          </cell>
          <cell r="R367" t="str">
            <v>Trung bình khá/pass plus</v>
          </cell>
          <cell r="S367" t="str">
            <v>Tốt/good</v>
          </cell>
          <cell r="T367" t="str">
            <v>Tiếp tục đi học/continue studying</v>
          </cell>
        </row>
        <row r="368">
          <cell r="B368" t="str">
            <v>N32CG3A179</v>
          </cell>
          <cell r="C368" t="str">
            <v>Nguyễn</v>
          </cell>
          <cell r="D368" t="str">
            <v>Đình</v>
          </cell>
          <cell r="E368" t="str">
            <v>Hậu</v>
          </cell>
          <cell r="F368" t="str">
            <v>N32CG3A</v>
          </cell>
          <cell r="G368" t="str">
            <v>Cắt gọt kim loại</v>
          </cell>
          <cell r="H368" t="str">
            <v>Cơ khí</v>
          </cell>
          <cell r="I368" t="str">
            <v>Nam/male</v>
          </cell>
          <cell r="J368">
            <v>35706</v>
          </cell>
          <cell r="K368" t="str">
            <v>TN trung học cơ sở/lower secondary</v>
          </cell>
          <cell r="L368" t="str">
            <v>Không/no</v>
          </cell>
          <cell r="Q368" t="str">
            <v>Có/yes</v>
          </cell>
          <cell r="R368" t="str">
            <v>Trung bình khá/pass plus</v>
          </cell>
          <cell r="S368" t="str">
            <v>Trung bình/average</v>
          </cell>
          <cell r="T368" t="str">
            <v>Đi làm/take up work</v>
          </cell>
        </row>
        <row r="369">
          <cell r="B369" t="str">
            <v>N32CG3A180</v>
          </cell>
          <cell r="C369" t="str">
            <v>Trần</v>
          </cell>
          <cell r="D369" t="str">
            <v>Văn</v>
          </cell>
          <cell r="E369" t="str">
            <v>Hiển</v>
          </cell>
          <cell r="F369" t="str">
            <v>N32CG3A</v>
          </cell>
          <cell r="G369" t="str">
            <v>Cắt gọt kim loại</v>
          </cell>
          <cell r="I369" t="str">
            <v>Nam/male</v>
          </cell>
          <cell r="J369">
            <v>34099</v>
          </cell>
          <cell r="K369" t="str">
            <v>TN trung học cơ sở/lower secondary</v>
          </cell>
          <cell r="L369" t="str">
            <v>Không/no</v>
          </cell>
          <cell r="Q369" t="str">
            <v>Có/yes</v>
          </cell>
          <cell r="R369" t="str">
            <v>Khá/good</v>
          </cell>
          <cell r="S369" t="str">
            <v>Tốt/good</v>
          </cell>
          <cell r="T369" t="str">
            <v>Tiếp tục đi học/continue studying</v>
          </cell>
        </row>
        <row r="370">
          <cell r="B370" t="str">
            <v>N32CG3A181</v>
          </cell>
          <cell r="C370" t="str">
            <v>Hoàng</v>
          </cell>
          <cell r="D370" t="str">
            <v>Trung</v>
          </cell>
          <cell r="E370" t="str">
            <v>Hiếu</v>
          </cell>
          <cell r="F370" t="str">
            <v>N32CG3A</v>
          </cell>
          <cell r="G370" t="str">
            <v>Cắt gọt kim loại</v>
          </cell>
          <cell r="H370" t="str">
            <v>Cơ khí</v>
          </cell>
          <cell r="I370" t="str">
            <v>Nam/male</v>
          </cell>
          <cell r="J370">
            <v>35583</v>
          </cell>
          <cell r="K370" t="str">
            <v>TN trung học cơ sở/lower secondary</v>
          </cell>
          <cell r="L370" t="str">
            <v>Không/no</v>
          </cell>
          <cell r="Q370" t="str">
            <v>Có/yes</v>
          </cell>
          <cell r="R370" t="str">
            <v>Trung bình khá/pass plus</v>
          </cell>
          <cell r="S370" t="str">
            <v>Trung bình/average</v>
          </cell>
          <cell r="T370" t="str">
            <v>Tiếp tục đi học/continue studying</v>
          </cell>
        </row>
        <row r="371">
          <cell r="B371" t="str">
            <v>N32CG3A182</v>
          </cell>
          <cell r="C371" t="str">
            <v>Vũ</v>
          </cell>
          <cell r="D371" t="str">
            <v>Chu</v>
          </cell>
          <cell r="E371" t="str">
            <v>Hiệp</v>
          </cell>
          <cell r="F371" t="str">
            <v>N32CG3A</v>
          </cell>
          <cell r="G371" t="str">
            <v>Cắt gọt kim loại</v>
          </cell>
          <cell r="H371" t="str">
            <v>Cơ khí</v>
          </cell>
          <cell r="I371" t="str">
            <v>Nam/male</v>
          </cell>
          <cell r="J371">
            <v>35489</v>
          </cell>
          <cell r="K371" t="str">
            <v>TN trung học cơ sở/lower secondary</v>
          </cell>
          <cell r="L371" t="str">
            <v>Không/no</v>
          </cell>
          <cell r="Q371" t="str">
            <v>Có/yes</v>
          </cell>
          <cell r="R371" t="str">
            <v>Khá/good</v>
          </cell>
          <cell r="S371" t="str">
            <v>Tốt/good</v>
          </cell>
          <cell r="T371" t="str">
            <v>Vừa học vừa làm/studying and work</v>
          </cell>
        </row>
        <row r="372">
          <cell r="B372" t="str">
            <v>N32CG3A183</v>
          </cell>
          <cell r="C372" t="str">
            <v>Đặng</v>
          </cell>
          <cell r="D372" t="str">
            <v>Văn</v>
          </cell>
          <cell r="E372" t="str">
            <v>Hoàng</v>
          </cell>
          <cell r="F372" t="str">
            <v>N32CG3A</v>
          </cell>
          <cell r="G372" t="str">
            <v>Cắt gọt kim loại</v>
          </cell>
          <cell r="H372" t="str">
            <v>Cơ khí</v>
          </cell>
          <cell r="I372" t="str">
            <v>Nam/male</v>
          </cell>
          <cell r="J372">
            <v>34881</v>
          </cell>
          <cell r="K372" t="str">
            <v>TN trung học cơ sở/lower secondary</v>
          </cell>
          <cell r="L372" t="str">
            <v>Không/no</v>
          </cell>
          <cell r="Q372" t="str">
            <v>Có/yes</v>
          </cell>
          <cell r="R372" t="str">
            <v>Khá/good</v>
          </cell>
          <cell r="S372" t="str">
            <v>Tốt/good</v>
          </cell>
          <cell r="T372" t="str">
            <v>Đi làm/take up work</v>
          </cell>
        </row>
        <row r="373">
          <cell r="B373" t="str">
            <v>N32CG3A184</v>
          </cell>
          <cell r="C373" t="str">
            <v>Nguyễn</v>
          </cell>
          <cell r="D373" t="str">
            <v>Thanh</v>
          </cell>
          <cell r="E373" t="str">
            <v>Hoàng</v>
          </cell>
          <cell r="F373" t="str">
            <v>N32CG3A</v>
          </cell>
          <cell r="G373" t="str">
            <v>Cắt gọt kim loại</v>
          </cell>
          <cell r="H373" t="str">
            <v>Cơ khí</v>
          </cell>
          <cell r="I373" t="str">
            <v>Nam/male</v>
          </cell>
          <cell r="J373">
            <v>33868</v>
          </cell>
          <cell r="K373" t="str">
            <v>TN trung học cơ sở/lower secondary</v>
          </cell>
          <cell r="L373" t="str">
            <v>Không/no</v>
          </cell>
          <cell r="Q373" t="str">
            <v>Có/yes</v>
          </cell>
          <cell r="R373" t="str">
            <v>Khá/good</v>
          </cell>
          <cell r="S373" t="str">
            <v>Tốt/good</v>
          </cell>
          <cell r="T373" t="str">
            <v>Đi làm/take up work</v>
          </cell>
        </row>
        <row r="374">
          <cell r="B374" t="str">
            <v>N32CG3A185</v>
          </cell>
          <cell r="C374" t="str">
            <v>Nguyễn</v>
          </cell>
          <cell r="D374" t="str">
            <v>Trọng</v>
          </cell>
          <cell r="E374" t="str">
            <v>Hợi</v>
          </cell>
          <cell r="F374" t="str">
            <v>N32CG3A</v>
          </cell>
          <cell r="G374" t="str">
            <v>Cắt gọt kim loại</v>
          </cell>
          <cell r="H374" t="str">
            <v>Cơ khí</v>
          </cell>
          <cell r="I374" t="str">
            <v>Nam/male</v>
          </cell>
          <cell r="J374">
            <v>35075</v>
          </cell>
          <cell r="K374" t="str">
            <v>TN trung học cơ sở/lower secondary</v>
          </cell>
          <cell r="L374" t="str">
            <v>Không/no</v>
          </cell>
          <cell r="Q374" t="str">
            <v>Có/yes</v>
          </cell>
          <cell r="R374" t="str">
            <v>Khá/good</v>
          </cell>
          <cell r="S374" t="str">
            <v>Rất tốt/very good</v>
          </cell>
          <cell r="T374" t="str">
            <v>Tiếp tục đi học/continue studying</v>
          </cell>
        </row>
        <row r="375">
          <cell r="B375" t="str">
            <v>N32CG3A186</v>
          </cell>
          <cell r="C375" t="str">
            <v>Vũ</v>
          </cell>
          <cell r="D375" t="str">
            <v>Quang</v>
          </cell>
          <cell r="E375" t="str">
            <v>Huấn</v>
          </cell>
          <cell r="F375" t="str">
            <v>N32CG3A</v>
          </cell>
          <cell r="G375" t="str">
            <v>Cắt gọt kim loại</v>
          </cell>
          <cell r="H375" t="str">
            <v>Cơ khí</v>
          </cell>
          <cell r="I375" t="str">
            <v>Nam/male</v>
          </cell>
          <cell r="J375">
            <v>35463</v>
          </cell>
          <cell r="K375" t="str">
            <v>TN trung học cơ sở/lower secondary</v>
          </cell>
          <cell r="L375" t="str">
            <v>Không/no</v>
          </cell>
          <cell r="Q375" t="str">
            <v>Có/yes</v>
          </cell>
          <cell r="R375" t="str">
            <v>Trung bình khá/pass plus</v>
          </cell>
          <cell r="S375" t="str">
            <v>Tốt/good</v>
          </cell>
          <cell r="T375" t="str">
            <v>Vừa học vừa làm/studying and work</v>
          </cell>
        </row>
        <row r="376">
          <cell r="B376" t="str">
            <v>N32CG3A187</v>
          </cell>
          <cell r="C376" t="str">
            <v>Lê</v>
          </cell>
          <cell r="D376" t="str">
            <v>Quốc</v>
          </cell>
          <cell r="E376" t="str">
            <v>Huy</v>
          </cell>
          <cell r="F376" t="str">
            <v>N32CG3A</v>
          </cell>
          <cell r="G376" t="str">
            <v>Cắt gọt kim loại</v>
          </cell>
          <cell r="H376" t="str">
            <v>Cơ khí</v>
          </cell>
          <cell r="I376" t="str">
            <v>Nam/male</v>
          </cell>
          <cell r="J376">
            <v>35694</v>
          </cell>
          <cell r="K376" t="str">
            <v>TN trung học cơ sở/lower secondary</v>
          </cell>
          <cell r="L376" t="str">
            <v>Không/no</v>
          </cell>
          <cell r="Q376" t="str">
            <v>Có/yes</v>
          </cell>
          <cell r="R376" t="str">
            <v>Khá/good</v>
          </cell>
          <cell r="S376" t="str">
            <v>Tốt/good</v>
          </cell>
          <cell r="T376" t="str">
            <v>Đi làm/take up work</v>
          </cell>
        </row>
        <row r="377">
          <cell r="B377" t="str">
            <v>N32CG3A188</v>
          </cell>
          <cell r="C377" t="str">
            <v>Đinh</v>
          </cell>
          <cell r="D377" t="str">
            <v>Quốc</v>
          </cell>
          <cell r="E377" t="str">
            <v>Hoàng</v>
          </cell>
          <cell r="F377" t="str">
            <v>N32CG3A</v>
          </cell>
          <cell r="G377" t="str">
            <v>Cắt gọt kim loại</v>
          </cell>
          <cell r="H377" t="str">
            <v>Cơ khí</v>
          </cell>
          <cell r="I377" t="str">
            <v>Nam/male</v>
          </cell>
          <cell r="J377">
            <v>35716</v>
          </cell>
          <cell r="K377" t="str">
            <v>TN trung học cơ sở/lower secondary</v>
          </cell>
          <cell r="L377" t="str">
            <v>Không/no</v>
          </cell>
          <cell r="Q377" t="str">
            <v>Có/yes</v>
          </cell>
          <cell r="R377" t="str">
            <v>Giỏi/very good</v>
          </cell>
          <cell r="T377" t="str">
            <v>Tiếp tục đi học/continue studying</v>
          </cell>
        </row>
        <row r="378">
          <cell r="B378" t="str">
            <v>N32CG3A189</v>
          </cell>
          <cell r="C378" t="str">
            <v>Nguyễn</v>
          </cell>
          <cell r="D378" t="str">
            <v>Phi</v>
          </cell>
          <cell r="E378" t="str">
            <v>Hùng</v>
          </cell>
          <cell r="F378" t="str">
            <v>N32CG3A</v>
          </cell>
          <cell r="G378" t="str">
            <v>Cắt gọt kim loại</v>
          </cell>
          <cell r="H378" t="str">
            <v>Cơ khí</v>
          </cell>
          <cell r="I378" t="str">
            <v>Nam/male</v>
          </cell>
          <cell r="J378">
            <v>35656</v>
          </cell>
          <cell r="K378" t="str">
            <v>TN trung học cơ sở/lower secondary</v>
          </cell>
          <cell r="L378" t="str">
            <v>Không/no</v>
          </cell>
          <cell r="Q378" t="str">
            <v>Có/yes</v>
          </cell>
          <cell r="R378" t="str">
            <v>Trung bình khá/pass plus</v>
          </cell>
          <cell r="S378" t="str">
            <v>Trung bình/average</v>
          </cell>
          <cell r="T378" t="str">
            <v>Đi làm/take up work</v>
          </cell>
        </row>
        <row r="379">
          <cell r="B379" t="str">
            <v>N32CG3A190</v>
          </cell>
          <cell r="C379" t="str">
            <v>Nguyễn</v>
          </cell>
          <cell r="D379" t="str">
            <v>Quốc</v>
          </cell>
          <cell r="E379" t="str">
            <v>Hùng</v>
          </cell>
          <cell r="F379" t="str">
            <v>N32CG3A</v>
          </cell>
          <cell r="G379" t="str">
            <v>Cắt gọt kim loại</v>
          </cell>
          <cell r="H379" t="str">
            <v>Cơ khí</v>
          </cell>
          <cell r="I379" t="str">
            <v>Nam/male</v>
          </cell>
          <cell r="J379">
            <v>32729</v>
          </cell>
          <cell r="K379" t="str">
            <v>TN/ trung học phổ thông/upper secondary</v>
          </cell>
          <cell r="L379" t="str">
            <v>Không/no</v>
          </cell>
          <cell r="Q379" t="str">
            <v>Có/yes</v>
          </cell>
          <cell r="S379" t="str">
            <v>Tốt/good</v>
          </cell>
          <cell r="T379" t="str">
            <v>Vừa học vừa làm/studying and work</v>
          </cell>
        </row>
        <row r="380">
          <cell r="B380" t="str">
            <v>N32CG3A191</v>
          </cell>
          <cell r="C380" t="str">
            <v>Nguyễn</v>
          </cell>
          <cell r="D380" t="str">
            <v>Thanh</v>
          </cell>
          <cell r="E380" t="str">
            <v>Hùng</v>
          </cell>
          <cell r="F380" t="str">
            <v>N32CG3A</v>
          </cell>
          <cell r="G380" t="str">
            <v>Cắt gọt kim loại</v>
          </cell>
          <cell r="H380" t="str">
            <v>Cơ khí</v>
          </cell>
          <cell r="I380" t="str">
            <v>Nam/male</v>
          </cell>
          <cell r="J380">
            <v>34808</v>
          </cell>
          <cell r="K380" t="str">
            <v>TN trung học cơ sở/lower secondary</v>
          </cell>
          <cell r="L380" t="str">
            <v>Không/no</v>
          </cell>
          <cell r="Q380" t="str">
            <v>Có/yes</v>
          </cell>
          <cell r="R380" t="str">
            <v>Trung bình khá/pass plus</v>
          </cell>
          <cell r="S380" t="str">
            <v>Tốt/good</v>
          </cell>
          <cell r="T380" t="str">
            <v>Đi làm/take up work</v>
          </cell>
        </row>
        <row r="381">
          <cell r="B381" t="str">
            <v>N32CG3A192</v>
          </cell>
          <cell r="C381" t="str">
            <v>Nguyễn</v>
          </cell>
          <cell r="D381" t="str">
            <v>Trung</v>
          </cell>
          <cell r="E381" t="str">
            <v>Kiên</v>
          </cell>
          <cell r="F381" t="str">
            <v>N32CG3A</v>
          </cell>
          <cell r="G381" t="str">
            <v>Cắt gọt kim loại</v>
          </cell>
          <cell r="H381" t="str">
            <v>Cơ khí</v>
          </cell>
          <cell r="I381" t="str">
            <v>Nam/male</v>
          </cell>
          <cell r="J381">
            <v>34250</v>
          </cell>
          <cell r="K381" t="str">
            <v>TN trung học cơ sở/lower secondary</v>
          </cell>
          <cell r="L381" t="str">
            <v>Không/no</v>
          </cell>
          <cell r="Q381" t="str">
            <v>Có/yes</v>
          </cell>
          <cell r="R381" t="str">
            <v>Trung bình khá/pass plus</v>
          </cell>
          <cell r="S381" t="str">
            <v>Trung bình/average</v>
          </cell>
          <cell r="T381" t="str">
            <v>Đi làm/take up work</v>
          </cell>
        </row>
        <row r="382">
          <cell r="B382" t="str">
            <v>N32CG3A193</v>
          </cell>
          <cell r="C382" t="str">
            <v>Phạm</v>
          </cell>
          <cell r="D382" t="str">
            <v>Văn</v>
          </cell>
          <cell r="E382" t="str">
            <v>Mạnh</v>
          </cell>
          <cell r="F382" t="str">
            <v>N32CG3A</v>
          </cell>
          <cell r="G382" t="str">
            <v>Cắt gọt kim loại</v>
          </cell>
          <cell r="H382" t="str">
            <v>Cơ khí</v>
          </cell>
          <cell r="I382" t="str">
            <v>Nam/male</v>
          </cell>
          <cell r="J382">
            <v>35543</v>
          </cell>
          <cell r="K382" t="str">
            <v>TN trung học cơ sở/lower secondary</v>
          </cell>
          <cell r="L382" t="str">
            <v>Không/no</v>
          </cell>
          <cell r="Q382" t="str">
            <v>Có/yes</v>
          </cell>
          <cell r="R382" t="str">
            <v>Trung bình khá/pass plus</v>
          </cell>
          <cell r="S382" t="str">
            <v>Tốt/good</v>
          </cell>
          <cell r="T382" t="str">
            <v>Vừa học vừa làm/studying and work</v>
          </cell>
        </row>
        <row r="383">
          <cell r="B383" t="str">
            <v>N32CG3A194</v>
          </cell>
          <cell r="C383" t="str">
            <v>Nguyễn</v>
          </cell>
          <cell r="D383" t="str">
            <v>Thành</v>
          </cell>
          <cell r="E383" t="str">
            <v>Nam</v>
          </cell>
          <cell r="F383" t="str">
            <v>N32CG3A</v>
          </cell>
          <cell r="G383" t="str">
            <v>Cắt gọt kim loại</v>
          </cell>
          <cell r="H383" t="str">
            <v>Cơ khí</v>
          </cell>
          <cell r="I383" t="str">
            <v>Nam/male</v>
          </cell>
          <cell r="J383">
            <v>35496</v>
          </cell>
          <cell r="K383" t="str">
            <v>TN trung học cơ sở/lower secondary</v>
          </cell>
          <cell r="L383" t="str">
            <v>Không/no</v>
          </cell>
          <cell r="Q383" t="str">
            <v>Có/yes</v>
          </cell>
          <cell r="R383" t="str">
            <v>Trung bình khá/pass plus</v>
          </cell>
          <cell r="S383" t="str">
            <v>Tốt/good</v>
          </cell>
          <cell r="T383" t="str">
            <v>Đi làm/take up work</v>
          </cell>
        </row>
        <row r="384">
          <cell r="B384" t="str">
            <v>N32CG3A195</v>
          </cell>
          <cell r="C384" t="str">
            <v>Hoàng</v>
          </cell>
          <cell r="D384" t="str">
            <v>Văn</v>
          </cell>
          <cell r="E384" t="str">
            <v>Phương</v>
          </cell>
          <cell r="F384" t="str">
            <v>N32CG3A</v>
          </cell>
          <cell r="G384" t="str">
            <v>Cắt gọt kim loại</v>
          </cell>
          <cell r="H384" t="str">
            <v>Cơ khí</v>
          </cell>
          <cell r="I384" t="str">
            <v>Nam/male</v>
          </cell>
          <cell r="J384">
            <v>35638</v>
          </cell>
          <cell r="K384" t="str">
            <v>TN/ trung học phổ thông/upper secondary</v>
          </cell>
          <cell r="L384" t="str">
            <v>Không/no</v>
          </cell>
          <cell r="Q384" t="str">
            <v>Có/yes</v>
          </cell>
          <cell r="R384" t="str">
            <v>Trung bình khá/pass plus</v>
          </cell>
          <cell r="S384" t="str">
            <v>Tốt/good</v>
          </cell>
          <cell r="T384" t="str">
            <v>Vừa học vừa làm/studying and work</v>
          </cell>
        </row>
        <row r="385">
          <cell r="B385" t="str">
            <v>N32CG3A196</v>
          </cell>
          <cell r="C385" t="str">
            <v>Trần</v>
          </cell>
          <cell r="D385" t="str">
            <v>Ngọc</v>
          </cell>
          <cell r="E385" t="str">
            <v>Sơn</v>
          </cell>
          <cell r="F385" t="str">
            <v>N32CG3A</v>
          </cell>
          <cell r="G385" t="str">
            <v>Cắt gọt kim loại</v>
          </cell>
          <cell r="H385" t="str">
            <v>Cơ khí</v>
          </cell>
          <cell r="I385" t="str">
            <v>Nam/male</v>
          </cell>
          <cell r="J385">
            <v>35683</v>
          </cell>
          <cell r="K385" t="str">
            <v>TN/ trung học phổ thông/upper secondary</v>
          </cell>
          <cell r="L385" t="str">
            <v>Không/no</v>
          </cell>
          <cell r="Q385" t="str">
            <v>Có/yes</v>
          </cell>
          <cell r="S385" t="str">
            <v>Tốt/good</v>
          </cell>
          <cell r="T385" t="str">
            <v>Vừa học vừa làm/studying and work</v>
          </cell>
        </row>
        <row r="386">
          <cell r="B386" t="str">
            <v>N32CG3A197</v>
          </cell>
          <cell r="C386" t="str">
            <v>Trịnh</v>
          </cell>
          <cell r="D386" t="str">
            <v>Xuân</v>
          </cell>
          <cell r="E386" t="str">
            <v>Thành</v>
          </cell>
          <cell r="F386" t="str">
            <v>N32CG3A</v>
          </cell>
          <cell r="G386" t="str">
            <v>Cắt gọt kim loại</v>
          </cell>
          <cell r="H386" t="str">
            <v>Cơ khí</v>
          </cell>
          <cell r="I386" t="str">
            <v>Nam/male</v>
          </cell>
          <cell r="J386">
            <v>35252</v>
          </cell>
          <cell r="K386" t="str">
            <v>TN trung học cơ sở/lower secondary</v>
          </cell>
          <cell r="L386" t="str">
            <v>Không/no</v>
          </cell>
          <cell r="Q386" t="str">
            <v>Có/yes</v>
          </cell>
          <cell r="R386" t="str">
            <v>Trung bình khá/pass plus</v>
          </cell>
          <cell r="S386" t="str">
            <v>Tốt/good</v>
          </cell>
          <cell r="T386" t="str">
            <v>Đi làm/take up work</v>
          </cell>
        </row>
        <row r="387">
          <cell r="B387" t="str">
            <v>N32CG3A198</v>
          </cell>
          <cell r="C387" t="str">
            <v>Trần</v>
          </cell>
          <cell r="D387" t="str">
            <v>Thế</v>
          </cell>
          <cell r="E387" t="str">
            <v>Thái</v>
          </cell>
          <cell r="F387" t="str">
            <v>N32CG3A</v>
          </cell>
          <cell r="G387" t="str">
            <v>Cắt gọt kim loại</v>
          </cell>
          <cell r="H387" t="str">
            <v>Cơ khí</v>
          </cell>
          <cell r="I387" t="str">
            <v>Nam/male</v>
          </cell>
          <cell r="J387">
            <v>34554</v>
          </cell>
          <cell r="K387" t="str">
            <v>TN/ trung học phổ thông/upper secondary</v>
          </cell>
          <cell r="L387" t="str">
            <v>Không/no</v>
          </cell>
          <cell r="Q387" t="str">
            <v>Có/yes</v>
          </cell>
          <cell r="S387" t="str">
            <v>Tốt/good</v>
          </cell>
          <cell r="T387" t="str">
            <v>Đi làm/take up work</v>
          </cell>
        </row>
        <row r="388">
          <cell r="B388" t="str">
            <v>N32CG3A199</v>
          </cell>
          <cell r="C388" t="str">
            <v>Trần</v>
          </cell>
          <cell r="D388" t="str">
            <v>Ngọc</v>
          </cell>
          <cell r="E388" t="str">
            <v>Thắng</v>
          </cell>
          <cell r="F388" t="str">
            <v>N32CG3A</v>
          </cell>
          <cell r="G388" t="str">
            <v>Cắt gọt kim loại</v>
          </cell>
          <cell r="H388" t="str">
            <v>Cơ khí</v>
          </cell>
          <cell r="I388" t="str">
            <v>Nam/male</v>
          </cell>
          <cell r="J388">
            <v>34802</v>
          </cell>
          <cell r="K388" t="str">
            <v>TN trung học cơ sở/lower secondary</v>
          </cell>
          <cell r="L388" t="str">
            <v>Không/no</v>
          </cell>
          <cell r="Q388" t="str">
            <v>Có/yes</v>
          </cell>
          <cell r="R388" t="str">
            <v>Khá/good</v>
          </cell>
          <cell r="S388" t="str">
            <v>Rất tốt/very good</v>
          </cell>
          <cell r="T388" t="str">
            <v>Vừa học vừa làm/studying and work</v>
          </cell>
        </row>
        <row r="389">
          <cell r="B389" t="str">
            <v>N32CG3A200</v>
          </cell>
          <cell r="C389" t="str">
            <v>Nguyễn</v>
          </cell>
          <cell r="D389" t="str">
            <v xml:space="preserve">Huỳnh </v>
          </cell>
          <cell r="E389" t="str">
            <v>Thể</v>
          </cell>
          <cell r="F389" t="str">
            <v>N32CG3A</v>
          </cell>
          <cell r="G389" t="str">
            <v>Cắt gọt kim loại</v>
          </cell>
          <cell r="H389" t="str">
            <v>Cơ khí</v>
          </cell>
          <cell r="I389" t="str">
            <v>Nam/male</v>
          </cell>
          <cell r="J389">
            <v>34647</v>
          </cell>
          <cell r="K389" t="str">
            <v>TN trung học cơ sở/lower secondary</v>
          </cell>
          <cell r="L389" t="str">
            <v>Không/no</v>
          </cell>
          <cell r="Q389" t="str">
            <v>Có/yes</v>
          </cell>
          <cell r="R389" t="str">
            <v>Khá/good</v>
          </cell>
          <cell r="S389" t="str">
            <v>Rất tốt/very good</v>
          </cell>
          <cell r="T389" t="str">
            <v>Tiếp tục đi học/continue studying</v>
          </cell>
        </row>
        <row r="390">
          <cell r="B390" t="str">
            <v>N32CG3A201</v>
          </cell>
          <cell r="C390" t="str">
            <v>Nguyễn</v>
          </cell>
          <cell r="D390" t="str">
            <v>Văn</v>
          </cell>
          <cell r="E390" t="str">
            <v>Toàn</v>
          </cell>
          <cell r="F390" t="str">
            <v>N32CG3A</v>
          </cell>
          <cell r="G390" t="str">
            <v>Cắt gọt kim loại</v>
          </cell>
          <cell r="H390" t="str">
            <v>Cơ khí</v>
          </cell>
          <cell r="I390" t="str">
            <v>Nam/male</v>
          </cell>
          <cell r="J390">
            <v>34486</v>
          </cell>
          <cell r="K390" t="str">
            <v>TN/ trung học phổ thông/upper secondary</v>
          </cell>
          <cell r="L390" t="str">
            <v>Không/no</v>
          </cell>
          <cell r="Q390" t="str">
            <v>Có/yes</v>
          </cell>
          <cell r="S390" t="str">
            <v>Rất tốt/very good</v>
          </cell>
          <cell r="T390" t="str">
            <v>Vừa học vừa làm/studying and work</v>
          </cell>
        </row>
        <row r="391">
          <cell r="B391" t="str">
            <v>N32CG3A202</v>
          </cell>
          <cell r="C391" t="str">
            <v>Nguyễn</v>
          </cell>
          <cell r="D391" t="str">
            <v>Bá</v>
          </cell>
          <cell r="E391" t="str">
            <v>Trung</v>
          </cell>
          <cell r="F391" t="str">
            <v>N32CG3A</v>
          </cell>
          <cell r="G391" t="str">
            <v>Cắt gọt kim loại</v>
          </cell>
          <cell r="H391" t="str">
            <v>Cơ khí</v>
          </cell>
          <cell r="I391" t="str">
            <v>Nam/male</v>
          </cell>
          <cell r="J391">
            <v>35576</v>
          </cell>
          <cell r="K391" t="str">
            <v>TN trung học cơ sở/lower secondary</v>
          </cell>
          <cell r="L391" t="str">
            <v>Không/no</v>
          </cell>
          <cell r="Q391" t="str">
            <v>Có/yes</v>
          </cell>
          <cell r="R391" t="str">
            <v>Trung bình khá/pass plus</v>
          </cell>
          <cell r="S391" t="str">
            <v>Trung bình/average</v>
          </cell>
          <cell r="T391" t="str">
            <v>Đi làm/take up work</v>
          </cell>
        </row>
        <row r="392">
          <cell r="B392" t="str">
            <v>N32CG3A203</v>
          </cell>
          <cell r="C392" t="str">
            <v>Nguyễn</v>
          </cell>
          <cell r="D392" t="str">
            <v>Minh</v>
          </cell>
          <cell r="E392" t="str">
            <v>Trung</v>
          </cell>
          <cell r="F392" t="str">
            <v>N32CG3A</v>
          </cell>
          <cell r="G392" t="str">
            <v>Cắt gọt kim loại</v>
          </cell>
          <cell r="H392" t="str">
            <v>Cơ khí</v>
          </cell>
          <cell r="I392" t="str">
            <v>Nam/male</v>
          </cell>
          <cell r="J392">
            <v>35190</v>
          </cell>
          <cell r="K392" t="str">
            <v>TN trung học cơ sở/lower secondary</v>
          </cell>
          <cell r="L392" t="str">
            <v>Không/no</v>
          </cell>
          <cell r="Q392" t="str">
            <v>Có/yes</v>
          </cell>
          <cell r="R392" t="str">
            <v>Trung bình/pass</v>
          </cell>
          <cell r="S392" t="str">
            <v>Trung bình/average</v>
          </cell>
          <cell r="T392" t="str">
            <v>Đi làm/take up work</v>
          </cell>
        </row>
        <row r="393">
          <cell r="B393" t="str">
            <v>N32CG3A204</v>
          </cell>
          <cell r="C393" t="str">
            <v>Dương</v>
          </cell>
          <cell r="D393" t="str">
            <v>Minh</v>
          </cell>
          <cell r="E393" t="str">
            <v>Trường</v>
          </cell>
          <cell r="F393" t="str">
            <v>N32CG3A</v>
          </cell>
          <cell r="G393" t="str">
            <v>Cắt gọt kim loại</v>
          </cell>
          <cell r="H393" t="str">
            <v>Cơ khí</v>
          </cell>
          <cell r="I393" t="str">
            <v>Nam/male</v>
          </cell>
          <cell r="J393">
            <v>35225</v>
          </cell>
          <cell r="K393" t="str">
            <v>TN trung học cơ sở/lower secondary</v>
          </cell>
          <cell r="L393" t="str">
            <v>Không/no</v>
          </cell>
          <cell r="Q393" t="str">
            <v>Có/yes</v>
          </cell>
          <cell r="R393" t="str">
            <v>Trung bình khá/pass plus</v>
          </cell>
          <cell r="S393" t="str">
            <v>Trung bình/average</v>
          </cell>
          <cell r="T393" t="str">
            <v>Đi làm/take up work</v>
          </cell>
        </row>
        <row r="394">
          <cell r="B394" t="str">
            <v>N32CG3A205</v>
          </cell>
          <cell r="C394" t="str">
            <v>Nguyễn</v>
          </cell>
          <cell r="D394" t="str">
            <v>Văn</v>
          </cell>
          <cell r="E394" t="str">
            <v>Trưởng</v>
          </cell>
          <cell r="F394" t="str">
            <v>N32CG3A</v>
          </cell>
          <cell r="G394" t="str">
            <v>Cắt gọt kim loại</v>
          </cell>
          <cell r="H394" t="str">
            <v>Cơ khí</v>
          </cell>
          <cell r="I394" t="str">
            <v>Nam/male</v>
          </cell>
          <cell r="J394">
            <v>35681</v>
          </cell>
          <cell r="K394" t="str">
            <v>TN trung học cơ sở/lower secondary</v>
          </cell>
          <cell r="L394" t="str">
            <v>Không/no</v>
          </cell>
          <cell r="Q394" t="str">
            <v>Có/yes</v>
          </cell>
          <cell r="R394" t="str">
            <v>Khá/good</v>
          </cell>
          <cell r="S394" t="str">
            <v>Rất tốt/very good</v>
          </cell>
          <cell r="T394" t="str">
            <v>Đi làm/take up work</v>
          </cell>
        </row>
        <row r="395">
          <cell r="B395" t="str">
            <v>N32CG3A206</v>
          </cell>
          <cell r="C395" t="str">
            <v>Mai</v>
          </cell>
          <cell r="D395" t="str">
            <v>Xuân</v>
          </cell>
          <cell r="E395" t="str">
            <v>Vinh</v>
          </cell>
          <cell r="F395" t="str">
            <v>N32CG3A</v>
          </cell>
          <cell r="G395" t="str">
            <v>Cắt gọt kim loại</v>
          </cell>
          <cell r="H395" t="str">
            <v>Cơ khí</v>
          </cell>
          <cell r="I395" t="str">
            <v>Nam/male</v>
          </cell>
          <cell r="J395">
            <v>33458</v>
          </cell>
          <cell r="K395" t="str">
            <v>TN trung học cơ sở/lower secondary</v>
          </cell>
          <cell r="L395" t="str">
            <v>Không/no</v>
          </cell>
          <cell r="Q395" t="str">
            <v>Có/yes</v>
          </cell>
          <cell r="R395" t="str">
            <v>Trung bình khá/pass plus</v>
          </cell>
          <cell r="S395" t="str">
            <v>Tốt/good</v>
          </cell>
          <cell r="T395" t="str">
            <v>Vừa học vừa làm/studying and work</v>
          </cell>
        </row>
        <row r="396">
          <cell r="B396" t="str">
            <v>NĐ32CG3A195</v>
          </cell>
          <cell r="C396" t="str">
            <v>Nguyễn</v>
          </cell>
          <cell r="D396" t="str">
            <v>Vũ</v>
          </cell>
          <cell r="E396" t="str">
            <v>Biên</v>
          </cell>
          <cell r="F396" t="str">
            <v>NĐ32CG3A</v>
          </cell>
          <cell r="G396" t="str">
            <v>Cắt gọt kim loại</v>
          </cell>
          <cell r="H396" t="str">
            <v>Cơ khí</v>
          </cell>
          <cell r="I396" t="str">
            <v>Nam/male</v>
          </cell>
          <cell r="J396">
            <v>33029</v>
          </cell>
          <cell r="K396" t="str">
            <v>TN/ trung học phổ thông/upper secondary</v>
          </cell>
          <cell r="L396" t="str">
            <v>Không/no</v>
          </cell>
          <cell r="R396" t="str">
            <v>Trung bình khá/pass plus</v>
          </cell>
          <cell r="S396" t="str">
            <v>Tốt/good</v>
          </cell>
          <cell r="T396" t="str">
            <v>Đi làm/take up work</v>
          </cell>
        </row>
        <row r="397">
          <cell r="B397" t="str">
            <v>NĐ32CG3A196</v>
          </cell>
          <cell r="C397" t="str">
            <v>Lê</v>
          </cell>
          <cell r="D397" t="str">
            <v>Văn</v>
          </cell>
          <cell r="E397" t="str">
            <v>Bình</v>
          </cell>
          <cell r="F397" t="str">
            <v>NĐ32CG3A</v>
          </cell>
          <cell r="G397" t="str">
            <v>Cắt gọt kim loại</v>
          </cell>
          <cell r="H397" t="str">
            <v>Cơ khí</v>
          </cell>
          <cell r="I397" t="str">
            <v>Nam/male</v>
          </cell>
          <cell r="J397">
            <v>32578</v>
          </cell>
          <cell r="K397" t="str">
            <v>TN/ trung học phổ thông/upper secondary</v>
          </cell>
          <cell r="L397" t="str">
            <v>Không/no</v>
          </cell>
          <cell r="Q397" t="str">
            <v>Có/yes</v>
          </cell>
          <cell r="R397" t="str">
            <v>Trung bình khá/pass plus</v>
          </cell>
          <cell r="S397" t="str">
            <v>Tốt/good</v>
          </cell>
          <cell r="T397" t="str">
            <v>Đi làm/take up work</v>
          </cell>
        </row>
        <row r="398">
          <cell r="B398" t="str">
            <v>NĐ32CG3A197</v>
          </cell>
          <cell r="C398" t="str">
            <v>Lý</v>
          </cell>
          <cell r="D398" t="str">
            <v>Văn</v>
          </cell>
          <cell r="E398" t="str">
            <v>Bình</v>
          </cell>
          <cell r="F398" t="str">
            <v>NĐ32CG3A</v>
          </cell>
          <cell r="G398" t="str">
            <v>Cắt gọt kim loại</v>
          </cell>
          <cell r="H398" t="str">
            <v>Cơ khí</v>
          </cell>
          <cell r="I398" t="str">
            <v>Nam/male</v>
          </cell>
          <cell r="J398">
            <v>32365</v>
          </cell>
          <cell r="K398" t="str">
            <v>TN cao đẳng/college</v>
          </cell>
          <cell r="L398" t="str">
            <v>Không/no</v>
          </cell>
          <cell r="Q398" t="str">
            <v>Có/yes</v>
          </cell>
          <cell r="R398" t="str">
            <v>Khá/good</v>
          </cell>
          <cell r="S398" t="str">
            <v>Tốt/good</v>
          </cell>
          <cell r="T398" t="str">
            <v>Đi làm/take up work</v>
          </cell>
        </row>
        <row r="399">
          <cell r="B399" t="str">
            <v>NĐ32CG3A198</v>
          </cell>
          <cell r="C399" t="str">
            <v>Phạm</v>
          </cell>
          <cell r="D399" t="str">
            <v>Văn</v>
          </cell>
          <cell r="E399" t="str">
            <v>Bình</v>
          </cell>
          <cell r="F399" t="str">
            <v>NĐ32CG3A</v>
          </cell>
          <cell r="G399" t="str">
            <v>Cắt gọt kim loại</v>
          </cell>
          <cell r="H399" t="str">
            <v>Cơ khí</v>
          </cell>
          <cell r="I399" t="str">
            <v>Nam/male</v>
          </cell>
          <cell r="K399" t="str">
            <v>TN/ trung học phổ thông/upper secondary</v>
          </cell>
          <cell r="L399" t="str">
            <v>Không/no</v>
          </cell>
          <cell r="Q399" t="str">
            <v>Có/yes</v>
          </cell>
          <cell r="R399" t="str">
            <v>Trung bình khá/pass plus</v>
          </cell>
          <cell r="S399" t="str">
            <v>Tốt/good</v>
          </cell>
          <cell r="T399" t="str">
            <v>Đi làm/take up work</v>
          </cell>
        </row>
        <row r="400">
          <cell r="B400" t="str">
            <v>NĐ32CG3A200</v>
          </cell>
          <cell r="C400" t="str">
            <v>Lê</v>
          </cell>
          <cell r="D400" t="str">
            <v>Văn</v>
          </cell>
          <cell r="E400" t="str">
            <v>Cường</v>
          </cell>
          <cell r="F400" t="str">
            <v>NĐ32CG3A</v>
          </cell>
          <cell r="G400" t="str">
            <v>Cắt gọt kim loại</v>
          </cell>
          <cell r="H400" t="str">
            <v>Cơ khí</v>
          </cell>
          <cell r="I400" t="str">
            <v>Nam/male</v>
          </cell>
          <cell r="J400">
            <v>33861</v>
          </cell>
          <cell r="K400" t="str">
            <v>TN/ trung học phổ thông/upper secondary</v>
          </cell>
          <cell r="L400" t="str">
            <v>Không/no</v>
          </cell>
          <cell r="Q400" t="str">
            <v>Có/yes</v>
          </cell>
          <cell r="R400" t="str">
            <v>Trung bình khá/pass plus</v>
          </cell>
          <cell r="S400" t="str">
            <v>Rất tốt/very good</v>
          </cell>
          <cell r="T400" t="str">
            <v>Đi làm/take up work</v>
          </cell>
        </row>
        <row r="401">
          <cell r="B401" t="str">
            <v>NĐ32CG3A201</v>
          </cell>
          <cell r="C401" t="str">
            <v>Phạm</v>
          </cell>
          <cell r="D401" t="str">
            <v>Văn</v>
          </cell>
          <cell r="E401" t="str">
            <v>Dương</v>
          </cell>
          <cell r="F401" t="str">
            <v>NĐ32CG3A</v>
          </cell>
          <cell r="G401" t="str">
            <v>Cắt gọt kim loại</v>
          </cell>
          <cell r="H401" t="str">
            <v>Cơ khí</v>
          </cell>
          <cell r="I401" t="str">
            <v>Nam/male</v>
          </cell>
          <cell r="J401">
            <v>33614</v>
          </cell>
          <cell r="K401" t="str">
            <v>TN/ trung học phổ thông/upper secondary</v>
          </cell>
          <cell r="L401" t="str">
            <v>Không/no</v>
          </cell>
          <cell r="Q401" t="str">
            <v>Có/yes</v>
          </cell>
          <cell r="R401" t="str">
            <v>Trung bình khá/pass plus</v>
          </cell>
          <cell r="S401" t="str">
            <v>Tốt/good</v>
          </cell>
          <cell r="T401" t="str">
            <v>Đi làm/take up work</v>
          </cell>
        </row>
        <row r="402">
          <cell r="B402" t="str">
            <v>NĐ32CG3A202</v>
          </cell>
          <cell r="C402" t="str">
            <v xml:space="preserve">Phan </v>
          </cell>
          <cell r="D402" t="str">
            <v>Lê Đức</v>
          </cell>
          <cell r="E402" t="str">
            <v>Đạt</v>
          </cell>
          <cell r="F402" t="str">
            <v>NĐ32CG3A</v>
          </cell>
          <cell r="G402" t="str">
            <v>Cắt gọt kim loại</v>
          </cell>
          <cell r="H402" t="str">
            <v>Cơ khí</v>
          </cell>
          <cell r="I402" t="str">
            <v>Nam/male</v>
          </cell>
          <cell r="J402">
            <v>34392</v>
          </cell>
          <cell r="K402" t="str">
            <v>TN/ trung học phổ thông/upper secondary</v>
          </cell>
          <cell r="L402" t="str">
            <v>Không/no</v>
          </cell>
          <cell r="Q402" t="str">
            <v>Có/yes</v>
          </cell>
          <cell r="R402" t="str">
            <v>Giỏi/very good</v>
          </cell>
          <cell r="S402" t="str">
            <v>Rất tốt/very good</v>
          </cell>
          <cell r="T402" t="str">
            <v>Đi làm/take up work</v>
          </cell>
        </row>
        <row r="403">
          <cell r="B403" t="str">
            <v>NĐ32CG3A203</v>
          </cell>
          <cell r="C403" t="str">
            <v>Phạm</v>
          </cell>
          <cell r="D403" t="str">
            <v>Văn</v>
          </cell>
          <cell r="E403" t="str">
            <v>Đạt</v>
          </cell>
          <cell r="F403" t="str">
            <v>NĐ32CG3A</v>
          </cell>
          <cell r="G403" t="str">
            <v>Cắt gọt kim loại</v>
          </cell>
          <cell r="H403" t="str">
            <v>Cơ khí</v>
          </cell>
          <cell r="I403" t="str">
            <v>Nam/male</v>
          </cell>
          <cell r="J403">
            <v>34409</v>
          </cell>
          <cell r="K403" t="str">
            <v>TN/ trung học phổ thông/upper secondary</v>
          </cell>
          <cell r="L403" t="str">
            <v>Không/no</v>
          </cell>
          <cell r="Q403" t="str">
            <v>Có/yes</v>
          </cell>
          <cell r="R403" t="str">
            <v>Trung bình khá/pass plus</v>
          </cell>
          <cell r="S403" t="str">
            <v>Tốt/good</v>
          </cell>
          <cell r="T403" t="str">
            <v>Đi làm/take up work</v>
          </cell>
        </row>
        <row r="404">
          <cell r="B404" t="str">
            <v>NĐ32CG3A204</v>
          </cell>
          <cell r="C404" t="str">
            <v>Vũ</v>
          </cell>
          <cell r="D404" t="str">
            <v>Phát</v>
          </cell>
          <cell r="E404" t="str">
            <v>Đạt</v>
          </cell>
          <cell r="F404" t="str">
            <v>NĐ32CG3A</v>
          </cell>
          <cell r="G404" t="str">
            <v>Cắt gọt kim loại</v>
          </cell>
          <cell r="H404" t="str">
            <v>Cơ khí</v>
          </cell>
          <cell r="I404" t="str">
            <v>Nam/male</v>
          </cell>
          <cell r="J404">
            <v>34278</v>
          </cell>
          <cell r="K404" t="str">
            <v>TN/ trung học phổ thông/upper secondary</v>
          </cell>
          <cell r="L404" t="str">
            <v>Không/no</v>
          </cell>
          <cell r="Q404" t="str">
            <v>Có/yes</v>
          </cell>
          <cell r="R404" t="str">
            <v>Trung bình khá/pass plus</v>
          </cell>
          <cell r="S404" t="str">
            <v>Rất tốt/very good</v>
          </cell>
          <cell r="T404" t="str">
            <v>Đi làm/take up work</v>
          </cell>
        </row>
        <row r="405">
          <cell r="B405" t="str">
            <v>NĐ32CG3A205</v>
          </cell>
          <cell r="C405" t="str">
            <v>Đặng</v>
          </cell>
          <cell r="D405" t="str">
            <v>Thanh</v>
          </cell>
          <cell r="E405" t="str">
            <v>Hải</v>
          </cell>
          <cell r="F405" t="str">
            <v>NĐ32CG3A</v>
          </cell>
          <cell r="G405" t="str">
            <v>Cắt gọt kim loại</v>
          </cell>
          <cell r="H405" t="str">
            <v>Cơ khí</v>
          </cell>
          <cell r="I405" t="str">
            <v>Nam/male</v>
          </cell>
          <cell r="J405">
            <v>34464</v>
          </cell>
          <cell r="K405" t="str">
            <v>TN/ trung học phổ thông/upper secondary</v>
          </cell>
          <cell r="L405" t="str">
            <v>Không/no</v>
          </cell>
          <cell r="Q405" t="str">
            <v>Có/yes</v>
          </cell>
          <cell r="R405" t="str">
            <v>Trung bình khá/pass plus</v>
          </cell>
          <cell r="S405" t="str">
            <v>Rất tốt/very good</v>
          </cell>
          <cell r="T405" t="str">
            <v>Đi làm/take up work</v>
          </cell>
        </row>
        <row r="406">
          <cell r="B406" t="str">
            <v>NĐ32CG3A206</v>
          </cell>
          <cell r="C406" t="str">
            <v>Trần</v>
          </cell>
          <cell r="D406" t="str">
            <v>Phương</v>
          </cell>
          <cell r="E406" t="str">
            <v>Hiếu</v>
          </cell>
          <cell r="F406" t="str">
            <v>NĐ32CG3A</v>
          </cell>
          <cell r="G406" t="str">
            <v>Cắt gọt kim loại</v>
          </cell>
          <cell r="H406" t="str">
            <v>Cơ khí</v>
          </cell>
          <cell r="I406" t="str">
            <v>Nam/male</v>
          </cell>
          <cell r="J406">
            <v>33703</v>
          </cell>
          <cell r="K406" t="str">
            <v>TN/ trung học phổ thông/upper secondary</v>
          </cell>
          <cell r="L406" t="str">
            <v>Có/yes</v>
          </cell>
          <cell r="Q406" t="str">
            <v>Có/yes</v>
          </cell>
          <cell r="R406" t="str">
            <v>Trung bình khá/pass plus</v>
          </cell>
          <cell r="S406" t="str">
            <v>Tốt/good</v>
          </cell>
          <cell r="T406" t="str">
            <v>Đi làm/take up work</v>
          </cell>
        </row>
        <row r="407">
          <cell r="B407" t="str">
            <v>NĐ32CG3A207</v>
          </cell>
          <cell r="C407" t="str">
            <v xml:space="preserve">Hồ </v>
          </cell>
          <cell r="D407" t="str">
            <v>Văn</v>
          </cell>
          <cell r="E407" t="str">
            <v>Huân</v>
          </cell>
          <cell r="F407" t="str">
            <v>NĐ32CG3A</v>
          </cell>
          <cell r="G407" t="str">
            <v>Cắt gọt kim loại</v>
          </cell>
          <cell r="H407" t="str">
            <v>Cơ khí</v>
          </cell>
          <cell r="I407" t="str">
            <v>Nam/male</v>
          </cell>
          <cell r="J407">
            <v>34043</v>
          </cell>
          <cell r="K407" t="str">
            <v>TN/ trung học phổ thông/upper secondary</v>
          </cell>
          <cell r="L407" t="str">
            <v>Không/no</v>
          </cell>
          <cell r="Q407" t="str">
            <v>Không/no</v>
          </cell>
          <cell r="R407" t="str">
            <v>Trung bình khá/pass plus</v>
          </cell>
          <cell r="S407" t="str">
            <v>Rất tốt/very good</v>
          </cell>
          <cell r="T407" t="str">
            <v>Đi làm/take up work</v>
          </cell>
        </row>
        <row r="408">
          <cell r="B408" t="str">
            <v>NĐ32CG3A208</v>
          </cell>
          <cell r="C408" t="str">
            <v>Đoàn</v>
          </cell>
          <cell r="D408" t="str">
            <v>Đặng Đức</v>
          </cell>
          <cell r="E408" t="str">
            <v>Khang</v>
          </cell>
          <cell r="F408" t="str">
            <v>NĐ32CG3A</v>
          </cell>
          <cell r="G408" t="str">
            <v>Cắt gọt kim loại</v>
          </cell>
          <cell r="H408" t="str">
            <v>Cơ khí</v>
          </cell>
          <cell r="I408" t="str">
            <v>Nam/male</v>
          </cell>
          <cell r="J408">
            <v>34274</v>
          </cell>
          <cell r="K408" t="str">
            <v>TN/ trung học phổ thông/upper secondary</v>
          </cell>
          <cell r="L408" t="str">
            <v>Không/no</v>
          </cell>
          <cell r="Q408" t="str">
            <v>Có/yes</v>
          </cell>
          <cell r="R408" t="str">
            <v>Trung bình khá/pass plus</v>
          </cell>
          <cell r="S408" t="str">
            <v>Tốt/good</v>
          </cell>
          <cell r="T408" t="str">
            <v>Đi làm/take up work</v>
          </cell>
        </row>
        <row r="409">
          <cell r="B409" t="str">
            <v>NĐ32CG3A210</v>
          </cell>
          <cell r="C409" t="str">
            <v>Chu</v>
          </cell>
          <cell r="D409" t="str">
            <v>Sỹ</v>
          </cell>
          <cell r="E409" t="str">
            <v>Quan</v>
          </cell>
          <cell r="F409" t="str">
            <v>NĐ32CG3A</v>
          </cell>
          <cell r="G409" t="str">
            <v>Cắt gọt kim loại</v>
          </cell>
          <cell r="H409" t="str">
            <v>Cơ khí</v>
          </cell>
          <cell r="I409" t="str">
            <v>Nam/male</v>
          </cell>
          <cell r="J409">
            <v>34510</v>
          </cell>
          <cell r="K409" t="str">
            <v>TN/ trung học phổ thông/upper secondary</v>
          </cell>
          <cell r="L409" t="str">
            <v>Không/no</v>
          </cell>
          <cell r="Q409" t="str">
            <v>Có/yes</v>
          </cell>
          <cell r="R409" t="str">
            <v>Khá/good</v>
          </cell>
          <cell r="S409" t="str">
            <v>Rất tốt/very good</v>
          </cell>
          <cell r="T409" t="str">
            <v>Đi làm/take up work</v>
          </cell>
        </row>
        <row r="410">
          <cell r="B410" t="str">
            <v>NĐ32CG3A211</v>
          </cell>
          <cell r="C410" t="str">
            <v xml:space="preserve">Phan </v>
          </cell>
          <cell r="D410" t="str">
            <v>Đỗ Minh</v>
          </cell>
          <cell r="E410" t="str">
            <v>Quân</v>
          </cell>
          <cell r="F410" t="str">
            <v>NĐ32CG3A</v>
          </cell>
          <cell r="G410" t="str">
            <v>Cắt gọt kim loại</v>
          </cell>
          <cell r="H410" t="str">
            <v>Cơ khí</v>
          </cell>
          <cell r="I410" t="str">
            <v>Nam/male</v>
          </cell>
          <cell r="J410">
            <v>34410</v>
          </cell>
          <cell r="K410" t="str">
            <v>TN/ trung học phổ thông/upper secondary</v>
          </cell>
          <cell r="L410" t="str">
            <v>Không/no</v>
          </cell>
          <cell r="Q410" t="str">
            <v>Có/yes</v>
          </cell>
          <cell r="R410" t="str">
            <v>Trung bình khá/pass plus</v>
          </cell>
          <cell r="S410" t="str">
            <v>Tốt/good</v>
          </cell>
          <cell r="T410" t="str">
            <v>Đi làm/take up work</v>
          </cell>
        </row>
        <row r="411">
          <cell r="B411" t="str">
            <v>NĐ32CG3A212</v>
          </cell>
          <cell r="C411" t="str">
            <v>Đàm</v>
          </cell>
          <cell r="D411" t="str">
            <v>Hữu</v>
          </cell>
          <cell r="E411" t="str">
            <v>Sơn</v>
          </cell>
          <cell r="F411" t="str">
            <v>NĐ32CG3A</v>
          </cell>
          <cell r="G411" t="str">
            <v>Cắt gọt kim loại</v>
          </cell>
          <cell r="H411" t="str">
            <v>Cơ khí</v>
          </cell>
          <cell r="I411" t="str">
            <v>Nam/male</v>
          </cell>
          <cell r="J411">
            <v>32729</v>
          </cell>
          <cell r="K411" t="str">
            <v>TN/ trung học phổ thông/upper secondary</v>
          </cell>
          <cell r="L411" t="str">
            <v>Không/no</v>
          </cell>
          <cell r="Q411" t="str">
            <v>Có/yes</v>
          </cell>
          <cell r="R411" t="str">
            <v>Trung bình khá/pass plus</v>
          </cell>
          <cell r="S411" t="str">
            <v>Tốt/good</v>
          </cell>
          <cell r="T411" t="str">
            <v>Đi làm/take up work</v>
          </cell>
        </row>
        <row r="412">
          <cell r="B412" t="str">
            <v>NĐ32CG3A213</v>
          </cell>
          <cell r="C412" t="str">
            <v>Nguyễn</v>
          </cell>
          <cell r="D412" t="str">
            <v>Công</v>
          </cell>
          <cell r="E412" t="str">
            <v>Tài</v>
          </cell>
          <cell r="F412" t="str">
            <v>NĐ32CG3A</v>
          </cell>
          <cell r="G412" t="str">
            <v>Cắt gọt kim loại</v>
          </cell>
          <cell r="H412" t="str">
            <v>Cơ khí</v>
          </cell>
          <cell r="I412" t="str">
            <v>Nam/male</v>
          </cell>
          <cell r="J412">
            <v>33970</v>
          </cell>
          <cell r="K412" t="str">
            <v>TN/ trung học phổ thông/upper secondary</v>
          </cell>
          <cell r="L412" t="str">
            <v>Không/no</v>
          </cell>
          <cell r="Q412" t="str">
            <v>Có/yes</v>
          </cell>
          <cell r="R412" t="str">
            <v>Trung bình khá/pass plus</v>
          </cell>
          <cell r="S412" t="str">
            <v>Tốt/good</v>
          </cell>
          <cell r="T412" t="str">
            <v>Đi làm/take up work</v>
          </cell>
        </row>
        <row r="413">
          <cell r="B413" t="str">
            <v>NĐ32CG3A214</v>
          </cell>
          <cell r="C413" t="str">
            <v>Hoàng</v>
          </cell>
          <cell r="D413" t="str">
            <v>Văn</v>
          </cell>
          <cell r="E413" t="str">
            <v>Thân</v>
          </cell>
          <cell r="F413" t="str">
            <v>NĐ32CG3A</v>
          </cell>
          <cell r="G413" t="str">
            <v>Cắt gọt kim loại</v>
          </cell>
          <cell r="H413" t="str">
            <v>Cơ khí</v>
          </cell>
          <cell r="I413" t="str">
            <v>Nam/male</v>
          </cell>
          <cell r="J413">
            <v>33843</v>
          </cell>
          <cell r="K413" t="str">
            <v>TN/ trung học phổ thông/upper secondary</v>
          </cell>
          <cell r="L413" t="str">
            <v>Không/no</v>
          </cell>
          <cell r="Q413" t="str">
            <v>Có/yes</v>
          </cell>
          <cell r="R413" t="str">
            <v>Khá/good</v>
          </cell>
          <cell r="S413" t="str">
            <v>Rất tốt/very good</v>
          </cell>
          <cell r="T413" t="str">
            <v>Đi làm/take up work</v>
          </cell>
        </row>
        <row r="414">
          <cell r="B414" t="str">
            <v>NĐ32CG3A215</v>
          </cell>
          <cell r="C414" t="str">
            <v>Lương</v>
          </cell>
          <cell r="D414" t="str">
            <v>Xuân</v>
          </cell>
          <cell r="E414" t="str">
            <v>Thiên</v>
          </cell>
          <cell r="F414" t="str">
            <v>NĐ32CG3A</v>
          </cell>
          <cell r="G414" t="str">
            <v>Cắt gọt kim loại</v>
          </cell>
          <cell r="H414" t="str">
            <v>Cơ khí</v>
          </cell>
          <cell r="I414" t="str">
            <v>Nam/male</v>
          </cell>
          <cell r="J414">
            <v>34515</v>
          </cell>
          <cell r="K414" t="str">
            <v>TN/ trung học phổ thông/upper secondary</v>
          </cell>
          <cell r="L414" t="str">
            <v>Không/no</v>
          </cell>
          <cell r="Q414" t="str">
            <v>Có/yes</v>
          </cell>
          <cell r="R414" t="str">
            <v>Khá/good</v>
          </cell>
          <cell r="S414" t="str">
            <v>Rất tốt/very good</v>
          </cell>
          <cell r="T414" t="str">
            <v>Đi làm/take up work</v>
          </cell>
        </row>
        <row r="415">
          <cell r="B415" t="str">
            <v>NĐ32CG3A216</v>
          </cell>
          <cell r="C415" t="str">
            <v>Đỗ</v>
          </cell>
          <cell r="D415" t="str">
            <v xml:space="preserve">Ngọc </v>
          </cell>
          <cell r="E415" t="str">
            <v>Thuận</v>
          </cell>
          <cell r="F415" t="str">
            <v>NĐ32CG3A</v>
          </cell>
          <cell r="G415" t="str">
            <v>Cắt gọt kim loại</v>
          </cell>
          <cell r="H415" t="str">
            <v>Cơ khí</v>
          </cell>
          <cell r="I415" t="str">
            <v>Nam/male</v>
          </cell>
          <cell r="J415">
            <v>33280</v>
          </cell>
          <cell r="K415" t="str">
            <v>TN/ trung học phổ thông/upper secondary</v>
          </cell>
          <cell r="L415" t="str">
            <v>Không/no</v>
          </cell>
          <cell r="Q415" t="str">
            <v>Có/yes</v>
          </cell>
          <cell r="R415" t="str">
            <v>Trung bình khá/pass plus</v>
          </cell>
          <cell r="S415" t="str">
            <v>Tốt/good</v>
          </cell>
          <cell r="T415" t="str">
            <v>Đi làm/take up work</v>
          </cell>
        </row>
        <row r="416">
          <cell r="B416" t="str">
            <v>NĐ32CG3A217</v>
          </cell>
          <cell r="C416" t="str">
            <v>Lương</v>
          </cell>
          <cell r="D416" t="str">
            <v>Xuân</v>
          </cell>
          <cell r="E416" t="str">
            <v>Trường</v>
          </cell>
          <cell r="F416" t="str">
            <v>NĐ32CG3A</v>
          </cell>
          <cell r="G416" t="str">
            <v>Cắt gọt kim loại</v>
          </cell>
          <cell r="H416" t="str">
            <v>Cơ khí</v>
          </cell>
          <cell r="I416" t="str">
            <v>Nam/male</v>
          </cell>
          <cell r="J416">
            <v>33770</v>
          </cell>
          <cell r="K416" t="str">
            <v>TN/ trung học phổ thông/upper secondary</v>
          </cell>
          <cell r="L416" t="str">
            <v>Không/no</v>
          </cell>
          <cell r="Q416" t="str">
            <v>Có/yes</v>
          </cell>
          <cell r="R416" t="str">
            <v>Trung bình khá/pass plus</v>
          </cell>
          <cell r="S416" t="str">
            <v>Tốt/good</v>
          </cell>
          <cell r="T416" t="str">
            <v>Đi làm/take up work</v>
          </cell>
        </row>
        <row r="417">
          <cell r="B417" t="str">
            <v>NĐ32CG3A218</v>
          </cell>
          <cell r="C417" t="str">
            <v>Phùng</v>
          </cell>
          <cell r="D417" t="str">
            <v>Văn</v>
          </cell>
          <cell r="E417" t="str">
            <v>Trường</v>
          </cell>
          <cell r="F417" t="str">
            <v>NĐ32CG3A</v>
          </cell>
          <cell r="G417" t="str">
            <v>Cắt gọt kim loại</v>
          </cell>
          <cell r="H417" t="str">
            <v>Cơ khí</v>
          </cell>
          <cell r="I417" t="str">
            <v>Nam/male</v>
          </cell>
          <cell r="J417">
            <v>33548</v>
          </cell>
          <cell r="K417" t="str">
            <v>TN/ trung học phổ thông/upper secondary</v>
          </cell>
          <cell r="L417" t="str">
            <v>Không/no</v>
          </cell>
          <cell r="Q417" t="str">
            <v>Có/yes</v>
          </cell>
          <cell r="S417" t="str">
            <v>Tốt/good</v>
          </cell>
          <cell r="T417" t="str">
            <v>Đi làm/take up work</v>
          </cell>
        </row>
        <row r="418">
          <cell r="B418" t="str">
            <v>NĐ32CG3A219</v>
          </cell>
          <cell r="C418" t="str">
            <v>Phạm</v>
          </cell>
          <cell r="D418" t="str">
            <v>Văn</v>
          </cell>
          <cell r="E418" t="str">
            <v>Tuân</v>
          </cell>
          <cell r="F418" t="str">
            <v>NĐ32CG3A</v>
          </cell>
          <cell r="G418" t="str">
            <v>Cắt gọt kim loại</v>
          </cell>
          <cell r="H418" t="str">
            <v>Cơ khí</v>
          </cell>
          <cell r="I418" t="str">
            <v>Nam/male</v>
          </cell>
          <cell r="J418">
            <v>34335</v>
          </cell>
          <cell r="K418" t="str">
            <v>TN/ trung học phổ thông/upper secondary</v>
          </cell>
          <cell r="L418" t="str">
            <v>Không/no</v>
          </cell>
          <cell r="Q418" t="str">
            <v>Có/yes</v>
          </cell>
          <cell r="R418" t="str">
            <v>Trung bình khá/pass plus</v>
          </cell>
          <cell r="S418" t="str">
            <v>Tốt/good</v>
          </cell>
          <cell r="T418" t="str">
            <v>Đi làm/take up work</v>
          </cell>
        </row>
        <row r="419">
          <cell r="B419" t="str">
            <v>NĐ32CG3A220</v>
          </cell>
          <cell r="C419" t="str">
            <v>Huỳnh</v>
          </cell>
          <cell r="D419" t="str">
            <v>Châu Anh</v>
          </cell>
          <cell r="E419" t="str">
            <v>Tuấn</v>
          </cell>
          <cell r="F419" t="str">
            <v>NĐ32CG3A</v>
          </cell>
          <cell r="G419" t="str">
            <v>Cắt gọt kim loại</v>
          </cell>
          <cell r="H419" t="str">
            <v>Cơ khí</v>
          </cell>
          <cell r="I419" t="str">
            <v>Nam/male</v>
          </cell>
          <cell r="J419">
            <v>33687</v>
          </cell>
          <cell r="K419" t="str">
            <v>TN/ trung học phổ thông/upper secondary</v>
          </cell>
          <cell r="L419" t="str">
            <v>Không/no</v>
          </cell>
          <cell r="Q419" t="str">
            <v>Có/yes</v>
          </cell>
          <cell r="R419" t="str">
            <v>Khá/good</v>
          </cell>
          <cell r="S419" t="str">
            <v>Rất tốt/very good</v>
          </cell>
          <cell r="T419" t="str">
            <v>Đi làm/take up work</v>
          </cell>
        </row>
        <row r="420">
          <cell r="B420" t="str">
            <v>NĐ32CG3A221</v>
          </cell>
          <cell r="C420" t="str">
            <v>Nguyễn</v>
          </cell>
          <cell r="D420" t="str">
            <v>Doãn</v>
          </cell>
          <cell r="E420" t="str">
            <v>Tuấn</v>
          </cell>
          <cell r="F420" t="str">
            <v>NĐ32CG3A</v>
          </cell>
          <cell r="G420" t="str">
            <v>Cắt gọt kim loại</v>
          </cell>
          <cell r="H420" t="str">
            <v>Cơ khí</v>
          </cell>
          <cell r="I420" t="str">
            <v>Nam/male</v>
          </cell>
          <cell r="J420">
            <v>33839</v>
          </cell>
          <cell r="K420" t="str">
            <v>TN/ trung học phổ thông/upper secondary</v>
          </cell>
          <cell r="L420" t="str">
            <v>Không/no</v>
          </cell>
          <cell r="Q420" t="str">
            <v>Có/yes</v>
          </cell>
          <cell r="R420" t="str">
            <v>Trung bình khá/pass plus</v>
          </cell>
          <cell r="S420" t="str">
            <v>Tốt/good</v>
          </cell>
          <cell r="T420" t="str">
            <v>Đi làm/take up work</v>
          </cell>
        </row>
        <row r="421">
          <cell r="B421" t="str">
            <v>NĐ32CG3A222</v>
          </cell>
          <cell r="C421" t="str">
            <v>Linh</v>
          </cell>
          <cell r="D421" t="str">
            <v>Như Minh</v>
          </cell>
          <cell r="E421" t="str">
            <v>Tùng</v>
          </cell>
          <cell r="F421" t="str">
            <v>NĐ32CG3A</v>
          </cell>
          <cell r="G421" t="str">
            <v>Cắt gọt kim loại</v>
          </cell>
          <cell r="H421" t="str">
            <v>Cơ khí</v>
          </cell>
          <cell r="I421" t="str">
            <v>Nam/male</v>
          </cell>
          <cell r="J421">
            <v>34350</v>
          </cell>
          <cell r="K421" t="str">
            <v>TN/ trung học phổ thông/upper secondary</v>
          </cell>
          <cell r="L421" t="str">
            <v>Không/no</v>
          </cell>
          <cell r="Q421" t="str">
            <v>Có/yes</v>
          </cell>
          <cell r="R421" t="str">
            <v>Trung bình khá/pass plus</v>
          </cell>
          <cell r="S421" t="str">
            <v>Tốt/good</v>
          </cell>
          <cell r="T421" t="str">
            <v>Đi làm/take up work</v>
          </cell>
        </row>
        <row r="422">
          <cell r="B422" t="str">
            <v>NĐ32CG3A223</v>
          </cell>
          <cell r="C422" t="str">
            <v>Huỳnh</v>
          </cell>
          <cell r="D422" t="str">
            <v>Xuân</v>
          </cell>
          <cell r="E422" t="str">
            <v>Tươi</v>
          </cell>
          <cell r="F422" t="str">
            <v>NĐ32CG3A</v>
          </cell>
          <cell r="G422" t="str">
            <v>Cắt gọt kim loại</v>
          </cell>
          <cell r="H422" t="str">
            <v>Cơ khí</v>
          </cell>
          <cell r="I422" t="str">
            <v>Nam/male</v>
          </cell>
          <cell r="J422">
            <v>33239</v>
          </cell>
          <cell r="K422" t="str">
            <v>TN/ trung học phổ thông/upper secondary</v>
          </cell>
          <cell r="L422" t="str">
            <v>Không/no</v>
          </cell>
          <cell r="Q422" t="str">
            <v>Có/yes</v>
          </cell>
          <cell r="R422" t="str">
            <v>Trung bình khá/pass plus</v>
          </cell>
          <cell r="S422" t="str">
            <v>Rất tốt/very good</v>
          </cell>
          <cell r="T422" t="str">
            <v>Đi làm/take up work</v>
          </cell>
        </row>
        <row r="423">
          <cell r="B423" t="str">
            <v>NĐ32CG3A247</v>
          </cell>
          <cell r="C423" t="str">
            <v>Vũ</v>
          </cell>
          <cell r="D423" t="str">
            <v>Minh</v>
          </cell>
          <cell r="E423" t="str">
            <v>Phương</v>
          </cell>
          <cell r="F423" t="str">
            <v>NĐ32CG3A</v>
          </cell>
          <cell r="G423" t="str">
            <v>Cắt gọt kim loại</v>
          </cell>
          <cell r="H423" t="str">
            <v>Cơ khí</v>
          </cell>
          <cell r="I423" t="str">
            <v>Nam/male</v>
          </cell>
          <cell r="J423">
            <v>32509</v>
          </cell>
          <cell r="K423" t="str">
            <v>TN/ trung học phổ thông/upper secondary</v>
          </cell>
          <cell r="L423" t="str">
            <v>Không/no</v>
          </cell>
          <cell r="Q423" t="str">
            <v>Có/yes</v>
          </cell>
          <cell r="R423" t="str">
            <v>Trung bình khá/pass plus</v>
          </cell>
          <cell r="S423" t="str">
            <v>Tốt/good</v>
          </cell>
          <cell r="T423" t="str">
            <v>Đi làm/take up work</v>
          </cell>
        </row>
        <row r="424">
          <cell r="B424" t="str">
            <v>NĐ31QT3A095</v>
          </cell>
          <cell r="C424" t="str">
            <v xml:space="preserve">Thu </v>
          </cell>
          <cell r="D424" t="str">
            <v>Đình</v>
          </cell>
          <cell r="E424" t="str">
            <v>Khang</v>
          </cell>
          <cell r="F424" t="str">
            <v>NĐ32QT3A</v>
          </cell>
          <cell r="G424" t="str">
            <v>Quản trị DN vừa và nhỏ</v>
          </cell>
          <cell r="H424" t="str">
            <v>Kinh tế</v>
          </cell>
          <cell r="I424" t="str">
            <v>Nam/male</v>
          </cell>
          <cell r="J424">
            <v>34332</v>
          </cell>
          <cell r="K424" t="str">
            <v>TN/ trung học phổ thông/upper secondary</v>
          </cell>
          <cell r="L424" t="str">
            <v>Không/no</v>
          </cell>
          <cell r="Q424" t="str">
            <v>Chưa/not yet</v>
          </cell>
          <cell r="S424" t="str">
            <v>Tốt/good</v>
          </cell>
          <cell r="T424" t="str">
            <v>Tiếp tục đi học/continue studying</v>
          </cell>
        </row>
        <row r="425">
          <cell r="B425" t="str">
            <v>NĐ32QT3A045</v>
          </cell>
          <cell r="C425" t="str">
            <v xml:space="preserve">Nguyễn </v>
          </cell>
          <cell r="D425" t="str">
            <v>Thị Trường</v>
          </cell>
          <cell r="E425" t="str">
            <v>An</v>
          </cell>
          <cell r="F425" t="str">
            <v>NĐ32QT3A</v>
          </cell>
          <cell r="G425" t="str">
            <v>Quản trị DN vừa và nhỏ</v>
          </cell>
          <cell r="H425" t="str">
            <v>Kinh tế</v>
          </cell>
          <cell r="I425" t="str">
            <v>Nữ/female</v>
          </cell>
          <cell r="J425">
            <v>34311</v>
          </cell>
          <cell r="K425" t="str">
            <v>TN/ trung học phổ thông/upper secondary</v>
          </cell>
          <cell r="L425" t="str">
            <v>Không/no</v>
          </cell>
          <cell r="Q425" t="str">
            <v>Chưa/not yet</v>
          </cell>
          <cell r="S425" t="str">
            <v>Tốt/good</v>
          </cell>
          <cell r="T425" t="str">
            <v>Đi làm/take up work</v>
          </cell>
        </row>
        <row r="426">
          <cell r="B426" t="str">
            <v>NĐ32QT3A047</v>
          </cell>
          <cell r="C426" t="str">
            <v>Nguyễn</v>
          </cell>
          <cell r="D426" t="str">
            <v>Minh</v>
          </cell>
          <cell r="E426" t="str">
            <v>Chiến</v>
          </cell>
          <cell r="F426" t="str">
            <v>NĐ32QT3A</v>
          </cell>
          <cell r="G426" t="str">
            <v>Quản trị DN vừa và nhỏ</v>
          </cell>
          <cell r="H426" t="str">
            <v>Kinh tế</v>
          </cell>
          <cell r="I426" t="str">
            <v>Nam/male</v>
          </cell>
          <cell r="J426">
            <v>32951</v>
          </cell>
          <cell r="K426" t="str">
            <v>TN/ trung học phổ thông/upper secondary</v>
          </cell>
          <cell r="L426" t="str">
            <v>Không/no</v>
          </cell>
          <cell r="Q426" t="str">
            <v>Không/no</v>
          </cell>
          <cell r="S426" t="str">
            <v>Tốt/good</v>
          </cell>
          <cell r="T426" t="str">
            <v>Đi làm/take up work</v>
          </cell>
        </row>
        <row r="427">
          <cell r="B427" t="str">
            <v>NĐ32QT3A048</v>
          </cell>
          <cell r="C427" t="str">
            <v xml:space="preserve">Lê </v>
          </cell>
          <cell r="D427" t="str">
            <v>Thị</v>
          </cell>
          <cell r="E427" t="str">
            <v>Đào</v>
          </cell>
          <cell r="F427" t="str">
            <v>NĐ32QT3A</v>
          </cell>
          <cell r="G427" t="str">
            <v>Quản trị DN vừa và nhỏ</v>
          </cell>
          <cell r="H427" t="str">
            <v>Kinh tế</v>
          </cell>
          <cell r="I427" t="str">
            <v>Nữ/female</v>
          </cell>
          <cell r="J427">
            <v>32638</v>
          </cell>
          <cell r="K427" t="str">
            <v>TN/ trung học phổ thông/upper secondary</v>
          </cell>
          <cell r="L427" t="str">
            <v>Không/no</v>
          </cell>
          <cell r="Q427" t="str">
            <v>Chưa/not yet</v>
          </cell>
          <cell r="S427" t="str">
            <v>Tốt/good</v>
          </cell>
          <cell r="T427" t="str">
            <v>Đi làm/take up work</v>
          </cell>
        </row>
        <row r="428">
          <cell r="B428" t="str">
            <v>NĐ32QT3A049</v>
          </cell>
          <cell r="C428" t="str">
            <v>Nguyễn</v>
          </cell>
          <cell r="D428" t="str">
            <v>Thị</v>
          </cell>
          <cell r="E428" t="str">
            <v>Hải</v>
          </cell>
          <cell r="F428" t="str">
            <v>NĐ32QT3A</v>
          </cell>
          <cell r="G428" t="str">
            <v>Quản trị DN vừa và nhỏ</v>
          </cell>
          <cell r="H428" t="str">
            <v>Kinh tế</v>
          </cell>
          <cell r="I428" t="str">
            <v>Nữ/female</v>
          </cell>
          <cell r="J428">
            <v>34069</v>
          </cell>
          <cell r="K428" t="str">
            <v>TN/ trung học phổ thông/upper secondary</v>
          </cell>
          <cell r="L428" t="str">
            <v>Không/no</v>
          </cell>
          <cell r="Q428" t="str">
            <v>Chưa/not yet</v>
          </cell>
          <cell r="S428" t="str">
            <v>Tốt/good</v>
          </cell>
          <cell r="T428" t="str">
            <v>Đi làm/take up work</v>
          </cell>
        </row>
        <row r="429">
          <cell r="B429" t="str">
            <v>NĐ32QT3A050</v>
          </cell>
          <cell r="C429" t="str">
            <v xml:space="preserve">Lê </v>
          </cell>
          <cell r="D429" t="str">
            <v>Hải</v>
          </cell>
          <cell r="E429" t="str">
            <v>Quân</v>
          </cell>
          <cell r="F429" t="str">
            <v>NĐ32QT3A</v>
          </cell>
          <cell r="G429" t="str">
            <v>Quản trị DN vừa và nhỏ</v>
          </cell>
          <cell r="H429" t="str">
            <v>Kinh tế</v>
          </cell>
          <cell r="I429" t="str">
            <v>Nam/male</v>
          </cell>
          <cell r="J429">
            <v>31325</v>
          </cell>
          <cell r="K429" t="str">
            <v>TN/ trung học phổ thông/upper secondary</v>
          </cell>
          <cell r="L429" t="str">
            <v>Không/no</v>
          </cell>
          <cell r="Q429" t="str">
            <v>Chưa/not yet</v>
          </cell>
          <cell r="S429" t="str">
            <v>Tốt/good</v>
          </cell>
          <cell r="T429" t="str">
            <v>Đi làm/take up work</v>
          </cell>
        </row>
        <row r="430">
          <cell r="B430" t="str">
            <v>NĐ32QT3A051</v>
          </cell>
          <cell r="C430" t="str">
            <v xml:space="preserve">Lê </v>
          </cell>
          <cell r="D430" t="str">
            <v>Quốc</v>
          </cell>
          <cell r="E430" t="str">
            <v>Hùng</v>
          </cell>
          <cell r="F430" t="str">
            <v>NĐ32QT3A</v>
          </cell>
          <cell r="G430" t="str">
            <v>Quản trị DN vừa và nhỏ</v>
          </cell>
          <cell r="H430" t="str">
            <v>Kinh tế</v>
          </cell>
          <cell r="I430" t="str">
            <v>Nam/male</v>
          </cell>
          <cell r="J430">
            <v>34377</v>
          </cell>
          <cell r="K430" t="str">
            <v>TN/ trung học phổ thông/upper secondary</v>
          </cell>
          <cell r="L430" t="str">
            <v>Không/no</v>
          </cell>
          <cell r="Q430" t="str">
            <v>Chưa/not yet</v>
          </cell>
          <cell r="S430" t="str">
            <v>Tốt/good</v>
          </cell>
          <cell r="T430" t="str">
            <v>Đi làm/take up work</v>
          </cell>
        </row>
        <row r="431">
          <cell r="B431" t="str">
            <v>NĐ32QT3A052</v>
          </cell>
          <cell r="C431" t="str">
            <v>Nguyễn</v>
          </cell>
          <cell r="D431" t="str">
            <v>Mạnh</v>
          </cell>
          <cell r="E431" t="str">
            <v>Hùng</v>
          </cell>
          <cell r="F431" t="str">
            <v>NĐ32QT3A</v>
          </cell>
          <cell r="G431" t="str">
            <v>Quản trị DN vừa và nhỏ</v>
          </cell>
          <cell r="H431" t="str">
            <v>Kinh tế</v>
          </cell>
          <cell r="I431" t="str">
            <v>Nam/male</v>
          </cell>
          <cell r="J431">
            <v>32826</v>
          </cell>
          <cell r="K431" t="str">
            <v>TN/ trung học phổ thông/upper secondary</v>
          </cell>
          <cell r="L431" t="str">
            <v>Không/no</v>
          </cell>
          <cell r="Q431" t="str">
            <v>Chưa/not yet</v>
          </cell>
          <cell r="S431" t="str">
            <v>Tốt/good</v>
          </cell>
          <cell r="T431" t="str">
            <v>Đi làm/take up work</v>
          </cell>
        </row>
        <row r="432">
          <cell r="B432" t="str">
            <v>NĐ32QT3A053</v>
          </cell>
          <cell r="C432" t="str">
            <v>Võ</v>
          </cell>
          <cell r="D432" t="str">
            <v>Thị Sông</v>
          </cell>
          <cell r="E432" t="str">
            <v>Hương</v>
          </cell>
          <cell r="F432" t="str">
            <v>NĐ32QT3A</v>
          </cell>
          <cell r="G432" t="str">
            <v>Quản trị DN vừa và nhỏ</v>
          </cell>
          <cell r="H432" t="str">
            <v>Kinh tế</v>
          </cell>
          <cell r="I432" t="str">
            <v>Nữ/female</v>
          </cell>
          <cell r="J432">
            <v>34130</v>
          </cell>
          <cell r="K432" t="str">
            <v>TN/ trung học phổ thông/upper secondary</v>
          </cell>
          <cell r="L432" t="str">
            <v>Không/no</v>
          </cell>
          <cell r="Q432" t="str">
            <v>Chưa/not yet</v>
          </cell>
          <cell r="T432" t="str">
            <v>Đi làm/take up work</v>
          </cell>
        </row>
        <row r="433">
          <cell r="B433" t="str">
            <v>NĐ32QT3A054</v>
          </cell>
          <cell r="C433" t="str">
            <v>Triệu</v>
          </cell>
          <cell r="D433" t="str">
            <v>Văn</v>
          </cell>
          <cell r="E433" t="str">
            <v>Khánh</v>
          </cell>
          <cell r="F433" t="str">
            <v>NĐ32QT3A</v>
          </cell>
          <cell r="G433" t="str">
            <v>Quản trị DN vừa và nhỏ</v>
          </cell>
          <cell r="H433" t="str">
            <v>Kinh tế</v>
          </cell>
          <cell r="I433" t="str">
            <v>Nam/male</v>
          </cell>
          <cell r="J433">
            <v>32918</v>
          </cell>
          <cell r="K433" t="str">
            <v>TN/ trung học phổ thông/upper secondary</v>
          </cell>
          <cell r="L433" t="str">
            <v>Không/no</v>
          </cell>
          <cell r="Q433" t="str">
            <v>Chưa/not yet</v>
          </cell>
          <cell r="S433" t="str">
            <v>Tốt/good</v>
          </cell>
          <cell r="T433" t="str">
            <v>Đi làm/take up work</v>
          </cell>
        </row>
        <row r="434">
          <cell r="B434" t="str">
            <v>NĐ32QT3A055</v>
          </cell>
          <cell r="C434" t="str">
            <v>Võ</v>
          </cell>
          <cell r="D434" t="str">
            <v>Thanh</v>
          </cell>
          <cell r="E434" t="str">
            <v>Lâm</v>
          </cell>
          <cell r="F434" t="str">
            <v>NĐ32QT3A</v>
          </cell>
          <cell r="G434" t="str">
            <v>Quản trị DN vừa và nhỏ</v>
          </cell>
          <cell r="H434" t="str">
            <v>Kinh tế</v>
          </cell>
          <cell r="I434" t="str">
            <v>Nam/male</v>
          </cell>
          <cell r="J434">
            <v>32368</v>
          </cell>
          <cell r="K434" t="str">
            <v>TN/ trung học phổ thông/upper secondary</v>
          </cell>
          <cell r="L434" t="str">
            <v>Không/no</v>
          </cell>
          <cell r="Q434" t="str">
            <v>Chưa/not yet</v>
          </cell>
          <cell r="T434" t="str">
            <v>Đi làm/take up work</v>
          </cell>
        </row>
        <row r="435">
          <cell r="B435" t="str">
            <v>NĐ32QT3A056</v>
          </cell>
          <cell r="C435" t="str">
            <v>Phạm</v>
          </cell>
          <cell r="D435" t="str">
            <v>Thị Bích</v>
          </cell>
          <cell r="E435" t="str">
            <v>Liên</v>
          </cell>
          <cell r="F435" t="str">
            <v>NĐ32QT3A</v>
          </cell>
          <cell r="G435" t="str">
            <v>Quản trị DN vừa và nhỏ</v>
          </cell>
          <cell r="H435" t="str">
            <v>Kinh tế</v>
          </cell>
          <cell r="I435" t="str">
            <v>Nữ/female</v>
          </cell>
          <cell r="J435">
            <v>33222</v>
          </cell>
          <cell r="K435" t="str">
            <v>TN/ trung học phổ thông/upper secondary</v>
          </cell>
          <cell r="L435" t="str">
            <v>Không/no</v>
          </cell>
          <cell r="Q435" t="str">
            <v>Chưa/not yet</v>
          </cell>
          <cell r="S435" t="str">
            <v>Tốt/good</v>
          </cell>
          <cell r="T435" t="str">
            <v>Đi làm/take up work</v>
          </cell>
        </row>
        <row r="436">
          <cell r="B436" t="str">
            <v>NĐ32QT3A057</v>
          </cell>
          <cell r="C436" t="str">
            <v>Nguyễn</v>
          </cell>
          <cell r="D436" t="str">
            <v>Minh</v>
          </cell>
          <cell r="E436" t="str">
            <v>Long</v>
          </cell>
          <cell r="F436" t="str">
            <v>NĐ32QT3A</v>
          </cell>
          <cell r="G436" t="str">
            <v>Quản trị DN vừa và nhỏ</v>
          </cell>
          <cell r="H436" t="str">
            <v>Kinh tế</v>
          </cell>
          <cell r="I436" t="str">
            <v>Nam/male</v>
          </cell>
          <cell r="J436">
            <v>32990</v>
          </cell>
          <cell r="K436" t="str">
            <v>TN/ trung học phổ thông/upper secondary</v>
          </cell>
          <cell r="L436" t="str">
            <v>Không/no</v>
          </cell>
          <cell r="Q436" t="str">
            <v>Chưa/not yet</v>
          </cell>
          <cell r="S436" t="str">
            <v>Trung bình/average</v>
          </cell>
          <cell r="T436" t="str">
            <v>Đi làm/take up work</v>
          </cell>
        </row>
        <row r="437">
          <cell r="B437" t="str">
            <v>NĐ32QT3A058</v>
          </cell>
          <cell r="C437" t="str">
            <v>Vũ</v>
          </cell>
          <cell r="D437" t="str">
            <v>Văn</v>
          </cell>
          <cell r="E437" t="str">
            <v>Luyện</v>
          </cell>
          <cell r="F437" t="str">
            <v>NĐ32QT3A</v>
          </cell>
          <cell r="G437" t="str">
            <v>Quản trị DN vừa và nhỏ</v>
          </cell>
          <cell r="H437" t="str">
            <v>Kinh tế</v>
          </cell>
          <cell r="I437" t="str">
            <v>Nam/male</v>
          </cell>
          <cell r="J437">
            <v>32242</v>
          </cell>
          <cell r="K437" t="str">
            <v>TN/ trung học phổ thông/upper secondary</v>
          </cell>
          <cell r="L437" t="str">
            <v>Không/no</v>
          </cell>
          <cell r="Q437" t="str">
            <v>Chưa/not yet</v>
          </cell>
          <cell r="S437" t="str">
            <v>Trung bình/average</v>
          </cell>
          <cell r="T437" t="str">
            <v>Tiếp tục đi học/continue studying</v>
          </cell>
        </row>
        <row r="438">
          <cell r="B438" t="str">
            <v>NĐ32QT3A059</v>
          </cell>
          <cell r="C438" t="str">
            <v>Trần</v>
          </cell>
          <cell r="D438" t="str">
            <v>Hà Kim</v>
          </cell>
          <cell r="E438" t="str">
            <v>Ngân</v>
          </cell>
          <cell r="F438" t="str">
            <v>NĐ32QT3A</v>
          </cell>
          <cell r="G438" t="str">
            <v>Quản trị DN vừa và nhỏ</v>
          </cell>
          <cell r="H438" t="str">
            <v>Kinh tế</v>
          </cell>
          <cell r="I438" t="str">
            <v>Nữ/female</v>
          </cell>
          <cell r="J438">
            <v>32429</v>
          </cell>
          <cell r="K438" t="str">
            <v>TN/ trung học phổ thông/upper secondary</v>
          </cell>
          <cell r="L438" t="str">
            <v>Không/no</v>
          </cell>
          <cell r="Q438" t="str">
            <v>Chưa/not yet</v>
          </cell>
          <cell r="S438" t="str">
            <v>Tốt/good</v>
          </cell>
          <cell r="T438" t="str">
            <v>Đi làm/take up work</v>
          </cell>
        </row>
        <row r="439">
          <cell r="B439" t="str">
            <v>NĐ32QT3A060</v>
          </cell>
          <cell r="C439" t="str">
            <v>Trần</v>
          </cell>
          <cell r="D439" t="str">
            <v>Bích</v>
          </cell>
          <cell r="E439" t="str">
            <v>Ngọc</v>
          </cell>
          <cell r="F439" t="str">
            <v>NĐ32QT3A</v>
          </cell>
          <cell r="G439" t="str">
            <v>Quản trị DN vừa và nhỏ</v>
          </cell>
          <cell r="H439" t="str">
            <v>Kinh tế</v>
          </cell>
          <cell r="I439" t="str">
            <v>Nữ/female</v>
          </cell>
          <cell r="J439">
            <v>34367</v>
          </cell>
          <cell r="K439" t="str">
            <v>TN/ trung học phổ thông/upper secondary</v>
          </cell>
          <cell r="L439" t="str">
            <v>Không/no</v>
          </cell>
          <cell r="Q439" t="str">
            <v>Chưa/not yet</v>
          </cell>
          <cell r="S439" t="str">
            <v>Tốt/good</v>
          </cell>
          <cell r="T439" t="str">
            <v>Tiếp tục đi học/continue studying</v>
          </cell>
        </row>
        <row r="440">
          <cell r="B440" t="str">
            <v>NĐ32QT3A061</v>
          </cell>
          <cell r="C440" t="str">
            <v>Nguyễn</v>
          </cell>
          <cell r="D440" t="str">
            <v>Thị</v>
          </cell>
          <cell r="E440" t="str">
            <v>Oanh</v>
          </cell>
          <cell r="F440" t="str">
            <v>NĐ32QT3A</v>
          </cell>
          <cell r="G440" t="str">
            <v>Quản trị DN vừa và nhỏ</v>
          </cell>
          <cell r="H440" t="str">
            <v>Kinh tế</v>
          </cell>
          <cell r="I440" t="str">
            <v>Nữ/female</v>
          </cell>
          <cell r="J440">
            <v>32383</v>
          </cell>
          <cell r="K440" t="str">
            <v>TN/ trung học phổ thông/upper secondary</v>
          </cell>
          <cell r="L440" t="str">
            <v>Không/no</v>
          </cell>
          <cell r="Q440" t="str">
            <v>Chưa/not yet</v>
          </cell>
          <cell r="S440" t="str">
            <v>Tốt/good</v>
          </cell>
          <cell r="T440" t="str">
            <v>Đi làm/take up work</v>
          </cell>
        </row>
        <row r="441">
          <cell r="B441" t="str">
            <v>NĐ32QT3A062</v>
          </cell>
          <cell r="C441" t="str">
            <v>Bùi</v>
          </cell>
          <cell r="D441" t="str">
            <v>Trần Quang</v>
          </cell>
          <cell r="E441" t="str">
            <v>Phục</v>
          </cell>
          <cell r="F441" t="str">
            <v>NĐ32QT3A</v>
          </cell>
          <cell r="G441" t="str">
            <v>Quản trị DN vừa và nhỏ</v>
          </cell>
          <cell r="H441" t="str">
            <v>Kinh tế</v>
          </cell>
          <cell r="I441" t="str">
            <v>Nam/male</v>
          </cell>
          <cell r="J441">
            <v>34549</v>
          </cell>
          <cell r="K441" t="str">
            <v>TN/ trung học phổ thông/upper secondary</v>
          </cell>
          <cell r="L441" t="str">
            <v>Không/no</v>
          </cell>
          <cell r="Q441" t="str">
            <v>Chưa/not yet</v>
          </cell>
          <cell r="S441" t="str">
            <v>Tốt/good</v>
          </cell>
          <cell r="T441" t="str">
            <v>Tiếp tục đi học/continue studying</v>
          </cell>
        </row>
        <row r="442">
          <cell r="B442" t="str">
            <v>NĐ32QT3A063</v>
          </cell>
          <cell r="C442" t="str">
            <v>Trần</v>
          </cell>
          <cell r="D442" t="str">
            <v>Quốc</v>
          </cell>
          <cell r="E442" t="str">
            <v>Sao</v>
          </cell>
          <cell r="F442" t="str">
            <v>NĐ32QT3A</v>
          </cell>
          <cell r="G442" t="str">
            <v>Quản trị DN vừa và nhỏ</v>
          </cell>
          <cell r="H442" t="str">
            <v>Kinh tế</v>
          </cell>
          <cell r="I442" t="str">
            <v>Nam/male</v>
          </cell>
          <cell r="J442">
            <v>33697</v>
          </cell>
          <cell r="K442" t="str">
            <v>TN/ trung học phổ thông/upper secondary</v>
          </cell>
          <cell r="L442" t="str">
            <v>Không/no</v>
          </cell>
          <cell r="Q442" t="str">
            <v>Chưa/not yet</v>
          </cell>
          <cell r="T442" t="str">
            <v>Đi làm/take up work</v>
          </cell>
        </row>
        <row r="443">
          <cell r="B443" t="str">
            <v>NĐ32QT3A064</v>
          </cell>
          <cell r="C443" t="str">
            <v>Nguyễn</v>
          </cell>
          <cell r="D443" t="str">
            <v>Trọng</v>
          </cell>
          <cell r="E443" t="str">
            <v>Sơn</v>
          </cell>
          <cell r="F443" t="str">
            <v>NĐ32QT3A</v>
          </cell>
          <cell r="G443" t="str">
            <v>Quản trị DN vừa và nhỏ</v>
          </cell>
          <cell r="H443" t="str">
            <v>Kinh tế</v>
          </cell>
          <cell r="I443" t="str">
            <v>Nam/male</v>
          </cell>
          <cell r="J443">
            <v>33905</v>
          </cell>
          <cell r="K443" t="str">
            <v>TN/ trung học phổ thông/upper secondary</v>
          </cell>
          <cell r="L443" t="str">
            <v>Không/no</v>
          </cell>
          <cell r="Q443" t="str">
            <v>Chưa/not yet</v>
          </cell>
          <cell r="S443" t="str">
            <v>Tốt/good</v>
          </cell>
          <cell r="T443" t="str">
            <v>Đi làm/take up work</v>
          </cell>
        </row>
        <row r="444">
          <cell r="B444" t="str">
            <v>NĐ32QT3A065</v>
          </cell>
          <cell r="C444" t="str">
            <v>Lê</v>
          </cell>
          <cell r="D444" t="str">
            <v>Văn</v>
          </cell>
          <cell r="E444" t="str">
            <v>Thêm</v>
          </cell>
          <cell r="F444" t="str">
            <v>NĐ32QT3A</v>
          </cell>
          <cell r="G444" t="str">
            <v>Quản trị DN vừa và nhỏ</v>
          </cell>
          <cell r="H444" t="str">
            <v>Kinh tế</v>
          </cell>
          <cell r="I444" t="str">
            <v>Nam/male</v>
          </cell>
          <cell r="J444">
            <v>34042</v>
          </cell>
          <cell r="K444" t="str">
            <v>TN/ trung học phổ thông/upper secondary</v>
          </cell>
          <cell r="L444" t="str">
            <v>Không/no</v>
          </cell>
          <cell r="Q444" t="str">
            <v>Chưa/not yet</v>
          </cell>
          <cell r="S444" t="str">
            <v>Tốt/good</v>
          </cell>
          <cell r="T444" t="str">
            <v>Đi làm/take up work</v>
          </cell>
        </row>
        <row r="445">
          <cell r="B445" t="str">
            <v>NĐ32QT3A066</v>
          </cell>
          <cell r="C445" t="str">
            <v>Ngô</v>
          </cell>
          <cell r="D445" t="str">
            <v>Thành</v>
          </cell>
          <cell r="E445" t="str">
            <v>Thịnh</v>
          </cell>
          <cell r="F445" t="str">
            <v>NĐ32QT3A</v>
          </cell>
          <cell r="G445" t="str">
            <v>Quản trị DN vừa và nhỏ</v>
          </cell>
          <cell r="H445" t="str">
            <v>Kinh tế</v>
          </cell>
          <cell r="I445" t="str">
            <v>Nam/male</v>
          </cell>
          <cell r="J445">
            <v>33861</v>
          </cell>
          <cell r="K445" t="str">
            <v>TN/ trung học phổ thông/upper secondary</v>
          </cell>
          <cell r="L445" t="str">
            <v>Không/no</v>
          </cell>
          <cell r="Q445" t="str">
            <v>Chưa/not yet</v>
          </cell>
          <cell r="S445" t="str">
            <v>Tốt/good</v>
          </cell>
          <cell r="T445" t="str">
            <v>Đi làm/take up work</v>
          </cell>
        </row>
        <row r="446">
          <cell r="B446" t="str">
            <v>NĐ32QT3A067</v>
          </cell>
          <cell r="C446" t="str">
            <v>Mai</v>
          </cell>
          <cell r="D446" t="str">
            <v xml:space="preserve">Thị </v>
          </cell>
          <cell r="E446" t="str">
            <v>Thơm</v>
          </cell>
          <cell r="F446" t="str">
            <v>NĐ32QT3A</v>
          </cell>
          <cell r="G446" t="str">
            <v>Quản trị DN vừa và nhỏ</v>
          </cell>
          <cell r="H446" t="str">
            <v>Kinh tế</v>
          </cell>
          <cell r="I446" t="str">
            <v>Nữ/female</v>
          </cell>
          <cell r="J446">
            <v>34556</v>
          </cell>
          <cell r="K446" t="str">
            <v>TN/ trung học phổ thông/upper secondary</v>
          </cell>
          <cell r="L446" t="str">
            <v>Không/no</v>
          </cell>
          <cell r="Q446" t="str">
            <v>Chưa/not yet</v>
          </cell>
          <cell r="S446" t="str">
            <v>Tốt/good</v>
          </cell>
          <cell r="T446" t="str">
            <v>Đi làm/take up work</v>
          </cell>
        </row>
        <row r="447">
          <cell r="B447" t="str">
            <v>NĐ32QT3A068</v>
          </cell>
          <cell r="C447" t="str">
            <v>Bùi</v>
          </cell>
          <cell r="D447" t="str">
            <v>Thị Ngọc</v>
          </cell>
          <cell r="E447" t="str">
            <v>Thu</v>
          </cell>
          <cell r="F447" t="str">
            <v>NĐ32QT3A</v>
          </cell>
          <cell r="G447" t="str">
            <v>Quản trị DN vừa và nhỏ</v>
          </cell>
          <cell r="H447" t="str">
            <v>Kinh tế</v>
          </cell>
          <cell r="I447" t="str">
            <v>Nữ/female</v>
          </cell>
          <cell r="J447">
            <v>33538</v>
          </cell>
          <cell r="K447" t="str">
            <v>TN/ trung học phổ thông/upper secondary</v>
          </cell>
          <cell r="L447" t="str">
            <v>Không/no</v>
          </cell>
          <cell r="Q447" t="str">
            <v>Chưa/not yet</v>
          </cell>
          <cell r="S447" t="str">
            <v>Tốt/good</v>
          </cell>
          <cell r="T447" t="str">
            <v>Tiếp tục đi học/continue studying</v>
          </cell>
        </row>
        <row r="448">
          <cell r="B448" t="str">
            <v>NĐ32QT3A069</v>
          </cell>
          <cell r="C448" t="str">
            <v>Nguyễn</v>
          </cell>
          <cell r="D448" t="str">
            <v>Mạnh</v>
          </cell>
          <cell r="E448" t="str">
            <v>Trường</v>
          </cell>
          <cell r="F448" t="str">
            <v>NĐ32QT3A</v>
          </cell>
          <cell r="G448" t="str">
            <v>Quản trị DN vừa và nhỏ</v>
          </cell>
          <cell r="H448" t="str">
            <v>Kinh tế</v>
          </cell>
          <cell r="I448" t="str">
            <v>Nam/male</v>
          </cell>
          <cell r="J448">
            <v>33798</v>
          </cell>
          <cell r="K448" t="str">
            <v>TN/ trung học phổ thông/upper secondary</v>
          </cell>
          <cell r="L448" t="str">
            <v>Không/no</v>
          </cell>
          <cell r="Q448" t="str">
            <v>Chưa/not yet</v>
          </cell>
          <cell r="S448" t="str">
            <v>Tốt/good</v>
          </cell>
          <cell r="T448" t="str">
            <v>Đi làm/take up work</v>
          </cell>
        </row>
        <row r="449">
          <cell r="B449" t="str">
            <v>NĐ32QT3A070</v>
          </cell>
          <cell r="C449" t="str">
            <v>Đinh</v>
          </cell>
          <cell r="D449" t="str">
            <v>Thị</v>
          </cell>
          <cell r="E449" t="str">
            <v>Tiền</v>
          </cell>
          <cell r="F449" t="str">
            <v>NĐ32QT3A</v>
          </cell>
          <cell r="G449" t="str">
            <v>Quản trị DN vừa và nhỏ</v>
          </cell>
          <cell r="H449" t="str">
            <v>Kinh tế</v>
          </cell>
          <cell r="I449" t="str">
            <v>Nữ/female</v>
          </cell>
          <cell r="J449">
            <v>34375</v>
          </cell>
          <cell r="K449" t="str">
            <v>TN/ trung học phổ thông/upper secondary</v>
          </cell>
          <cell r="L449" t="str">
            <v>Không/no</v>
          </cell>
          <cell r="Q449" t="str">
            <v>Chưa/not yet</v>
          </cell>
          <cell r="S449" t="str">
            <v>Tốt/good</v>
          </cell>
          <cell r="T449" t="str">
            <v>Đi làm/take up work</v>
          </cell>
        </row>
        <row r="450">
          <cell r="B450" t="str">
            <v>NĐ32QT3A071</v>
          </cell>
          <cell r="C450" t="str">
            <v>Nguyễn</v>
          </cell>
          <cell r="D450" t="str">
            <v>Minh</v>
          </cell>
          <cell r="E450" t="str">
            <v>Trung</v>
          </cell>
          <cell r="F450" t="str">
            <v>NĐ32QT3A</v>
          </cell>
          <cell r="G450" t="str">
            <v>Quản trị DN vừa và nhỏ</v>
          </cell>
          <cell r="H450" t="str">
            <v>Kinh tế</v>
          </cell>
          <cell r="I450" t="str">
            <v>Nam/male</v>
          </cell>
          <cell r="J450">
            <v>33813</v>
          </cell>
          <cell r="K450" t="str">
            <v>TN/ trung học phổ thông/upper secondary</v>
          </cell>
          <cell r="L450" t="str">
            <v>Không/no</v>
          </cell>
          <cell r="Q450" t="str">
            <v>Chưa/not yet</v>
          </cell>
          <cell r="S450" t="str">
            <v>Tốt/good</v>
          </cell>
          <cell r="T450" t="str">
            <v>Đi làm/take up work</v>
          </cell>
        </row>
        <row r="451">
          <cell r="B451" t="str">
            <v>NĐ32QT3A072</v>
          </cell>
          <cell r="C451" t="str">
            <v>Nguyễn</v>
          </cell>
          <cell r="D451" t="str">
            <v>Nhật</v>
          </cell>
          <cell r="E451" t="str">
            <v>Trường</v>
          </cell>
          <cell r="F451" t="str">
            <v>NĐ32QT3A</v>
          </cell>
          <cell r="G451" t="str">
            <v>Quản trị DN vừa và nhỏ</v>
          </cell>
          <cell r="H451" t="str">
            <v>Kinh tế</v>
          </cell>
          <cell r="I451" t="str">
            <v>Nam/male</v>
          </cell>
          <cell r="J451">
            <v>32703</v>
          </cell>
          <cell r="K451" t="str">
            <v>TN/ trung học phổ thông/upper secondary</v>
          </cell>
          <cell r="L451" t="str">
            <v>Không/no</v>
          </cell>
          <cell r="Q451" t="str">
            <v>Chưa/not yet</v>
          </cell>
          <cell r="T451" t="str">
            <v>Đi làm/take up work</v>
          </cell>
        </row>
        <row r="452">
          <cell r="B452" t="str">
            <v>NĐ32QT3A073</v>
          </cell>
          <cell r="C452" t="str">
            <v>Nguyễn</v>
          </cell>
          <cell r="D452" t="str">
            <v>Văn</v>
          </cell>
          <cell r="E452" t="str">
            <v>Tuấn</v>
          </cell>
          <cell r="F452" t="str">
            <v>NĐ32QT3A</v>
          </cell>
          <cell r="G452" t="str">
            <v>Quản trị DN vừa và nhỏ</v>
          </cell>
          <cell r="H452" t="str">
            <v>Kinh tế</v>
          </cell>
          <cell r="I452" t="str">
            <v>Nam/male</v>
          </cell>
          <cell r="J452">
            <v>33850</v>
          </cell>
          <cell r="K452" t="str">
            <v>TN/ trung học phổ thông/upper secondary</v>
          </cell>
          <cell r="L452" t="str">
            <v>Không/no</v>
          </cell>
          <cell r="Q452" t="str">
            <v>Chưa/not yet</v>
          </cell>
          <cell r="S452" t="str">
            <v>Tốt/good</v>
          </cell>
          <cell r="T452" t="str">
            <v>Vừa học vừa làm/studying and work</v>
          </cell>
        </row>
        <row r="453">
          <cell r="B453" t="str">
            <v>NĐ32QT3A074</v>
          </cell>
          <cell r="C453" t="str">
            <v>Hoành</v>
          </cell>
          <cell r="D453" t="str">
            <v>Phan Anh</v>
          </cell>
          <cell r="E453" t="str">
            <v>Tú</v>
          </cell>
          <cell r="F453" t="str">
            <v>NĐ32QT3A</v>
          </cell>
          <cell r="G453" t="str">
            <v>Quản trị DN vừa và nhỏ</v>
          </cell>
          <cell r="H453" t="str">
            <v>Kinh tế</v>
          </cell>
          <cell r="I453" t="str">
            <v>Nam/male</v>
          </cell>
          <cell r="J453">
            <v>32131</v>
          </cell>
          <cell r="K453" t="str">
            <v>TN/ trung học phổ thông/upper secondary</v>
          </cell>
          <cell r="L453" t="str">
            <v>Không/no</v>
          </cell>
          <cell r="Q453" t="str">
            <v>Chưa/not yet</v>
          </cell>
          <cell r="S453" t="str">
            <v>Tốt/good</v>
          </cell>
          <cell r="T453" t="str">
            <v>Đi làm/take up work</v>
          </cell>
        </row>
        <row r="454">
          <cell r="B454" t="str">
            <v>NĐ32QT3A075</v>
          </cell>
          <cell r="C454" t="str">
            <v>Nguyễn</v>
          </cell>
          <cell r="D454" t="str">
            <v>Thị Hồng</v>
          </cell>
          <cell r="E454" t="str">
            <v>Vân</v>
          </cell>
          <cell r="F454" t="str">
            <v>NĐ32QT3A</v>
          </cell>
          <cell r="G454" t="str">
            <v>Quản trị DN vừa và nhỏ</v>
          </cell>
          <cell r="H454" t="str">
            <v>Kinh tế</v>
          </cell>
          <cell r="I454" t="str">
            <v>Nữ/female</v>
          </cell>
          <cell r="J454">
            <v>33330</v>
          </cell>
          <cell r="K454" t="str">
            <v>TN/ trung học phổ thông/upper secondary</v>
          </cell>
          <cell r="L454" t="str">
            <v>Không/no</v>
          </cell>
          <cell r="Q454" t="str">
            <v>Chưa/not yet</v>
          </cell>
          <cell r="S454" t="str">
            <v>Tốt/good</v>
          </cell>
          <cell r="T454" t="str">
            <v>Tiếp tục đi học/continue studying</v>
          </cell>
        </row>
        <row r="455">
          <cell r="B455" t="str">
            <v>NĐ32QT3A076</v>
          </cell>
          <cell r="C455" t="str">
            <v>Nguyễn</v>
          </cell>
          <cell r="D455" t="str">
            <v>Thị Thuý</v>
          </cell>
          <cell r="E455" t="str">
            <v>Vân</v>
          </cell>
          <cell r="F455" t="str">
            <v>NĐ32QT3A</v>
          </cell>
          <cell r="G455" t="str">
            <v>Quản trị DN vừa và nhỏ</v>
          </cell>
          <cell r="H455" t="str">
            <v>Kinh tế</v>
          </cell>
          <cell r="I455" t="str">
            <v>Nữ/female</v>
          </cell>
          <cell r="J455">
            <v>33750</v>
          </cell>
          <cell r="K455" t="str">
            <v>TN/ trung học phổ thông/upper secondary</v>
          </cell>
          <cell r="L455" t="str">
            <v>Không/no</v>
          </cell>
          <cell r="Q455" t="str">
            <v>Chưa/not yet</v>
          </cell>
          <cell r="S455" t="str">
            <v>Tốt/good</v>
          </cell>
          <cell r="T455" t="str">
            <v>Vừa học vừa làm/studying and work</v>
          </cell>
        </row>
        <row r="456">
          <cell r="B456" t="str">
            <v>NĐ32QT3A077</v>
          </cell>
          <cell r="C456" t="str">
            <v>Mai</v>
          </cell>
          <cell r="D456" t="str">
            <v xml:space="preserve">Thị Tường </v>
          </cell>
          <cell r="E456" t="str">
            <v>Vi</v>
          </cell>
          <cell r="F456" t="str">
            <v>NĐ32QT3A</v>
          </cell>
          <cell r="G456" t="str">
            <v>Quản trị DN vừa và nhỏ</v>
          </cell>
          <cell r="H456" t="str">
            <v>Kinh tế</v>
          </cell>
          <cell r="I456" t="str">
            <v>Nữ/female</v>
          </cell>
          <cell r="J456">
            <v>32742</v>
          </cell>
          <cell r="K456" t="str">
            <v>TN/ trung học phổ thông/upper secondary</v>
          </cell>
          <cell r="L456" t="str">
            <v>Không/no</v>
          </cell>
          <cell r="Q456" t="str">
            <v>Chưa/not yet</v>
          </cell>
          <cell r="S456" t="str">
            <v>Tốt/good</v>
          </cell>
          <cell r="T456" t="str">
            <v>Vừa học vừa làm/studying and work</v>
          </cell>
        </row>
        <row r="457">
          <cell r="B457" t="str">
            <v>NĐ32QT3A232</v>
          </cell>
          <cell r="C457" t="str">
            <v>Nguyễn</v>
          </cell>
          <cell r="D457" t="str">
            <v>Thị</v>
          </cell>
          <cell r="E457" t="str">
            <v>Hà</v>
          </cell>
          <cell r="F457" t="str">
            <v>NĐ32QT3A</v>
          </cell>
          <cell r="G457" t="str">
            <v>Quản trị DN vừa và nhỏ</v>
          </cell>
          <cell r="H457" t="str">
            <v>Kinh tế</v>
          </cell>
          <cell r="I457" t="str">
            <v>Nữ/female</v>
          </cell>
          <cell r="J457">
            <v>34540</v>
          </cell>
          <cell r="K457" t="str">
            <v>TN/ trung học phổ thông/upper secondary</v>
          </cell>
          <cell r="L457" t="str">
            <v>Không/no</v>
          </cell>
          <cell r="Q457" t="str">
            <v>Không/no</v>
          </cell>
          <cell r="T457" t="str">
            <v>Đi làm/take up work</v>
          </cell>
        </row>
        <row r="458">
          <cell r="B458" t="str">
            <v>NĐ32QT3A233</v>
          </cell>
          <cell r="C458" t="str">
            <v>Lê</v>
          </cell>
          <cell r="D458" t="str">
            <v>Sơn</v>
          </cell>
          <cell r="E458" t="str">
            <v>Hải</v>
          </cell>
          <cell r="F458" t="str">
            <v>NĐ32QT3A</v>
          </cell>
          <cell r="G458" t="str">
            <v>Quản trị DN vừa và nhỏ</v>
          </cell>
          <cell r="H458" t="str">
            <v>Kinh tế</v>
          </cell>
          <cell r="I458" t="str">
            <v>Nam/male</v>
          </cell>
          <cell r="J458">
            <v>33320</v>
          </cell>
          <cell r="K458" t="str">
            <v>TN/ trung học phổ thông/upper secondary</v>
          </cell>
          <cell r="L458" t="str">
            <v>Không/no</v>
          </cell>
          <cell r="Q458" t="str">
            <v>Chưa/not yet</v>
          </cell>
          <cell r="S458" t="str">
            <v>Tốt/good</v>
          </cell>
          <cell r="T458" t="str">
            <v>Đi làm/take up work</v>
          </cell>
        </row>
        <row r="459">
          <cell r="B459" t="str">
            <v>NĐ32QT3A234</v>
          </cell>
          <cell r="C459" t="str">
            <v>Chướng</v>
          </cell>
          <cell r="D459" t="str">
            <v>Cẩm</v>
          </cell>
          <cell r="E459" t="str">
            <v>Phấn</v>
          </cell>
          <cell r="F459" t="str">
            <v>NĐ32QT3A</v>
          </cell>
          <cell r="G459" t="str">
            <v>Quản trị DN vừa và nhỏ</v>
          </cell>
          <cell r="H459" t="str">
            <v>Kinh tế</v>
          </cell>
          <cell r="I459" t="str">
            <v>Nữ/female</v>
          </cell>
          <cell r="J459">
            <v>32588</v>
          </cell>
          <cell r="K459" t="str">
            <v>TN/ trung học phổ thông/upper secondary</v>
          </cell>
          <cell r="L459" t="str">
            <v>Không/no</v>
          </cell>
          <cell r="Q459" t="str">
            <v>Chưa/not yet</v>
          </cell>
          <cell r="T459" t="str">
            <v>Đi làm/take up work</v>
          </cell>
        </row>
        <row r="460">
          <cell r="B460" t="str">
            <v>NĐ32QTA046</v>
          </cell>
          <cell r="C460" t="str">
            <v>Vũ</v>
          </cell>
          <cell r="D460" t="str">
            <v>Hoàng</v>
          </cell>
          <cell r="E460" t="str">
            <v>Anh</v>
          </cell>
          <cell r="F460" t="str">
            <v>NĐ32KE3A</v>
          </cell>
          <cell r="G460" t="str">
            <v>Kế toán doanh nghiệp</v>
          </cell>
          <cell r="H460" t="str">
            <v>Kinh tế</v>
          </cell>
          <cell r="I460" t="str">
            <v>Nữ/female</v>
          </cell>
          <cell r="J460">
            <v>34198</v>
          </cell>
          <cell r="L460" t="str">
            <v>Không/no</v>
          </cell>
          <cell r="Q460" t="str">
            <v>Chưa/not yet</v>
          </cell>
          <cell r="S460" t="str">
            <v>Tốt/good</v>
          </cell>
          <cell r="T460" t="str">
            <v>Đi làm/take up work</v>
          </cell>
        </row>
        <row r="461">
          <cell r="B461" t="str">
            <v>NĐ32KEA001</v>
          </cell>
          <cell r="C461" t="str">
            <v>Nguyễn</v>
          </cell>
          <cell r="D461" t="str">
            <v>Thị</v>
          </cell>
          <cell r="E461" t="str">
            <v>Chiến</v>
          </cell>
          <cell r="F461" t="str">
            <v>NĐ32KE3A</v>
          </cell>
          <cell r="G461" t="str">
            <v>Kế toán doanh nghiệp</v>
          </cell>
          <cell r="H461" t="str">
            <v>Kinh tế</v>
          </cell>
          <cell r="I461" t="str">
            <v>Nữ/female</v>
          </cell>
          <cell r="J461">
            <v>34309</v>
          </cell>
          <cell r="K461" t="str">
            <v>TN/ trung học phổ thông/upper secondary</v>
          </cell>
          <cell r="L461" t="str">
            <v>Không/no</v>
          </cell>
          <cell r="Q461" t="str">
            <v>Chưa/not yet</v>
          </cell>
          <cell r="S461" t="str">
            <v>Tốt/good</v>
          </cell>
          <cell r="T461" t="str">
            <v>Đi làm/take up work</v>
          </cell>
        </row>
        <row r="462">
          <cell r="B462" t="str">
            <v>NĐ32KEA002</v>
          </cell>
          <cell r="C462" t="str">
            <v>Nguyễn</v>
          </cell>
          <cell r="D462" t="str">
            <v>Thị Việt</v>
          </cell>
          <cell r="E462" t="str">
            <v>Chinh</v>
          </cell>
          <cell r="F462" t="str">
            <v>NĐ32KE3A</v>
          </cell>
          <cell r="G462" t="str">
            <v>Kế toán doanh nghiệp</v>
          </cell>
          <cell r="H462" t="str">
            <v>Kinh tế</v>
          </cell>
          <cell r="I462" t="str">
            <v>Nữ/female</v>
          </cell>
          <cell r="J462">
            <v>34432</v>
          </cell>
          <cell r="K462" t="str">
            <v>TN/ trung học phổ thông/upper secondary</v>
          </cell>
          <cell r="L462" t="str">
            <v>Không/no</v>
          </cell>
          <cell r="S462" t="str">
            <v>Tốt/good</v>
          </cell>
          <cell r="T462" t="str">
            <v>Vừa học vừa làm/studying and work</v>
          </cell>
        </row>
        <row r="463">
          <cell r="B463" t="str">
            <v>NĐ32KEA003</v>
          </cell>
          <cell r="C463" t="str">
            <v>Võ</v>
          </cell>
          <cell r="D463" t="str">
            <v>Thị</v>
          </cell>
          <cell r="E463" t="str">
            <v>Đào</v>
          </cell>
          <cell r="F463" t="str">
            <v>NĐ32KE3A</v>
          </cell>
          <cell r="G463" t="str">
            <v>Kế toán doanh nghiệp</v>
          </cell>
          <cell r="H463" t="str">
            <v>Kinh tế</v>
          </cell>
          <cell r="I463" t="str">
            <v>Nữ/female</v>
          </cell>
          <cell r="J463">
            <v>34351</v>
          </cell>
          <cell r="K463" t="str">
            <v>TN/ trung học phổ thông/upper secondary</v>
          </cell>
          <cell r="L463" t="str">
            <v>Không/no</v>
          </cell>
          <cell r="Q463" t="str">
            <v>Chưa/not yet</v>
          </cell>
          <cell r="S463" t="str">
            <v>Trung bình/average</v>
          </cell>
          <cell r="T463" t="str">
            <v>Vừa học vừa làm/studying and work</v>
          </cell>
        </row>
        <row r="464">
          <cell r="B464" t="str">
            <v>NĐ32KEA004</v>
          </cell>
          <cell r="C464" t="str">
            <v xml:space="preserve">Ngô </v>
          </cell>
          <cell r="D464" t="str">
            <v>Thị</v>
          </cell>
          <cell r="E464" t="str">
            <v>Gương</v>
          </cell>
          <cell r="F464" t="str">
            <v>NĐ32KE3A</v>
          </cell>
          <cell r="G464" t="str">
            <v>Kế toán doanh nghiệp</v>
          </cell>
          <cell r="H464" t="str">
            <v>Kinh tế</v>
          </cell>
          <cell r="I464" t="str">
            <v>Nữ/female</v>
          </cell>
          <cell r="J464">
            <v>34511</v>
          </cell>
          <cell r="K464" t="str">
            <v>TN/ trung học phổ thông/upper secondary</v>
          </cell>
          <cell r="L464" t="str">
            <v>Không/no</v>
          </cell>
          <cell r="Q464" t="str">
            <v>Chưa/not yet</v>
          </cell>
          <cell r="S464" t="str">
            <v>Trung bình/average</v>
          </cell>
          <cell r="T464" t="str">
            <v>Đi làm/take up work</v>
          </cell>
        </row>
        <row r="465">
          <cell r="B465" t="str">
            <v>NĐ32KEA005</v>
          </cell>
          <cell r="C465" t="str">
            <v>Lương</v>
          </cell>
          <cell r="D465" t="str">
            <v>Thị Thu</v>
          </cell>
          <cell r="E465" t="str">
            <v>Hà</v>
          </cell>
          <cell r="F465" t="str">
            <v>NĐ32KE3A</v>
          </cell>
          <cell r="G465" t="str">
            <v>Kế toán doanh nghiệp</v>
          </cell>
          <cell r="H465" t="str">
            <v>Kinh tế</v>
          </cell>
          <cell r="I465" t="str">
            <v>Nữ/female</v>
          </cell>
          <cell r="J465">
            <v>34618</v>
          </cell>
          <cell r="K465" t="str">
            <v>TN/ trung học phổ thông/upper secondary</v>
          </cell>
          <cell r="L465" t="str">
            <v>Không/no</v>
          </cell>
          <cell r="Q465" t="str">
            <v>Chưa/not yet</v>
          </cell>
          <cell r="S465" t="str">
            <v>Tốt/good</v>
          </cell>
          <cell r="T465" t="str">
            <v>Vừa học vừa làm/studying and work</v>
          </cell>
        </row>
        <row r="466">
          <cell r="B466" t="str">
            <v>NĐ32KEA006</v>
          </cell>
          <cell r="C466" t="str">
            <v>Lê</v>
          </cell>
          <cell r="D466" t="str">
            <v>Thị</v>
          </cell>
          <cell r="E466" t="str">
            <v>Hiền</v>
          </cell>
          <cell r="F466" t="str">
            <v>NĐ32KE3A</v>
          </cell>
          <cell r="G466" t="str">
            <v>Kế toán doanh nghiệp</v>
          </cell>
          <cell r="H466" t="str">
            <v>Kinh tế</v>
          </cell>
          <cell r="I466" t="str">
            <v>Nữ/female</v>
          </cell>
          <cell r="J466">
            <v>34367</v>
          </cell>
          <cell r="K466" t="str">
            <v>TN/ trung học phổ thông/upper secondary</v>
          </cell>
          <cell r="L466" t="str">
            <v>Không/no</v>
          </cell>
          <cell r="Q466" t="str">
            <v>Chưa/not yet</v>
          </cell>
          <cell r="S466" t="str">
            <v>Tốt/good</v>
          </cell>
          <cell r="T466" t="str">
            <v>Đi làm/take up work</v>
          </cell>
        </row>
        <row r="467">
          <cell r="B467" t="str">
            <v>NĐ32KEA007</v>
          </cell>
          <cell r="C467" t="str">
            <v>Vũ</v>
          </cell>
          <cell r="D467" t="str">
            <v>Thị Việt</v>
          </cell>
          <cell r="E467" t="str">
            <v>Hoà</v>
          </cell>
          <cell r="F467" t="str">
            <v>NĐ32KE3A</v>
          </cell>
          <cell r="G467" t="str">
            <v>Kế toán doanh nghiệp</v>
          </cell>
          <cell r="H467" t="str">
            <v>Kinh tế</v>
          </cell>
          <cell r="I467" t="str">
            <v>Nữ/female</v>
          </cell>
          <cell r="J467">
            <v>33366</v>
          </cell>
          <cell r="K467" t="str">
            <v>TN/ trung học phổ thông/upper secondary</v>
          </cell>
          <cell r="L467" t="str">
            <v>Không/no</v>
          </cell>
          <cell r="Q467" t="str">
            <v>Chưa/not yet</v>
          </cell>
          <cell r="S467" t="str">
            <v>Rất tốt/very good</v>
          </cell>
          <cell r="T467" t="str">
            <v>Tiếp tục đi học/continue studying</v>
          </cell>
        </row>
        <row r="468">
          <cell r="B468" t="str">
            <v>NĐ32KEA008</v>
          </cell>
          <cell r="C468" t="str">
            <v>Nguyễn</v>
          </cell>
          <cell r="D468" t="str">
            <v>Đông</v>
          </cell>
          <cell r="E468" t="str">
            <v>Hồ</v>
          </cell>
          <cell r="F468" t="str">
            <v>NĐ32KE3A</v>
          </cell>
          <cell r="G468" t="str">
            <v>Kế toán doanh nghiệp</v>
          </cell>
          <cell r="H468" t="str">
            <v>Kinh tế</v>
          </cell>
          <cell r="I468" t="str">
            <v>Nam/male</v>
          </cell>
          <cell r="J468">
            <v>33258</v>
          </cell>
          <cell r="K468" t="str">
            <v>TN/ trung học phổ thông/upper secondary</v>
          </cell>
          <cell r="L468" t="str">
            <v>Không/no</v>
          </cell>
          <cell r="Q468" t="str">
            <v>Chưa/not yet</v>
          </cell>
          <cell r="S468" t="str">
            <v>Rất tốt/very good</v>
          </cell>
          <cell r="T468" t="str">
            <v>Đi làm/take up work</v>
          </cell>
        </row>
        <row r="469">
          <cell r="B469" t="str">
            <v>NĐ32KEA009</v>
          </cell>
          <cell r="C469" t="str">
            <v>Nguyễn</v>
          </cell>
          <cell r="D469" t="str">
            <v>Thị Ánh</v>
          </cell>
          <cell r="E469" t="str">
            <v>Hồng</v>
          </cell>
          <cell r="F469" t="str">
            <v>NĐ32KE3A</v>
          </cell>
          <cell r="G469" t="str">
            <v>Kế toán doanh nghiệp</v>
          </cell>
          <cell r="H469" t="str">
            <v>Kinh tế</v>
          </cell>
          <cell r="I469" t="str">
            <v>Nữ/female</v>
          </cell>
          <cell r="J469">
            <v>32890</v>
          </cell>
          <cell r="K469" t="str">
            <v>TN/ trung học phổ thông/upper secondary</v>
          </cell>
          <cell r="L469" t="str">
            <v>Không/no</v>
          </cell>
          <cell r="Q469" t="str">
            <v>Chưa/not yet</v>
          </cell>
          <cell r="S469" t="str">
            <v>Trung bình/average</v>
          </cell>
          <cell r="T469" t="str">
            <v>Đi làm/take up work</v>
          </cell>
        </row>
        <row r="470">
          <cell r="B470" t="str">
            <v>NĐ32KEA010</v>
          </cell>
          <cell r="C470" t="str">
            <v>Dương</v>
          </cell>
          <cell r="D470" t="str">
            <v>Xuân</v>
          </cell>
          <cell r="E470" t="str">
            <v>Hương</v>
          </cell>
          <cell r="F470" t="str">
            <v>NĐ32KE3A</v>
          </cell>
          <cell r="G470" t="str">
            <v>Kế toán doanh nghiệp</v>
          </cell>
          <cell r="H470" t="str">
            <v>Kinh tế</v>
          </cell>
          <cell r="I470" t="str">
            <v>Nữ/female</v>
          </cell>
          <cell r="J470">
            <v>33171</v>
          </cell>
          <cell r="K470" t="str">
            <v>TN/ trung học phổ thông/upper secondary</v>
          </cell>
          <cell r="L470" t="str">
            <v>Không/no</v>
          </cell>
          <cell r="Q470" t="str">
            <v>Chưa/not yet</v>
          </cell>
          <cell r="S470" t="str">
            <v>Trung bình/average</v>
          </cell>
          <cell r="T470" t="str">
            <v>Đi làm/take up work</v>
          </cell>
        </row>
        <row r="471">
          <cell r="B471" t="str">
            <v>NĐ32KEA011</v>
          </cell>
          <cell r="C471" t="str">
            <v>Lê</v>
          </cell>
          <cell r="D471" t="str">
            <v>Thi Kim</v>
          </cell>
          <cell r="E471" t="str">
            <v>Hương</v>
          </cell>
          <cell r="F471" t="str">
            <v>NĐ32KE3A</v>
          </cell>
          <cell r="G471" t="str">
            <v>Kế toán doanh nghiệp</v>
          </cell>
          <cell r="H471" t="str">
            <v>Kinh tế</v>
          </cell>
          <cell r="I471" t="str">
            <v>Nữ/female</v>
          </cell>
          <cell r="J471">
            <v>34364</v>
          </cell>
          <cell r="K471" t="str">
            <v>TN/ trung học phổ thông/upper secondary</v>
          </cell>
          <cell r="L471" t="str">
            <v>Không/no</v>
          </cell>
          <cell r="Q471" t="str">
            <v>Chưa/not yet</v>
          </cell>
          <cell r="S471" t="str">
            <v>Tốt/good</v>
          </cell>
          <cell r="T471" t="str">
            <v>Vừa học vừa làm/studying and work</v>
          </cell>
        </row>
        <row r="472">
          <cell r="B472" t="str">
            <v>NĐ32KEA012</v>
          </cell>
          <cell r="C472" t="str">
            <v>Trịnh</v>
          </cell>
          <cell r="D472" t="str">
            <v>Thị</v>
          </cell>
          <cell r="E472" t="str">
            <v>Hương</v>
          </cell>
          <cell r="F472" t="str">
            <v>NĐ32KE3A</v>
          </cell>
          <cell r="G472" t="str">
            <v>Kế toán doanh nghiệp</v>
          </cell>
          <cell r="H472" t="str">
            <v>Kinh tế</v>
          </cell>
          <cell r="I472" t="str">
            <v>Nữ/female</v>
          </cell>
          <cell r="J472">
            <v>33701</v>
          </cell>
          <cell r="K472" t="str">
            <v>TN/ trung học phổ thông/upper secondary</v>
          </cell>
          <cell r="L472" t="str">
            <v>Không/no</v>
          </cell>
          <cell r="Q472" t="str">
            <v>Chưa/not yet</v>
          </cell>
          <cell r="S472" t="str">
            <v>Trung bình/average</v>
          </cell>
          <cell r="T472" t="str">
            <v>Đi làm/take up work</v>
          </cell>
        </row>
        <row r="473">
          <cell r="B473" t="str">
            <v>NĐ32KEA013</v>
          </cell>
          <cell r="C473" t="str">
            <v>Đặng</v>
          </cell>
          <cell r="D473" t="str">
            <v>Thị</v>
          </cell>
          <cell r="E473" t="str">
            <v>Kim</v>
          </cell>
          <cell r="F473" t="str">
            <v>NĐ32KE3A</v>
          </cell>
          <cell r="G473" t="str">
            <v>Kế toán doanh nghiệp</v>
          </cell>
          <cell r="H473" t="str">
            <v>Kinh tế</v>
          </cell>
          <cell r="I473" t="str">
            <v>Nữ/female</v>
          </cell>
          <cell r="J473">
            <v>31119</v>
          </cell>
          <cell r="K473" t="str">
            <v>TN/ trung học phổ thông/upper secondary</v>
          </cell>
          <cell r="L473" t="str">
            <v>Không/no</v>
          </cell>
          <cell r="Q473" t="str">
            <v>Chưa/not yet</v>
          </cell>
          <cell r="S473" t="str">
            <v>Rất tốt/very good</v>
          </cell>
          <cell r="T473" t="str">
            <v>Vừa học vừa làm/studying and work</v>
          </cell>
        </row>
        <row r="474">
          <cell r="B474" t="str">
            <v>NĐ32KEA014</v>
          </cell>
          <cell r="C474" t="str">
            <v>Nguyễn</v>
          </cell>
          <cell r="D474" t="str">
            <v>Thị</v>
          </cell>
          <cell r="E474" t="str">
            <v>Lâm</v>
          </cell>
          <cell r="F474" t="str">
            <v>NĐ32KE3A</v>
          </cell>
          <cell r="G474" t="str">
            <v>Kế toán doanh nghiệp</v>
          </cell>
          <cell r="H474" t="str">
            <v>Kinh tế</v>
          </cell>
          <cell r="I474" t="str">
            <v>Nữ/female</v>
          </cell>
          <cell r="J474">
            <v>34413</v>
          </cell>
          <cell r="K474" t="str">
            <v>TN/ trung học phổ thông/upper secondary</v>
          </cell>
          <cell r="L474" t="str">
            <v>Không/no</v>
          </cell>
          <cell r="Q474" t="str">
            <v>Chưa/not yet</v>
          </cell>
          <cell r="S474" t="str">
            <v>Tốt/good</v>
          </cell>
          <cell r="T474" t="str">
            <v>Tiếp tục đi học/continue studying</v>
          </cell>
        </row>
        <row r="475">
          <cell r="B475" t="str">
            <v>NĐ32KEA015</v>
          </cell>
          <cell r="C475" t="str">
            <v>Lương</v>
          </cell>
          <cell r="D475" t="str">
            <v>Thị</v>
          </cell>
          <cell r="E475" t="str">
            <v>Liên</v>
          </cell>
          <cell r="F475" t="str">
            <v>NĐ32KE3A</v>
          </cell>
          <cell r="G475" t="str">
            <v>Kế toán doanh nghiệp</v>
          </cell>
          <cell r="H475" t="str">
            <v>Kinh tế</v>
          </cell>
          <cell r="I475" t="str">
            <v>Nữ/female</v>
          </cell>
          <cell r="J475">
            <v>34114</v>
          </cell>
          <cell r="K475" t="str">
            <v>TN/ trung học phổ thông/upper secondary</v>
          </cell>
          <cell r="L475" t="str">
            <v>Không/no</v>
          </cell>
          <cell r="Q475" t="str">
            <v>Chưa/not yet</v>
          </cell>
          <cell r="S475" t="str">
            <v>Trung bình/average</v>
          </cell>
          <cell r="T475" t="str">
            <v>Đi làm/take up work</v>
          </cell>
        </row>
        <row r="476">
          <cell r="B476" t="str">
            <v>NĐ32KEA016</v>
          </cell>
          <cell r="C476" t="str">
            <v>Phạm</v>
          </cell>
          <cell r="D476" t="str">
            <v>Thị</v>
          </cell>
          <cell r="E476" t="str">
            <v>Luyến</v>
          </cell>
          <cell r="F476" t="str">
            <v>NĐ32KE3A</v>
          </cell>
          <cell r="G476" t="str">
            <v>Kế toán doanh nghiệp</v>
          </cell>
          <cell r="H476" t="str">
            <v>Kinh tế</v>
          </cell>
          <cell r="I476" t="str">
            <v>Nữ/female</v>
          </cell>
          <cell r="J476">
            <v>34350</v>
          </cell>
          <cell r="K476" t="str">
            <v>TN/ trung học phổ thông/upper secondary</v>
          </cell>
          <cell r="L476" t="str">
            <v>Không/no</v>
          </cell>
          <cell r="Q476" t="str">
            <v>Chưa/not yet</v>
          </cell>
          <cell r="S476" t="str">
            <v>Trung bình/average</v>
          </cell>
          <cell r="T476" t="str">
            <v>Đi làm/take up work</v>
          </cell>
        </row>
        <row r="477">
          <cell r="B477" t="str">
            <v>NĐ32KEA017</v>
          </cell>
          <cell r="C477" t="str">
            <v>Bùi</v>
          </cell>
          <cell r="D477" t="str">
            <v>Thị Bích</v>
          </cell>
          <cell r="E477" t="str">
            <v>Ly</v>
          </cell>
          <cell r="F477" t="str">
            <v>NĐ32KE3A</v>
          </cell>
          <cell r="G477" t="str">
            <v>Kế toán doanh nghiệp</v>
          </cell>
          <cell r="H477" t="str">
            <v>Kinh tế</v>
          </cell>
          <cell r="I477" t="str">
            <v>Nữ/female</v>
          </cell>
          <cell r="J477">
            <v>31912</v>
          </cell>
          <cell r="K477" t="str">
            <v>TN/ trung học phổ thông/upper secondary</v>
          </cell>
          <cell r="L477" t="str">
            <v>Không/no</v>
          </cell>
          <cell r="Q477" t="str">
            <v>Chưa/not yet</v>
          </cell>
          <cell r="S477" t="str">
            <v>Tốt/good</v>
          </cell>
          <cell r="T477" t="str">
            <v>Đi làm/take up work</v>
          </cell>
        </row>
        <row r="478">
          <cell r="B478" t="str">
            <v>NĐ32KEA018</v>
          </cell>
          <cell r="C478" t="str">
            <v>Hồ</v>
          </cell>
          <cell r="D478" t="str">
            <v>Thị Hương</v>
          </cell>
          <cell r="E478" t="str">
            <v>Ly</v>
          </cell>
          <cell r="F478" t="str">
            <v>NĐ32KE3A</v>
          </cell>
          <cell r="G478" t="str">
            <v>Kế toán doanh nghiệp</v>
          </cell>
          <cell r="H478" t="str">
            <v>Kinh tế</v>
          </cell>
          <cell r="I478" t="str">
            <v>Nữ/female</v>
          </cell>
          <cell r="J478">
            <v>34653</v>
          </cell>
          <cell r="K478" t="str">
            <v>TN/ trung học phổ thông/upper secondary</v>
          </cell>
          <cell r="L478" t="str">
            <v>Không/no</v>
          </cell>
          <cell r="Q478" t="str">
            <v>Chưa/not yet</v>
          </cell>
          <cell r="S478" t="str">
            <v>Tốt/good</v>
          </cell>
          <cell r="T478" t="str">
            <v>Vừa học vừa làm/studying and work</v>
          </cell>
        </row>
        <row r="479">
          <cell r="B479" t="str">
            <v>NĐ32KEA019</v>
          </cell>
          <cell r="C479" t="str">
            <v>Phạm</v>
          </cell>
          <cell r="D479" t="str">
            <v>Thị Ngọc</v>
          </cell>
          <cell r="E479" t="str">
            <v>Lý</v>
          </cell>
          <cell r="F479" t="str">
            <v>NĐ32KE3A</v>
          </cell>
          <cell r="G479" t="str">
            <v>Kế toán doanh nghiệp</v>
          </cell>
          <cell r="H479" t="str">
            <v>Kinh tế</v>
          </cell>
          <cell r="I479" t="str">
            <v>Nữ/female</v>
          </cell>
          <cell r="J479">
            <v>33809</v>
          </cell>
          <cell r="K479" t="str">
            <v>TN/ trung học phổ thông/upper secondary</v>
          </cell>
          <cell r="L479" t="str">
            <v>Không/no</v>
          </cell>
          <cell r="Q479" t="str">
            <v>Chưa/not yet</v>
          </cell>
          <cell r="S479" t="str">
            <v>Tốt/good</v>
          </cell>
          <cell r="T479" t="str">
            <v>Đi làm/take up work</v>
          </cell>
        </row>
        <row r="480">
          <cell r="B480" t="str">
            <v>NĐ32KEA020</v>
          </cell>
          <cell r="C480" t="str">
            <v>Nguyễn</v>
          </cell>
          <cell r="D480" t="str">
            <v>Thị</v>
          </cell>
          <cell r="E480" t="str">
            <v>Ngân</v>
          </cell>
          <cell r="F480" t="str">
            <v>NĐ32KE3A</v>
          </cell>
          <cell r="G480" t="str">
            <v>Kế toán doanh nghiệp</v>
          </cell>
          <cell r="H480" t="str">
            <v>Kinh tế</v>
          </cell>
          <cell r="I480" t="str">
            <v>Nữ/female</v>
          </cell>
          <cell r="J480">
            <v>34209</v>
          </cell>
          <cell r="K480" t="str">
            <v>TN/ trung học phổ thông/upper secondary</v>
          </cell>
          <cell r="L480" t="str">
            <v>Không/no</v>
          </cell>
          <cell r="Q480" t="str">
            <v>Chưa/not yet</v>
          </cell>
          <cell r="S480" t="str">
            <v>Trung bình/average</v>
          </cell>
          <cell r="T480" t="str">
            <v>Đi làm/take up work</v>
          </cell>
        </row>
        <row r="481">
          <cell r="B481" t="str">
            <v>NĐ32KEA021</v>
          </cell>
          <cell r="C481" t="str">
            <v>Hồ</v>
          </cell>
          <cell r="D481" t="str">
            <v>Thị</v>
          </cell>
          <cell r="E481" t="str">
            <v>Nguyên</v>
          </cell>
          <cell r="F481" t="str">
            <v>NĐ32KE3A</v>
          </cell>
          <cell r="G481" t="str">
            <v>Kế toán doanh nghiệp</v>
          </cell>
          <cell r="H481" t="str">
            <v>Kinh tế</v>
          </cell>
          <cell r="I481" t="str">
            <v>Nữ/female</v>
          </cell>
          <cell r="J481">
            <v>34352</v>
          </cell>
          <cell r="K481" t="str">
            <v>TN/ trung học phổ thông/upper secondary</v>
          </cell>
          <cell r="L481" t="str">
            <v>Không/no</v>
          </cell>
          <cell r="Q481" t="str">
            <v>Chưa/not yet</v>
          </cell>
          <cell r="S481" t="str">
            <v>Tốt/good</v>
          </cell>
          <cell r="T481" t="str">
            <v>Đi làm/take up work</v>
          </cell>
        </row>
        <row r="482">
          <cell r="B482" t="str">
            <v>NĐ32KEA022</v>
          </cell>
          <cell r="C482" t="str">
            <v>Nguyễn</v>
          </cell>
          <cell r="D482" t="str">
            <v>Thị</v>
          </cell>
          <cell r="E482" t="str">
            <v>Nhan</v>
          </cell>
          <cell r="F482" t="str">
            <v>NĐ32KE3A</v>
          </cell>
          <cell r="G482" t="str">
            <v>Kế toán doanh nghiệp</v>
          </cell>
          <cell r="H482" t="str">
            <v>Kinh tế</v>
          </cell>
          <cell r="I482" t="str">
            <v>Nữ/female</v>
          </cell>
          <cell r="J482">
            <v>34398</v>
          </cell>
          <cell r="K482" t="str">
            <v>TN/ trung học phổ thông/upper secondary</v>
          </cell>
          <cell r="L482" t="str">
            <v>Không/no</v>
          </cell>
          <cell r="Q482" t="str">
            <v>Chưa/not yet</v>
          </cell>
          <cell r="S482" t="str">
            <v>Tốt/good</v>
          </cell>
          <cell r="T482" t="str">
            <v>Đi làm/take up work</v>
          </cell>
        </row>
        <row r="483">
          <cell r="B483" t="str">
            <v>NĐ32KEA023</v>
          </cell>
          <cell r="C483" t="str">
            <v>Nguyễn</v>
          </cell>
          <cell r="D483" t="str">
            <v>Hoài</v>
          </cell>
          <cell r="E483" t="str">
            <v>Nhân</v>
          </cell>
          <cell r="F483" t="str">
            <v>NĐ32KE3A</v>
          </cell>
          <cell r="G483" t="str">
            <v>Kế toán doanh nghiệp</v>
          </cell>
          <cell r="H483" t="str">
            <v>Kinh tế</v>
          </cell>
          <cell r="I483" t="str">
            <v>Nữ/female</v>
          </cell>
          <cell r="J483">
            <v>33416</v>
          </cell>
          <cell r="K483" t="str">
            <v>TN/ trung học phổ thông/upper secondary</v>
          </cell>
          <cell r="L483" t="str">
            <v>Không/no</v>
          </cell>
          <cell r="Q483" t="str">
            <v>Chưa/not yet</v>
          </cell>
          <cell r="S483" t="str">
            <v>Tốt/good</v>
          </cell>
          <cell r="T483" t="str">
            <v>Vừa học vừa làm/studying and work</v>
          </cell>
        </row>
        <row r="484">
          <cell r="B484" t="str">
            <v>NĐ32KEA024</v>
          </cell>
          <cell r="C484" t="str">
            <v>Lê</v>
          </cell>
          <cell r="D484" t="str">
            <v>Thị</v>
          </cell>
          <cell r="E484" t="str">
            <v>Nhung</v>
          </cell>
          <cell r="F484" t="str">
            <v>NĐ32KE3A</v>
          </cell>
          <cell r="G484" t="str">
            <v>Kế toán doanh nghiệp</v>
          </cell>
          <cell r="H484" t="str">
            <v>Kinh tế</v>
          </cell>
          <cell r="I484" t="str">
            <v>Nữ/female</v>
          </cell>
          <cell r="J484">
            <v>34617</v>
          </cell>
          <cell r="K484" t="str">
            <v>TN/ trung học phổ thông/upper secondary</v>
          </cell>
          <cell r="L484" t="str">
            <v>Không/no</v>
          </cell>
          <cell r="Q484" t="str">
            <v>Chưa/not yet</v>
          </cell>
          <cell r="S484" t="str">
            <v>Trung bình/average</v>
          </cell>
          <cell r="T484" t="str">
            <v>Đi làm/take up work</v>
          </cell>
        </row>
        <row r="485">
          <cell r="B485" t="str">
            <v>NĐ32KEA025</v>
          </cell>
          <cell r="C485" t="str">
            <v>Trần</v>
          </cell>
          <cell r="D485" t="str">
            <v>Thị Tuyết</v>
          </cell>
          <cell r="E485" t="str">
            <v>Nhung</v>
          </cell>
          <cell r="F485" t="str">
            <v>NĐ32KE3A</v>
          </cell>
          <cell r="G485" t="str">
            <v>Kế toán doanh nghiệp</v>
          </cell>
          <cell r="H485" t="str">
            <v>Kinh tế</v>
          </cell>
          <cell r="I485" t="str">
            <v>Nữ/female</v>
          </cell>
          <cell r="J485">
            <v>34475</v>
          </cell>
          <cell r="K485" t="str">
            <v>TN/ trung học phổ thông/upper secondary</v>
          </cell>
          <cell r="L485" t="str">
            <v>Không/no</v>
          </cell>
          <cell r="Q485" t="str">
            <v>Chưa/not yet</v>
          </cell>
          <cell r="S485" t="str">
            <v>Tốt/good</v>
          </cell>
          <cell r="T485" t="str">
            <v>Vừa học vừa làm/studying and work</v>
          </cell>
        </row>
        <row r="486">
          <cell r="B486" t="str">
            <v>NĐ32KEA026</v>
          </cell>
          <cell r="C486" t="str">
            <v>Tạ</v>
          </cell>
          <cell r="D486" t="str">
            <v>Mỹ</v>
          </cell>
          <cell r="E486" t="str">
            <v>Ninh</v>
          </cell>
          <cell r="F486" t="str">
            <v>NĐ32KE3A</v>
          </cell>
          <cell r="G486" t="str">
            <v>Kế toán doanh nghiệp</v>
          </cell>
          <cell r="H486" t="str">
            <v>Kinh tế</v>
          </cell>
          <cell r="I486" t="str">
            <v>Nữ/female</v>
          </cell>
          <cell r="J486">
            <v>34040</v>
          </cell>
          <cell r="K486" t="str">
            <v>TN/ trung học phổ thông/upper secondary</v>
          </cell>
          <cell r="L486" t="str">
            <v>Không/no</v>
          </cell>
          <cell r="Q486" t="str">
            <v>Chưa/not yet</v>
          </cell>
          <cell r="S486" t="str">
            <v>Tốt/good</v>
          </cell>
          <cell r="T486" t="str">
            <v>Tiếp tục đi học/continue studying</v>
          </cell>
        </row>
        <row r="487">
          <cell r="B487" t="str">
            <v>NĐ32KEA027</v>
          </cell>
          <cell r="C487" t="str">
            <v>Đoàn</v>
          </cell>
          <cell r="D487" t="str">
            <v>Thị Thu</v>
          </cell>
          <cell r="E487" t="str">
            <v>Tâm</v>
          </cell>
          <cell r="F487" t="str">
            <v>NĐ32KE3A</v>
          </cell>
          <cell r="G487" t="str">
            <v>Kế toán doanh nghiệp</v>
          </cell>
          <cell r="H487" t="str">
            <v>Kinh tế</v>
          </cell>
          <cell r="I487" t="str">
            <v>Nữ/female</v>
          </cell>
          <cell r="J487">
            <v>30602</v>
          </cell>
          <cell r="K487" t="str">
            <v>TN/ trung học phổ thông/upper secondary</v>
          </cell>
          <cell r="L487" t="str">
            <v>Không/no</v>
          </cell>
          <cell r="Q487" t="str">
            <v>Chưa/not yet</v>
          </cell>
          <cell r="S487" t="str">
            <v>Rất tốt/very good</v>
          </cell>
          <cell r="T487" t="str">
            <v>Tiếp tục đi học/continue studying</v>
          </cell>
        </row>
        <row r="488">
          <cell r="B488" t="str">
            <v>NĐ32KEA028</v>
          </cell>
          <cell r="C488" t="str">
            <v>Nguyễn</v>
          </cell>
          <cell r="D488" t="str">
            <v>Thi Hoài</v>
          </cell>
          <cell r="E488" t="str">
            <v>Thanh</v>
          </cell>
          <cell r="F488" t="str">
            <v>NĐ32KE3A</v>
          </cell>
          <cell r="G488" t="str">
            <v>Kế toán doanh nghiệp</v>
          </cell>
          <cell r="H488" t="str">
            <v>Kinh tế</v>
          </cell>
          <cell r="I488" t="str">
            <v>Nữ/female</v>
          </cell>
          <cell r="J488">
            <v>34579</v>
          </cell>
          <cell r="K488" t="str">
            <v>TN/ trung học phổ thông/upper secondary</v>
          </cell>
          <cell r="L488" t="str">
            <v>Không/no</v>
          </cell>
          <cell r="Q488" t="str">
            <v>Chưa/not yet</v>
          </cell>
          <cell r="S488" t="str">
            <v>Trung bình/average</v>
          </cell>
          <cell r="T488" t="str">
            <v>Đi làm/take up work</v>
          </cell>
        </row>
        <row r="489">
          <cell r="B489" t="str">
            <v>NĐ32KEA029</v>
          </cell>
          <cell r="C489" t="str">
            <v>Lâm</v>
          </cell>
          <cell r="D489" t="str">
            <v>Thi Thanh</v>
          </cell>
          <cell r="E489" t="str">
            <v>Thảo</v>
          </cell>
          <cell r="F489" t="str">
            <v>NĐ32KE3A</v>
          </cell>
          <cell r="G489" t="str">
            <v>Kế toán doanh nghiệp</v>
          </cell>
          <cell r="H489" t="str">
            <v>Kinh tế</v>
          </cell>
          <cell r="I489" t="str">
            <v>Nữ/female</v>
          </cell>
          <cell r="J489">
            <v>32166</v>
          </cell>
          <cell r="K489" t="str">
            <v>TN/ trung học phổ thông/upper secondary</v>
          </cell>
          <cell r="L489" t="str">
            <v>Không/no</v>
          </cell>
          <cell r="Q489" t="str">
            <v>Chưa/not yet</v>
          </cell>
          <cell r="S489" t="str">
            <v>Tốt/good</v>
          </cell>
          <cell r="T489" t="str">
            <v>Tiếp tục đi học/continue studying</v>
          </cell>
        </row>
        <row r="490">
          <cell r="B490" t="str">
            <v>NĐ32KEA030</v>
          </cell>
          <cell r="C490" t="str">
            <v>Phạm</v>
          </cell>
          <cell r="D490" t="str">
            <v xml:space="preserve">Thi </v>
          </cell>
          <cell r="E490" t="str">
            <v>Thảo</v>
          </cell>
          <cell r="F490" t="str">
            <v>NĐ32KE3A</v>
          </cell>
          <cell r="G490" t="str">
            <v>Kế toán doanh nghiệp</v>
          </cell>
          <cell r="H490" t="str">
            <v>Kinh tế</v>
          </cell>
          <cell r="I490" t="str">
            <v>Nữ/female</v>
          </cell>
          <cell r="J490">
            <v>34438</v>
          </cell>
          <cell r="K490" t="str">
            <v>TN/ trung học phổ thông/upper secondary</v>
          </cell>
          <cell r="L490" t="str">
            <v>Không/no</v>
          </cell>
          <cell r="Q490" t="str">
            <v>Chưa/not yet</v>
          </cell>
          <cell r="S490" t="str">
            <v>Chưa tốt/not good</v>
          </cell>
          <cell r="T490" t="str">
            <v>Đi làm/take up work</v>
          </cell>
        </row>
        <row r="491">
          <cell r="B491" t="str">
            <v>NĐ32KEA031</v>
          </cell>
          <cell r="C491" t="str">
            <v>Phạm</v>
          </cell>
          <cell r="D491" t="str">
            <v>Văn</v>
          </cell>
          <cell r="E491" t="str">
            <v>Thái</v>
          </cell>
          <cell r="F491" t="str">
            <v>NĐ32KE3A</v>
          </cell>
          <cell r="G491" t="str">
            <v>Kế toán doanh nghiệp</v>
          </cell>
          <cell r="H491" t="str">
            <v>Kinh tế</v>
          </cell>
          <cell r="I491" t="str">
            <v>Nam/male</v>
          </cell>
          <cell r="J491">
            <v>34601</v>
          </cell>
          <cell r="K491" t="str">
            <v>TN/ trung học phổ thông/upper secondary</v>
          </cell>
          <cell r="L491" t="str">
            <v>Không/no</v>
          </cell>
          <cell r="Q491" t="str">
            <v>Chưa/not yet</v>
          </cell>
          <cell r="S491" t="str">
            <v>Tốt/good</v>
          </cell>
          <cell r="T491" t="str">
            <v>Đi làm/take up work</v>
          </cell>
        </row>
        <row r="492">
          <cell r="B492" t="str">
            <v>NĐ32KEA032</v>
          </cell>
          <cell r="C492" t="str">
            <v>Lê</v>
          </cell>
          <cell r="D492" t="str">
            <v>Hồng</v>
          </cell>
          <cell r="E492" t="str">
            <v>Thoa</v>
          </cell>
          <cell r="F492" t="str">
            <v>NĐ32KE3A</v>
          </cell>
          <cell r="G492" t="str">
            <v>Kế toán doanh nghiệp</v>
          </cell>
          <cell r="H492" t="str">
            <v>Kinh tế</v>
          </cell>
          <cell r="I492" t="str">
            <v>Nữ/female</v>
          </cell>
          <cell r="J492">
            <v>34401</v>
          </cell>
          <cell r="K492" t="str">
            <v>TN/ trung học phổ thông/upper secondary</v>
          </cell>
          <cell r="L492" t="str">
            <v>Không/no</v>
          </cell>
          <cell r="Q492" t="str">
            <v>Chưa/not yet</v>
          </cell>
          <cell r="S492" t="str">
            <v>Tốt/good</v>
          </cell>
          <cell r="T492" t="str">
            <v>Vừa học vừa làm/studying and work</v>
          </cell>
        </row>
        <row r="493">
          <cell r="B493" t="str">
            <v>NĐ32KEA033</v>
          </cell>
          <cell r="C493" t="str">
            <v>Hoàng</v>
          </cell>
          <cell r="D493" t="str">
            <v xml:space="preserve">Thi </v>
          </cell>
          <cell r="E493" t="str">
            <v>Thơm</v>
          </cell>
          <cell r="F493" t="str">
            <v>NĐ32KE3A</v>
          </cell>
          <cell r="G493" t="str">
            <v>Kế toán doanh nghiệp</v>
          </cell>
          <cell r="H493" t="str">
            <v>Kinh tế</v>
          </cell>
          <cell r="I493" t="str">
            <v>Nữ/female</v>
          </cell>
          <cell r="J493">
            <v>33760</v>
          </cell>
          <cell r="K493" t="str">
            <v>TN/ trung học phổ thông/upper secondary</v>
          </cell>
          <cell r="L493" t="str">
            <v>Không/no</v>
          </cell>
          <cell r="Q493" t="str">
            <v>Chưa/not yet</v>
          </cell>
          <cell r="S493" t="str">
            <v>Rất tốt/very good</v>
          </cell>
          <cell r="T493" t="str">
            <v>Vừa học vừa làm/studying and work</v>
          </cell>
        </row>
        <row r="494">
          <cell r="B494" t="str">
            <v>NĐ32KEA034</v>
          </cell>
          <cell r="C494" t="str">
            <v>Nguyễn</v>
          </cell>
          <cell r="D494" t="str">
            <v>Thi Hoài</v>
          </cell>
          <cell r="E494" t="str">
            <v>Thơm</v>
          </cell>
          <cell r="F494" t="str">
            <v>NĐ32KE3A</v>
          </cell>
          <cell r="G494" t="str">
            <v>Kế toán doanh nghiệp</v>
          </cell>
          <cell r="H494" t="str">
            <v>Kinh tế</v>
          </cell>
          <cell r="I494" t="str">
            <v>Nữ/female</v>
          </cell>
          <cell r="J494">
            <v>34285</v>
          </cell>
          <cell r="K494" t="str">
            <v>TN/ trung học phổ thông/upper secondary</v>
          </cell>
          <cell r="L494" t="str">
            <v>Không/no</v>
          </cell>
          <cell r="Q494" t="str">
            <v>Chưa/not yet</v>
          </cell>
          <cell r="S494" t="str">
            <v>Tốt/good</v>
          </cell>
          <cell r="T494" t="str">
            <v>Vừa học vừa làm/studying and work</v>
          </cell>
        </row>
        <row r="495">
          <cell r="B495" t="str">
            <v>NĐ32KEA035</v>
          </cell>
          <cell r="C495" t="str">
            <v>Nguyễn</v>
          </cell>
          <cell r="D495" t="str">
            <v xml:space="preserve">Thi </v>
          </cell>
          <cell r="E495" t="str">
            <v>Thuỷ</v>
          </cell>
          <cell r="F495" t="str">
            <v>NĐ32KE3A</v>
          </cell>
          <cell r="G495" t="str">
            <v>Kế toán doanh nghiệp</v>
          </cell>
          <cell r="H495" t="str">
            <v>Kinh tế</v>
          </cell>
          <cell r="I495" t="str">
            <v>Nữ/female</v>
          </cell>
          <cell r="J495">
            <v>33362</v>
          </cell>
          <cell r="K495" t="str">
            <v>TN/ trung học phổ thông/upper secondary</v>
          </cell>
          <cell r="L495" t="str">
            <v>Không/no</v>
          </cell>
          <cell r="Q495" t="str">
            <v>Chưa/not yet</v>
          </cell>
          <cell r="S495" t="str">
            <v>Chưa tốt/not good</v>
          </cell>
          <cell r="T495" t="str">
            <v>Đi làm/take up work</v>
          </cell>
        </row>
        <row r="496">
          <cell r="B496" t="str">
            <v>NĐ32KEA036</v>
          </cell>
          <cell r="C496" t="str">
            <v>Nguyễn</v>
          </cell>
          <cell r="D496" t="str">
            <v>Thi Thu</v>
          </cell>
          <cell r="E496" t="str">
            <v>Thuỷ</v>
          </cell>
          <cell r="F496" t="str">
            <v>NĐ32KE3A</v>
          </cell>
          <cell r="G496" t="str">
            <v>Kế toán doanh nghiệp</v>
          </cell>
          <cell r="H496" t="str">
            <v>Kinh tế</v>
          </cell>
          <cell r="I496" t="str">
            <v>Nữ/female</v>
          </cell>
          <cell r="J496">
            <v>34395</v>
          </cell>
          <cell r="K496" t="str">
            <v>TN/ trung học phổ thông/upper secondary</v>
          </cell>
          <cell r="L496" t="str">
            <v>Không/no</v>
          </cell>
          <cell r="Q496" t="str">
            <v>Chưa/not yet</v>
          </cell>
          <cell r="S496" t="str">
            <v>Rất tốt/very good</v>
          </cell>
          <cell r="T496" t="str">
            <v>Tiếp tục đi học/continue studying</v>
          </cell>
        </row>
        <row r="497">
          <cell r="B497" t="str">
            <v>NĐ32KEA037</v>
          </cell>
          <cell r="C497" t="str">
            <v>Phạm</v>
          </cell>
          <cell r="D497" t="str">
            <v>Thi Thanh</v>
          </cell>
          <cell r="E497" t="str">
            <v>Thuỷ</v>
          </cell>
          <cell r="F497" t="str">
            <v>NĐ32KE3A</v>
          </cell>
          <cell r="G497" t="str">
            <v>Kế toán doanh nghiệp</v>
          </cell>
          <cell r="H497" t="str">
            <v>Kinh tế</v>
          </cell>
          <cell r="I497" t="str">
            <v>Nữ/female</v>
          </cell>
          <cell r="J497">
            <v>33912</v>
          </cell>
          <cell r="K497" t="str">
            <v>TN/ trung học phổ thông/upper secondary</v>
          </cell>
          <cell r="L497" t="str">
            <v>Có/yes</v>
          </cell>
          <cell r="M497" t="str">
            <v>Sơ cấp nghề/primary VT</v>
          </cell>
          <cell r="N497" t="str">
            <v>Sơ cấp nghề/primary VT</v>
          </cell>
          <cell r="P497" t="str">
            <v>3 tháng</v>
          </cell>
          <cell r="Q497" t="str">
            <v>Chưa/not yet</v>
          </cell>
          <cell r="S497" t="str">
            <v>Trung bình/average</v>
          </cell>
          <cell r="T497" t="str">
            <v>Đi làm/take up work</v>
          </cell>
        </row>
        <row r="498">
          <cell r="B498" t="str">
            <v>NĐ32KEA038</v>
          </cell>
          <cell r="C498" t="str">
            <v>Đặng</v>
          </cell>
          <cell r="D498" t="str">
            <v>Thị</v>
          </cell>
          <cell r="E498" t="str">
            <v>Thương</v>
          </cell>
          <cell r="F498" t="str">
            <v>NĐ32KE3A</v>
          </cell>
          <cell r="G498" t="str">
            <v>Kế toán doanh nghiệp</v>
          </cell>
          <cell r="H498" t="str">
            <v>Kinh tế</v>
          </cell>
          <cell r="I498" t="str">
            <v>Nữ/female</v>
          </cell>
          <cell r="J498">
            <v>34489</v>
          </cell>
          <cell r="K498" t="str">
            <v>TN/ trung học phổ thông/upper secondary</v>
          </cell>
          <cell r="L498" t="str">
            <v>Không/no</v>
          </cell>
          <cell r="Q498" t="str">
            <v>Chưa/not yet</v>
          </cell>
          <cell r="S498" t="str">
            <v>Trung bình/average</v>
          </cell>
          <cell r="T498" t="str">
            <v>Đi làm/take up work</v>
          </cell>
        </row>
        <row r="499">
          <cell r="B499" t="str">
            <v>NĐ32KEA039</v>
          </cell>
          <cell r="C499" t="str">
            <v>Lê</v>
          </cell>
          <cell r="D499" t="str">
            <v>Đức Anh</v>
          </cell>
          <cell r="E499" t="str">
            <v>Tiến</v>
          </cell>
          <cell r="F499" t="str">
            <v>NĐ32KE3A</v>
          </cell>
          <cell r="G499" t="str">
            <v>Kế toán doanh nghiệp</v>
          </cell>
          <cell r="H499" t="str">
            <v>Kinh tế</v>
          </cell>
          <cell r="I499" t="str">
            <v>Nam/male</v>
          </cell>
          <cell r="J499">
            <v>34276</v>
          </cell>
          <cell r="K499" t="str">
            <v>TN/ trung học phổ thông/upper secondary</v>
          </cell>
          <cell r="L499" t="str">
            <v>Không/no</v>
          </cell>
          <cell r="Q499" t="str">
            <v>Không/no</v>
          </cell>
          <cell r="S499" t="str">
            <v>Trung bình/average</v>
          </cell>
          <cell r="T499" t="str">
            <v>Đi làm/take up work</v>
          </cell>
        </row>
        <row r="500">
          <cell r="B500" t="str">
            <v>NĐ32KEA040</v>
          </cell>
          <cell r="C500" t="str">
            <v>Nguyễn</v>
          </cell>
          <cell r="D500" t="str">
            <v>Duy Đức</v>
          </cell>
          <cell r="E500" t="str">
            <v>Toàn</v>
          </cell>
          <cell r="F500" t="str">
            <v>NĐ32KE3A</v>
          </cell>
          <cell r="G500" t="str">
            <v>Kế toán doanh nghiệp</v>
          </cell>
          <cell r="H500" t="str">
            <v>Kinh tế</v>
          </cell>
          <cell r="I500" t="str">
            <v>Nam/male</v>
          </cell>
          <cell r="J500">
            <v>33390</v>
          </cell>
          <cell r="K500" t="str">
            <v>TN/ trung học phổ thông/upper secondary</v>
          </cell>
          <cell r="L500" t="str">
            <v>Có/yes</v>
          </cell>
          <cell r="M500" t="str">
            <v>Trung cấp nghề/secondary VT</v>
          </cell>
          <cell r="N500" t="str">
            <v>Trung cấp nghề/secondary VT</v>
          </cell>
          <cell r="Q500" t="str">
            <v>Chưa/not yet</v>
          </cell>
          <cell r="S500" t="str">
            <v>Tốt/good</v>
          </cell>
          <cell r="T500" t="str">
            <v>Đi làm/take up work</v>
          </cell>
        </row>
        <row r="501">
          <cell r="B501" t="str">
            <v>NĐ32KEA041</v>
          </cell>
          <cell r="C501" t="str">
            <v>Phạm</v>
          </cell>
          <cell r="D501" t="str">
            <v>Thị</v>
          </cell>
          <cell r="E501" t="str">
            <v>Toàn</v>
          </cell>
          <cell r="F501" t="str">
            <v>NĐ32KE3A</v>
          </cell>
          <cell r="G501" t="str">
            <v>Kế toán doanh nghiệp</v>
          </cell>
          <cell r="H501" t="str">
            <v>Kinh tế</v>
          </cell>
          <cell r="I501" t="str">
            <v>Nữ/female</v>
          </cell>
          <cell r="J501">
            <v>31579</v>
          </cell>
          <cell r="K501" t="str">
            <v>TN/ trung học phổ thông/upper secondary</v>
          </cell>
          <cell r="L501" t="str">
            <v>Không/no</v>
          </cell>
          <cell r="Q501" t="str">
            <v>Chưa/not yet</v>
          </cell>
          <cell r="S501" t="str">
            <v>Tốt/good</v>
          </cell>
          <cell r="T501" t="str">
            <v>Đi làm/take up work</v>
          </cell>
        </row>
        <row r="502">
          <cell r="B502" t="str">
            <v>NĐ32KEA042</v>
          </cell>
          <cell r="C502" t="str">
            <v>Hồ</v>
          </cell>
          <cell r="D502" t="str">
            <v>Thị</v>
          </cell>
          <cell r="E502" t="str">
            <v>Trang</v>
          </cell>
          <cell r="F502" t="str">
            <v>NĐ32KE3A</v>
          </cell>
          <cell r="G502" t="str">
            <v>Kế toán doanh nghiệp</v>
          </cell>
          <cell r="H502" t="str">
            <v>Kinh tế</v>
          </cell>
          <cell r="I502" t="str">
            <v>Nữ/female</v>
          </cell>
          <cell r="J502">
            <v>34315</v>
          </cell>
          <cell r="K502" t="str">
            <v>TN/ trung học phổ thông/upper secondary</v>
          </cell>
          <cell r="L502" t="str">
            <v>Không/no</v>
          </cell>
          <cell r="Q502" t="str">
            <v>Không/no</v>
          </cell>
          <cell r="S502" t="str">
            <v>Trung bình/average</v>
          </cell>
          <cell r="T502" t="str">
            <v>Đi làm/take up work</v>
          </cell>
        </row>
        <row r="503">
          <cell r="B503" t="str">
            <v>NĐ32KEA043</v>
          </cell>
          <cell r="C503" t="str">
            <v>Nguyễn</v>
          </cell>
          <cell r="D503" t="str">
            <v>Ngọc</v>
          </cell>
          <cell r="E503" t="str">
            <v>Trầm</v>
          </cell>
          <cell r="F503" t="str">
            <v>NĐ32KE3A</v>
          </cell>
          <cell r="G503" t="str">
            <v>Kế toán doanh nghiệp</v>
          </cell>
          <cell r="H503" t="str">
            <v>Kinh tế</v>
          </cell>
          <cell r="I503" t="str">
            <v>Nữ/female</v>
          </cell>
          <cell r="J503">
            <v>34354</v>
          </cell>
          <cell r="K503" t="str">
            <v>TN/ trung học phổ thông/upper secondary</v>
          </cell>
          <cell r="L503" t="str">
            <v>Không/no</v>
          </cell>
          <cell r="Q503" t="str">
            <v>Chưa/not yet</v>
          </cell>
          <cell r="S503" t="str">
            <v>Trung bình/average</v>
          </cell>
          <cell r="T503" t="str">
            <v>Đi làm/take up work</v>
          </cell>
        </row>
        <row r="504">
          <cell r="B504" t="str">
            <v>NĐ32KEA044</v>
          </cell>
          <cell r="C504" t="str">
            <v>Hồ</v>
          </cell>
          <cell r="D504" t="str">
            <v>Thị</v>
          </cell>
          <cell r="E504" t="str">
            <v>Tuyết</v>
          </cell>
          <cell r="F504" t="str">
            <v>NĐ32KE3A</v>
          </cell>
          <cell r="G504" t="str">
            <v>Kế toán doanh nghiệp</v>
          </cell>
          <cell r="H504" t="str">
            <v>Kinh tế</v>
          </cell>
          <cell r="I504" t="str">
            <v>Nữ/female</v>
          </cell>
          <cell r="J504">
            <v>34643</v>
          </cell>
          <cell r="K504" t="str">
            <v>TN/ trung học phổ thông/upper secondary</v>
          </cell>
          <cell r="L504" t="str">
            <v>Không/no</v>
          </cell>
          <cell r="Q504" t="str">
            <v>Chưa/not yet</v>
          </cell>
          <cell r="S504" t="str">
            <v>Trung bình/average</v>
          </cell>
          <cell r="T504" t="str">
            <v>Đi làm/take up work</v>
          </cell>
        </row>
        <row r="505">
          <cell r="B505" t="str">
            <v>NĐ32KEA224</v>
          </cell>
          <cell r="C505" t="str">
            <v>Nguyễn</v>
          </cell>
          <cell r="D505" t="str">
            <v>Ngọc</v>
          </cell>
          <cell r="E505" t="str">
            <v>Bích</v>
          </cell>
          <cell r="F505" t="str">
            <v>NĐ32KE3A</v>
          </cell>
          <cell r="G505" t="str">
            <v>Kế toán doanh nghiệp</v>
          </cell>
          <cell r="H505" t="str">
            <v>Kinh tế</v>
          </cell>
          <cell r="I505" t="str">
            <v>Nữ/female</v>
          </cell>
          <cell r="J505">
            <v>32896</v>
          </cell>
          <cell r="K505" t="str">
            <v>TN/ trung học phổ thông/upper secondary</v>
          </cell>
          <cell r="L505" t="str">
            <v>Không/no</v>
          </cell>
          <cell r="Q505" t="str">
            <v>Không/no</v>
          </cell>
          <cell r="S505" t="str">
            <v>Trung bình/average</v>
          </cell>
          <cell r="T505" t="str">
            <v>Vừa học vừa làm/studying and work</v>
          </cell>
        </row>
        <row r="506">
          <cell r="B506" t="str">
            <v>NĐ32KEA225</v>
          </cell>
          <cell r="C506" t="str">
            <v>Nguyễn</v>
          </cell>
          <cell r="D506" t="str">
            <v>Anh</v>
          </cell>
          <cell r="E506" t="str">
            <v>Đào</v>
          </cell>
          <cell r="F506" t="str">
            <v>NĐ32KE3A</v>
          </cell>
          <cell r="G506" t="str">
            <v>Kế toán doanh nghiệp</v>
          </cell>
          <cell r="H506" t="str">
            <v>Kinh tế</v>
          </cell>
          <cell r="I506" t="str">
            <v>Nữ/female</v>
          </cell>
          <cell r="J506">
            <v>34526</v>
          </cell>
          <cell r="K506" t="str">
            <v>TN/ trung học phổ thông/upper secondary</v>
          </cell>
          <cell r="L506" t="str">
            <v>Không/no</v>
          </cell>
          <cell r="Q506" t="str">
            <v>Chưa/not yet</v>
          </cell>
          <cell r="S506" t="str">
            <v>Tốt/good</v>
          </cell>
          <cell r="T506" t="str">
            <v>Đi làm/take up work</v>
          </cell>
        </row>
        <row r="507">
          <cell r="B507" t="str">
            <v>NĐ32KEA226</v>
          </cell>
          <cell r="C507" t="str">
            <v>Nguyễn</v>
          </cell>
          <cell r="D507" t="str">
            <v>Huy</v>
          </cell>
          <cell r="E507" t="str">
            <v>Liêm</v>
          </cell>
          <cell r="F507" t="str">
            <v>NĐ32KE3A</v>
          </cell>
          <cell r="G507" t="str">
            <v>Kế toán doanh nghiệp</v>
          </cell>
          <cell r="H507" t="str">
            <v>Kinh tế</v>
          </cell>
          <cell r="I507" t="str">
            <v>Nam/male</v>
          </cell>
          <cell r="J507">
            <v>33852</v>
          </cell>
          <cell r="K507" t="str">
            <v>TN/ trung học phổ thông/upper secondary</v>
          </cell>
          <cell r="L507" t="str">
            <v>Không/no</v>
          </cell>
          <cell r="Q507" t="str">
            <v>Chưa/not yet</v>
          </cell>
          <cell r="S507" t="str">
            <v>Trung bình/average</v>
          </cell>
          <cell r="T507" t="str">
            <v>Đi làm/take up work</v>
          </cell>
        </row>
        <row r="508">
          <cell r="B508" t="str">
            <v>NĐ32KEA227</v>
          </cell>
          <cell r="C508" t="str">
            <v>Phạm</v>
          </cell>
          <cell r="D508" t="str">
            <v>Thị</v>
          </cell>
          <cell r="E508" t="str">
            <v>Nga</v>
          </cell>
          <cell r="F508" t="str">
            <v>NĐ32KE3A</v>
          </cell>
          <cell r="G508" t="str">
            <v>Kế toán doanh nghiệp</v>
          </cell>
          <cell r="H508" t="str">
            <v>Kinh tế</v>
          </cell>
          <cell r="I508" t="str">
            <v>Nữ/female</v>
          </cell>
          <cell r="J508">
            <v>33162</v>
          </cell>
          <cell r="K508" t="str">
            <v>TN/ trung học phổ thông/upper secondary</v>
          </cell>
          <cell r="L508" t="str">
            <v>Không/no</v>
          </cell>
          <cell r="Q508" t="str">
            <v>Chưa/not yet</v>
          </cell>
          <cell r="S508" t="str">
            <v>Rất tốt/very good</v>
          </cell>
          <cell r="T508" t="str">
            <v>Tiếp tục đi học/continue studying</v>
          </cell>
        </row>
        <row r="509">
          <cell r="B509" t="str">
            <v>NĐ32KEA228</v>
          </cell>
          <cell r="C509" t="str">
            <v>Nguyễn</v>
          </cell>
          <cell r="D509" t="str">
            <v>Thị</v>
          </cell>
          <cell r="E509" t="str">
            <v>Nhi</v>
          </cell>
          <cell r="F509" t="str">
            <v>NĐ32KE3A</v>
          </cell>
          <cell r="G509" t="str">
            <v>Kế toán doanh nghiệp</v>
          </cell>
          <cell r="H509" t="str">
            <v>Kinh tế</v>
          </cell>
          <cell r="I509" t="str">
            <v>Nữ/female</v>
          </cell>
          <cell r="J509">
            <v>33929</v>
          </cell>
          <cell r="K509" t="str">
            <v>TN/ trung học phổ thông/upper secondary</v>
          </cell>
          <cell r="L509" t="str">
            <v>Không/no</v>
          </cell>
          <cell r="Q509" t="str">
            <v>Không/no</v>
          </cell>
          <cell r="S509" t="str">
            <v>Tốt/good</v>
          </cell>
          <cell r="T509" t="str">
            <v>Vừa học vừa làm/studying and work</v>
          </cell>
        </row>
        <row r="510">
          <cell r="B510" t="str">
            <v>NĐ32KEA229</v>
          </cell>
          <cell r="C510" t="str">
            <v>Nguyễn</v>
          </cell>
          <cell r="D510" t="str">
            <v>Thị Anh</v>
          </cell>
          <cell r="E510" t="str">
            <v>Phụng</v>
          </cell>
          <cell r="F510" t="str">
            <v>NĐ32KE3A</v>
          </cell>
          <cell r="G510" t="str">
            <v>Kế toán doanh nghiệp</v>
          </cell>
          <cell r="H510" t="str">
            <v>Kinh tế</v>
          </cell>
          <cell r="I510" t="str">
            <v>Nữ/female</v>
          </cell>
          <cell r="J510">
            <v>34131</v>
          </cell>
          <cell r="K510" t="str">
            <v>TN/ trung học phổ thông/upper secondary</v>
          </cell>
          <cell r="L510" t="str">
            <v>Không/no</v>
          </cell>
          <cell r="Q510" t="str">
            <v>Chưa/not yet</v>
          </cell>
          <cell r="S510" t="str">
            <v>Trung bình/average</v>
          </cell>
          <cell r="T510" t="str">
            <v>Đi làm/take up work</v>
          </cell>
        </row>
        <row r="511">
          <cell r="B511" t="str">
            <v>NĐ32KEA230</v>
          </cell>
          <cell r="C511" t="str">
            <v>Hoàng</v>
          </cell>
          <cell r="D511" t="str">
            <v>Minh</v>
          </cell>
          <cell r="E511" t="str">
            <v>Thiệu</v>
          </cell>
          <cell r="F511" t="str">
            <v>NĐ32KE3A</v>
          </cell>
          <cell r="G511" t="str">
            <v>Kế toán doanh nghiệp</v>
          </cell>
          <cell r="H511" t="str">
            <v>Kinh tế</v>
          </cell>
          <cell r="I511" t="str">
            <v>Nam/male</v>
          </cell>
          <cell r="J511">
            <v>34038</v>
          </cell>
          <cell r="K511" t="str">
            <v>TN/ trung học phổ thông/upper secondary</v>
          </cell>
          <cell r="L511" t="str">
            <v>Không/no</v>
          </cell>
          <cell r="Q511" t="str">
            <v>Chưa/not yet</v>
          </cell>
          <cell r="S511" t="str">
            <v>Chưa tốt/not good</v>
          </cell>
          <cell r="T511" t="str">
            <v>Vừa học vừa làm/studying and work</v>
          </cell>
        </row>
        <row r="512">
          <cell r="B512" t="str">
            <v>NĐ32KEA231</v>
          </cell>
          <cell r="C512" t="str">
            <v>Trần</v>
          </cell>
          <cell r="D512" t="str">
            <v>Thị Hà</v>
          </cell>
          <cell r="E512" t="str">
            <v>Trang</v>
          </cell>
          <cell r="F512" t="str">
            <v>NĐ32KE3A</v>
          </cell>
          <cell r="G512" t="str">
            <v>Kế toán doanh nghiệp</v>
          </cell>
          <cell r="H512" t="str">
            <v>Kinh tế</v>
          </cell>
          <cell r="I512" t="str">
            <v>Nữ/female</v>
          </cell>
          <cell r="J512">
            <v>34463</v>
          </cell>
          <cell r="K512" t="str">
            <v>TN/ trung học phổ thông/upper secondary</v>
          </cell>
          <cell r="L512" t="str">
            <v>Không/no</v>
          </cell>
          <cell r="Q512" t="str">
            <v>Chưa/not yet</v>
          </cell>
          <cell r="S512" t="str">
            <v>Tốt/good</v>
          </cell>
          <cell r="T512" t="str">
            <v>Đi làm/take up work</v>
          </cell>
        </row>
        <row r="513">
          <cell r="B513" t="str">
            <v>12A304023</v>
          </cell>
          <cell r="C513" t="str">
            <v>Lưu</v>
          </cell>
          <cell r="D513" t="str">
            <v>Ngọc</v>
          </cell>
          <cell r="E513" t="str">
            <v>Anh</v>
          </cell>
          <cell r="F513" t="str">
            <v>T32KE3A</v>
          </cell>
          <cell r="G513" t="str">
            <v>Hoạch toán kế toán</v>
          </cell>
          <cell r="H513" t="str">
            <v>Kinh tế</v>
          </cell>
          <cell r="I513" t="str">
            <v>Nữ/female</v>
          </cell>
          <cell r="J513">
            <v>35152</v>
          </cell>
          <cell r="K513" t="str">
            <v>TN trung học cơ sở/lower secondary</v>
          </cell>
          <cell r="L513" t="str">
            <v>Không/no</v>
          </cell>
          <cell r="Q513" t="str">
            <v>Chưa/not yet</v>
          </cell>
          <cell r="S513" t="str">
            <v>Trung bình/average</v>
          </cell>
          <cell r="T513" t="str">
            <v>Vừa học vừa làm/studying and work</v>
          </cell>
        </row>
        <row r="514">
          <cell r="B514" t="str">
            <v>12A304024</v>
          </cell>
          <cell r="C514" t="str">
            <v>Nguyễn</v>
          </cell>
          <cell r="D514" t="str">
            <v>Thị Ánh</v>
          </cell>
          <cell r="E514" t="str">
            <v>Diệu</v>
          </cell>
          <cell r="F514" t="str">
            <v>T32KE3A</v>
          </cell>
          <cell r="G514" t="str">
            <v>Hoạch toán kế toán</v>
          </cell>
          <cell r="H514" t="str">
            <v>Kinh tế</v>
          </cell>
          <cell r="I514" t="str">
            <v>Nữ/female</v>
          </cell>
          <cell r="J514">
            <v>35524</v>
          </cell>
          <cell r="K514" t="str">
            <v>TN trung học cơ sở/lower secondary</v>
          </cell>
          <cell r="L514" t="str">
            <v>Không/no</v>
          </cell>
          <cell r="Q514" t="str">
            <v>Chưa/not yet</v>
          </cell>
          <cell r="S514" t="str">
            <v>Chưa tốt/not good</v>
          </cell>
          <cell r="T514" t="str">
            <v>Vừa học vừa làm/studying and work</v>
          </cell>
        </row>
        <row r="515">
          <cell r="B515" t="str">
            <v>12A304025</v>
          </cell>
          <cell r="C515" t="str">
            <v>Trần</v>
          </cell>
          <cell r="D515" t="str">
            <v>Thị Cẩm</v>
          </cell>
          <cell r="E515" t="str">
            <v>Duyên</v>
          </cell>
          <cell r="F515" t="str">
            <v>T32KE3A</v>
          </cell>
          <cell r="G515" t="str">
            <v>Hoạch toán kế toán</v>
          </cell>
          <cell r="H515" t="str">
            <v>Kinh tế</v>
          </cell>
          <cell r="I515" t="str">
            <v>Nữ/female</v>
          </cell>
          <cell r="J515">
            <v>35646</v>
          </cell>
          <cell r="K515" t="str">
            <v>TN trung học cơ sở/lower secondary</v>
          </cell>
          <cell r="L515" t="str">
            <v>Không/no</v>
          </cell>
          <cell r="Q515" t="str">
            <v>Chưa/not yet</v>
          </cell>
          <cell r="S515" t="str">
            <v>Rất tốt/very good</v>
          </cell>
          <cell r="T515" t="str">
            <v>Vừa học vừa làm/studying and work</v>
          </cell>
        </row>
        <row r="516">
          <cell r="B516" t="str">
            <v>12A304026</v>
          </cell>
          <cell r="C516" t="str">
            <v>Trần</v>
          </cell>
          <cell r="D516" t="str">
            <v>Thị Kim</v>
          </cell>
          <cell r="E516" t="str">
            <v>Hằng</v>
          </cell>
          <cell r="F516" t="str">
            <v>T32KE3A</v>
          </cell>
          <cell r="G516" t="str">
            <v>Hoạch toán kế toán</v>
          </cell>
          <cell r="H516" t="str">
            <v>Kinh tế</v>
          </cell>
          <cell r="I516" t="str">
            <v>Nữ/female</v>
          </cell>
          <cell r="J516">
            <v>35517</v>
          </cell>
          <cell r="K516" t="str">
            <v>TN trung học cơ sở/lower secondary</v>
          </cell>
          <cell r="L516" t="str">
            <v>Không/no</v>
          </cell>
          <cell r="Q516" t="str">
            <v>Chưa/not yet</v>
          </cell>
          <cell r="S516" t="str">
            <v>Tốt/good</v>
          </cell>
          <cell r="T516" t="str">
            <v>Đi làm/take up work</v>
          </cell>
        </row>
        <row r="517">
          <cell r="B517" t="str">
            <v>12A304027</v>
          </cell>
          <cell r="C517" t="str">
            <v>Trần</v>
          </cell>
          <cell r="D517" t="str">
            <v>Thị Lệ</v>
          </cell>
          <cell r="E517" t="str">
            <v>Hằng</v>
          </cell>
          <cell r="F517" t="str">
            <v>T32KE3A</v>
          </cell>
          <cell r="G517" t="str">
            <v>Hoạch toán kế toán</v>
          </cell>
          <cell r="H517" t="str">
            <v>Kinh tế</v>
          </cell>
          <cell r="I517" t="str">
            <v>Nữ/female</v>
          </cell>
          <cell r="J517">
            <v>35624</v>
          </cell>
          <cell r="K517" t="str">
            <v>TN trung học cơ sở/lower secondary</v>
          </cell>
          <cell r="L517" t="str">
            <v>Không/no</v>
          </cell>
          <cell r="Q517" t="str">
            <v>Chưa/not yet</v>
          </cell>
          <cell r="S517" t="str">
            <v>Trung bình/average</v>
          </cell>
          <cell r="T517" t="str">
            <v>Vừa học vừa làm/studying and work</v>
          </cell>
        </row>
        <row r="518">
          <cell r="B518" t="str">
            <v>12A304028</v>
          </cell>
          <cell r="C518" t="str">
            <v>Nguyễn</v>
          </cell>
          <cell r="D518" t="str">
            <v>Thị</v>
          </cell>
          <cell r="E518" t="str">
            <v>Hiền</v>
          </cell>
          <cell r="F518" t="str">
            <v>T32KE3A</v>
          </cell>
          <cell r="G518" t="str">
            <v>Hoạch toán kế toán</v>
          </cell>
          <cell r="H518" t="str">
            <v>Kinh tế</v>
          </cell>
          <cell r="I518" t="str">
            <v>Nữ/female</v>
          </cell>
          <cell r="J518">
            <v>33482</v>
          </cell>
          <cell r="K518" t="str">
            <v>TN trung học cơ sở/lower secondary</v>
          </cell>
          <cell r="L518" t="str">
            <v>Không/no</v>
          </cell>
          <cell r="Q518" t="str">
            <v>Chưa/not yet</v>
          </cell>
          <cell r="S518" t="str">
            <v>Trung bình/average</v>
          </cell>
          <cell r="T518" t="str">
            <v>Vừa học vừa làm/studying and work</v>
          </cell>
        </row>
        <row r="519">
          <cell r="B519" t="str">
            <v>12A304029</v>
          </cell>
          <cell r="C519" t="str">
            <v>Nguyễn</v>
          </cell>
          <cell r="D519" t="str">
            <v>Hoàng Minh</v>
          </cell>
          <cell r="E519" t="str">
            <v>Hiếu</v>
          </cell>
          <cell r="F519" t="str">
            <v>T32KE3A</v>
          </cell>
          <cell r="G519" t="str">
            <v>Hoạch toán kế toán</v>
          </cell>
          <cell r="H519" t="str">
            <v>Kinh tế</v>
          </cell>
          <cell r="I519" t="str">
            <v>Nam/male</v>
          </cell>
          <cell r="J519">
            <v>33996</v>
          </cell>
          <cell r="K519" t="str">
            <v>TN trung học cơ sở/lower secondary</v>
          </cell>
          <cell r="L519" t="str">
            <v>Không/no</v>
          </cell>
          <cell r="Q519" t="str">
            <v>Chưa/not yet</v>
          </cell>
          <cell r="S519" t="str">
            <v>Tốt/good</v>
          </cell>
          <cell r="T519" t="str">
            <v>Vừa học vừa làm/studying and work</v>
          </cell>
        </row>
        <row r="520">
          <cell r="B520" t="str">
            <v>12A304030</v>
          </cell>
          <cell r="C520" t="str">
            <v>Nguyễn</v>
          </cell>
          <cell r="D520" t="str">
            <v>Thị Thanh</v>
          </cell>
          <cell r="E520" t="str">
            <v>Hòa</v>
          </cell>
          <cell r="F520" t="str">
            <v>T32KE3A</v>
          </cell>
          <cell r="G520" t="str">
            <v>Hoạch toán kế toán</v>
          </cell>
          <cell r="H520" t="str">
            <v>Kinh tế</v>
          </cell>
          <cell r="I520" t="str">
            <v>Nữ/female</v>
          </cell>
          <cell r="J520">
            <v>35340</v>
          </cell>
          <cell r="K520" t="str">
            <v>TN trung học cơ sở/lower secondary</v>
          </cell>
          <cell r="L520" t="str">
            <v>Không/no</v>
          </cell>
          <cell r="Q520" t="str">
            <v>Chưa/not yet</v>
          </cell>
          <cell r="S520" t="str">
            <v>Tốt/good</v>
          </cell>
          <cell r="T520" t="str">
            <v>Đi làm/take up work</v>
          </cell>
        </row>
        <row r="521">
          <cell r="B521" t="str">
            <v>12A304031</v>
          </cell>
          <cell r="C521" t="str">
            <v>Nguyễn</v>
          </cell>
          <cell r="D521" t="str">
            <v>Viết</v>
          </cell>
          <cell r="E521" t="str">
            <v>Huy</v>
          </cell>
          <cell r="F521" t="str">
            <v>T32KE3A</v>
          </cell>
          <cell r="G521" t="str">
            <v>Hoạch toán kế toán</v>
          </cell>
          <cell r="H521" t="str">
            <v>Kinh tế</v>
          </cell>
          <cell r="I521" t="str">
            <v>Nam/male</v>
          </cell>
          <cell r="J521">
            <v>34391</v>
          </cell>
          <cell r="K521" t="str">
            <v>TN trung học cơ sở/lower secondary</v>
          </cell>
          <cell r="L521" t="str">
            <v>Không/no</v>
          </cell>
          <cell r="Q521" t="str">
            <v>Chưa/not yet</v>
          </cell>
          <cell r="S521" t="str">
            <v>Rất tốt/very good</v>
          </cell>
          <cell r="T521" t="str">
            <v>Vừa học vừa làm/studying and work</v>
          </cell>
        </row>
        <row r="522">
          <cell r="B522" t="str">
            <v>12A304032</v>
          </cell>
          <cell r="C522" t="str">
            <v xml:space="preserve">Phan </v>
          </cell>
          <cell r="D522" t="str">
            <v>Thị</v>
          </cell>
          <cell r="E522" t="str">
            <v>Hường</v>
          </cell>
          <cell r="F522" t="str">
            <v>T32KE3A</v>
          </cell>
          <cell r="G522" t="str">
            <v>Hoạch toán kế toán</v>
          </cell>
          <cell r="H522" t="str">
            <v>Kinh tế</v>
          </cell>
          <cell r="I522" t="str">
            <v>Nữ/female</v>
          </cell>
          <cell r="J522">
            <v>34186</v>
          </cell>
          <cell r="K522" t="str">
            <v>TN trung học cơ sở/lower secondary</v>
          </cell>
          <cell r="L522" t="str">
            <v>Không/no</v>
          </cell>
          <cell r="Q522" t="str">
            <v>Chưa/not yet</v>
          </cell>
          <cell r="S522" t="str">
            <v>Tốt/good</v>
          </cell>
          <cell r="T522" t="str">
            <v>Vừa học vừa làm/studying and work</v>
          </cell>
        </row>
        <row r="523">
          <cell r="B523" t="str">
            <v>12A304033</v>
          </cell>
          <cell r="C523" t="str">
            <v>Lưu</v>
          </cell>
          <cell r="D523" t="str">
            <v>Nhật</v>
          </cell>
          <cell r="E523" t="str">
            <v>Linh</v>
          </cell>
          <cell r="F523" t="str">
            <v>T32KE3A</v>
          </cell>
          <cell r="G523" t="str">
            <v>Hoạch toán kế toán</v>
          </cell>
          <cell r="H523" t="str">
            <v>Kinh tế</v>
          </cell>
          <cell r="I523" t="str">
            <v>Nữ/female</v>
          </cell>
          <cell r="J523">
            <v>35681</v>
          </cell>
          <cell r="K523" t="str">
            <v>TN trung học cơ sở/lower secondary</v>
          </cell>
          <cell r="L523" t="str">
            <v>Không/no</v>
          </cell>
          <cell r="Q523" t="str">
            <v>Chưa/not yet</v>
          </cell>
          <cell r="S523" t="str">
            <v>Tốt/good</v>
          </cell>
          <cell r="T523" t="str">
            <v>Vừa học vừa làm/studying and work</v>
          </cell>
        </row>
        <row r="524">
          <cell r="B524" t="str">
            <v>12A304034</v>
          </cell>
          <cell r="C524" t="str">
            <v>Trần</v>
          </cell>
          <cell r="D524" t="str">
            <v>Thị</v>
          </cell>
          <cell r="E524" t="str">
            <v>Lộc</v>
          </cell>
          <cell r="F524" t="str">
            <v>T32KE3A</v>
          </cell>
          <cell r="G524" t="str">
            <v>Hoạch toán kế toán</v>
          </cell>
          <cell r="H524" t="str">
            <v>Kinh tế</v>
          </cell>
          <cell r="I524" t="str">
            <v>Nữ/female</v>
          </cell>
          <cell r="J524">
            <v>35092</v>
          </cell>
          <cell r="K524" t="str">
            <v>TN trung học cơ sở/lower secondary</v>
          </cell>
          <cell r="L524" t="str">
            <v>Không/no</v>
          </cell>
          <cell r="Q524" t="str">
            <v>Chưa/not yet</v>
          </cell>
          <cell r="S524" t="str">
            <v>Trung bình/average</v>
          </cell>
          <cell r="T524" t="str">
            <v>Đi làm/take up work</v>
          </cell>
        </row>
        <row r="525">
          <cell r="B525" t="str">
            <v>12A304035</v>
          </cell>
          <cell r="C525" t="str">
            <v>Nguyễn</v>
          </cell>
          <cell r="D525" t="str">
            <v>Thị</v>
          </cell>
          <cell r="E525" t="str">
            <v>Nguyên</v>
          </cell>
          <cell r="F525" t="str">
            <v>T32KE3A</v>
          </cell>
          <cell r="G525" t="str">
            <v>Hoạch toán kế toán</v>
          </cell>
          <cell r="H525" t="str">
            <v>Kinh tế</v>
          </cell>
          <cell r="I525" t="str">
            <v>Nữ/female</v>
          </cell>
          <cell r="J525">
            <v>35227</v>
          </cell>
          <cell r="K525" t="str">
            <v>TN trung học cơ sở/lower secondary</v>
          </cell>
          <cell r="L525" t="str">
            <v>Không/no</v>
          </cell>
          <cell r="Q525" t="str">
            <v>Chưa/not yet</v>
          </cell>
          <cell r="S525" t="str">
            <v>Tốt/good</v>
          </cell>
          <cell r="T525" t="str">
            <v>Vừa học vừa làm/studying and work</v>
          </cell>
        </row>
        <row r="526">
          <cell r="B526" t="str">
            <v>12A304037</v>
          </cell>
          <cell r="C526" t="str">
            <v>Nguyễn</v>
          </cell>
          <cell r="D526" t="str">
            <v>Thị Quỳnh</v>
          </cell>
          <cell r="E526" t="str">
            <v>Như</v>
          </cell>
          <cell r="F526" t="str">
            <v>T32KE3A</v>
          </cell>
          <cell r="G526" t="str">
            <v>Hoạch toán kế toán</v>
          </cell>
          <cell r="H526" t="str">
            <v>Kinh tế</v>
          </cell>
          <cell r="I526" t="str">
            <v>Nữ/female</v>
          </cell>
          <cell r="J526">
            <v>35414</v>
          </cell>
          <cell r="K526" t="str">
            <v>TN trung học cơ sở/lower secondary</v>
          </cell>
          <cell r="L526" t="str">
            <v>Không/no</v>
          </cell>
          <cell r="Q526" t="str">
            <v>Chưa/not yet</v>
          </cell>
          <cell r="S526" t="str">
            <v>Trung bình/average</v>
          </cell>
          <cell r="T526" t="str">
            <v>Vừa học vừa làm/studying and work</v>
          </cell>
        </row>
        <row r="527">
          <cell r="B527" t="str">
            <v>12A304038</v>
          </cell>
          <cell r="C527" t="str">
            <v>Lê</v>
          </cell>
          <cell r="D527" t="str">
            <v>Thị Bạch</v>
          </cell>
          <cell r="E527" t="str">
            <v>Nữ</v>
          </cell>
          <cell r="F527" t="str">
            <v>T32KE3A</v>
          </cell>
          <cell r="G527" t="str">
            <v>Hoạch toán kế toán</v>
          </cell>
          <cell r="H527" t="str">
            <v>Kinh tế</v>
          </cell>
          <cell r="I527" t="str">
            <v>Nữ/female</v>
          </cell>
          <cell r="J527">
            <v>34944</v>
          </cell>
          <cell r="K527" t="str">
            <v>TN trung học cơ sở/lower secondary</v>
          </cell>
          <cell r="L527" t="str">
            <v>Không/no</v>
          </cell>
          <cell r="Q527" t="str">
            <v>Chưa/not yet</v>
          </cell>
          <cell r="S527" t="str">
            <v>Chưa tốt/not good</v>
          </cell>
          <cell r="T527" t="str">
            <v>Vừa học vừa làm/studying and work</v>
          </cell>
        </row>
        <row r="528">
          <cell r="B528" t="str">
            <v>12A304039</v>
          </cell>
          <cell r="C528" t="str">
            <v>Trịnh</v>
          </cell>
          <cell r="D528" t="str">
            <v>Thị Kiều</v>
          </cell>
          <cell r="E528" t="str">
            <v>Quyên</v>
          </cell>
          <cell r="F528" t="str">
            <v>T32KE3A</v>
          </cell>
          <cell r="G528" t="str">
            <v>Hoạch toán kế toán</v>
          </cell>
          <cell r="H528" t="str">
            <v>Kinh tế</v>
          </cell>
          <cell r="I528" t="str">
            <v>Nữ/female</v>
          </cell>
          <cell r="J528">
            <v>35715</v>
          </cell>
          <cell r="K528" t="str">
            <v>TN trung học cơ sở/lower secondary</v>
          </cell>
          <cell r="L528" t="str">
            <v>Không/no</v>
          </cell>
          <cell r="Q528" t="str">
            <v>Chưa/not yet</v>
          </cell>
          <cell r="S528" t="str">
            <v>Rất tốt/very good</v>
          </cell>
          <cell r="T528" t="str">
            <v>Vừa học vừa làm/studying and work</v>
          </cell>
        </row>
        <row r="529">
          <cell r="B529" t="str">
            <v>12A304040</v>
          </cell>
          <cell r="C529" t="str">
            <v>Phạm</v>
          </cell>
          <cell r="D529" t="str">
            <v>Văn</v>
          </cell>
          <cell r="E529" t="str">
            <v>Sơn</v>
          </cell>
          <cell r="F529" t="str">
            <v>T32KE3A</v>
          </cell>
          <cell r="G529" t="str">
            <v>Hoạch toán kế toán</v>
          </cell>
          <cell r="H529" t="str">
            <v>Kinh tế</v>
          </cell>
          <cell r="I529" t="str">
            <v>Nam/male</v>
          </cell>
          <cell r="J529">
            <v>33689</v>
          </cell>
          <cell r="K529" t="str">
            <v>TN trung học cơ sở/lower secondary</v>
          </cell>
          <cell r="L529" t="str">
            <v>Không/no</v>
          </cell>
          <cell r="Q529" t="str">
            <v>Không/no</v>
          </cell>
          <cell r="S529" t="str">
            <v>Trung bình/average</v>
          </cell>
          <cell r="T529" t="str">
            <v>Đi làm/take up work</v>
          </cell>
        </row>
        <row r="530">
          <cell r="B530" t="str">
            <v>12A304041</v>
          </cell>
          <cell r="C530" t="str">
            <v>Đinh</v>
          </cell>
          <cell r="D530" t="str">
            <v>Nam</v>
          </cell>
          <cell r="E530" t="str">
            <v>Thái</v>
          </cell>
          <cell r="F530" t="str">
            <v>T32KE3A</v>
          </cell>
          <cell r="G530" t="str">
            <v>Hoạch toán kế toán</v>
          </cell>
          <cell r="H530" t="str">
            <v>Kinh tế</v>
          </cell>
          <cell r="I530" t="str">
            <v>Nam/male</v>
          </cell>
          <cell r="J530">
            <v>35622</v>
          </cell>
          <cell r="K530" t="str">
            <v>TN trung học cơ sở/lower secondary</v>
          </cell>
          <cell r="L530" t="str">
            <v>Không/no</v>
          </cell>
          <cell r="Q530" t="str">
            <v>Chưa/not yet</v>
          </cell>
          <cell r="S530" t="str">
            <v>Rất tốt/very good</v>
          </cell>
          <cell r="T530" t="str">
            <v>Vừa học vừa làm/studying and work</v>
          </cell>
        </row>
        <row r="531">
          <cell r="B531" t="str">
            <v>12A304042</v>
          </cell>
          <cell r="C531" t="str">
            <v>Ngô</v>
          </cell>
          <cell r="D531" t="str">
            <v xml:space="preserve">Thị </v>
          </cell>
          <cell r="E531" t="str">
            <v>Thủy</v>
          </cell>
          <cell r="F531" t="str">
            <v>T32KE3A</v>
          </cell>
          <cell r="G531" t="str">
            <v>Hoạch toán kế toán</v>
          </cell>
          <cell r="H531" t="str">
            <v>Kinh tế</v>
          </cell>
          <cell r="I531" t="str">
            <v>Nữ/female</v>
          </cell>
          <cell r="J531">
            <v>35085</v>
          </cell>
          <cell r="K531" t="str">
            <v>TN trung học cơ sở/lower secondary</v>
          </cell>
          <cell r="L531" t="str">
            <v>Không/no</v>
          </cell>
          <cell r="Q531" t="str">
            <v>Chưa/not yet</v>
          </cell>
          <cell r="S531" t="str">
            <v>Chưa tốt/not good</v>
          </cell>
          <cell r="T531" t="str">
            <v>Đi làm/take up work</v>
          </cell>
        </row>
        <row r="532">
          <cell r="B532" t="str">
            <v>12A304043</v>
          </cell>
          <cell r="C532" t="str">
            <v>Hoàng</v>
          </cell>
          <cell r="D532" t="str">
            <v>Hồng</v>
          </cell>
          <cell r="E532" t="str">
            <v>Tiên</v>
          </cell>
          <cell r="F532" t="str">
            <v>T32KE3A</v>
          </cell>
          <cell r="G532" t="str">
            <v>Hoạch toán kế toán</v>
          </cell>
          <cell r="H532" t="str">
            <v>Kinh tế</v>
          </cell>
          <cell r="I532" t="str">
            <v>Nữ/female</v>
          </cell>
          <cell r="J532">
            <v>35223</v>
          </cell>
          <cell r="K532" t="str">
            <v>TN trung học cơ sở/lower secondary</v>
          </cell>
          <cell r="L532" t="str">
            <v>Không/no</v>
          </cell>
          <cell r="Q532" t="str">
            <v>Chưa/not yet</v>
          </cell>
          <cell r="S532" t="str">
            <v>Tốt/good</v>
          </cell>
          <cell r="T532" t="str">
            <v>Vừa học vừa làm/studying and work</v>
          </cell>
        </row>
        <row r="533">
          <cell r="B533" t="str">
            <v>12A304044</v>
          </cell>
          <cell r="C533" t="str">
            <v>Nguyễn</v>
          </cell>
          <cell r="D533" t="str">
            <v>Ngọc</v>
          </cell>
          <cell r="E533" t="str">
            <v>Tiên</v>
          </cell>
          <cell r="F533" t="str">
            <v>T32KE3A</v>
          </cell>
          <cell r="G533" t="str">
            <v>Hoạch toán kế toán</v>
          </cell>
          <cell r="H533" t="str">
            <v>Kinh tế</v>
          </cell>
          <cell r="I533" t="str">
            <v>Nữ/female</v>
          </cell>
          <cell r="J533">
            <v>35372</v>
          </cell>
          <cell r="K533" t="str">
            <v>TN trung học cơ sở/lower secondary</v>
          </cell>
          <cell r="L533" t="str">
            <v>Không/no</v>
          </cell>
          <cell r="Q533" t="str">
            <v>Chưa/not yet</v>
          </cell>
          <cell r="S533" t="str">
            <v>Tốt/good</v>
          </cell>
          <cell r="T533" t="str">
            <v>Vừa học vừa làm/studying and work</v>
          </cell>
        </row>
        <row r="534">
          <cell r="B534" t="str">
            <v>12A304046</v>
          </cell>
          <cell r="C534" t="str">
            <v>Nguyễn</v>
          </cell>
          <cell r="D534" t="str">
            <v>Thị</v>
          </cell>
          <cell r="E534" t="str">
            <v>Trang</v>
          </cell>
          <cell r="F534" t="str">
            <v>T32KE3A</v>
          </cell>
          <cell r="G534" t="str">
            <v>Hoạch toán kế toán</v>
          </cell>
          <cell r="H534" t="str">
            <v>Kinh tế</v>
          </cell>
          <cell r="I534" t="str">
            <v>Nữ/female</v>
          </cell>
          <cell r="J534">
            <v>34209</v>
          </cell>
          <cell r="K534" t="str">
            <v>TN trung học cơ sở/lower secondary</v>
          </cell>
          <cell r="L534" t="str">
            <v>Không/no</v>
          </cell>
          <cell r="Q534" t="str">
            <v>Chưa/not yet</v>
          </cell>
          <cell r="S534" t="str">
            <v>Tốt/good</v>
          </cell>
          <cell r="T534" t="str">
            <v>Đi làm/take up work</v>
          </cell>
        </row>
        <row r="535">
          <cell r="B535" t="str">
            <v>12A304047</v>
          </cell>
          <cell r="C535" t="str">
            <v>Phạm</v>
          </cell>
          <cell r="D535" t="str">
            <v>Thị Thu</v>
          </cell>
          <cell r="E535" t="str">
            <v>Trang</v>
          </cell>
          <cell r="F535" t="str">
            <v>T32KE3A</v>
          </cell>
          <cell r="G535" t="str">
            <v>Hoạch toán kế toán</v>
          </cell>
          <cell r="H535" t="str">
            <v>Kinh tế</v>
          </cell>
          <cell r="I535" t="str">
            <v>Nữ/female</v>
          </cell>
          <cell r="J535">
            <v>35785</v>
          </cell>
          <cell r="K535" t="str">
            <v>TN trung học cơ sở/lower secondary</v>
          </cell>
          <cell r="L535" t="str">
            <v>Không/no</v>
          </cell>
          <cell r="Q535" t="str">
            <v>Chưa/not yet</v>
          </cell>
          <cell r="S535" t="str">
            <v>Tốt/good</v>
          </cell>
          <cell r="T535" t="str">
            <v>Đi làm/take up work</v>
          </cell>
        </row>
        <row r="536">
          <cell r="B536" t="str">
            <v>12A304048</v>
          </cell>
          <cell r="C536" t="str">
            <v>Tô</v>
          </cell>
          <cell r="D536" t="str">
            <v>Thị Hồng</v>
          </cell>
          <cell r="E536" t="str">
            <v>Trang</v>
          </cell>
          <cell r="F536" t="str">
            <v>T32KE3A</v>
          </cell>
          <cell r="G536" t="str">
            <v>Hoạch toán kế toán</v>
          </cell>
          <cell r="H536" t="str">
            <v>Kinh tế</v>
          </cell>
          <cell r="I536" t="str">
            <v>Nữ/female</v>
          </cell>
          <cell r="J536">
            <v>35283</v>
          </cell>
          <cell r="K536" t="str">
            <v>TN trung học cơ sở/lower secondary</v>
          </cell>
          <cell r="L536" t="str">
            <v>Không/no</v>
          </cell>
          <cell r="Q536" t="str">
            <v>Chưa/not yet</v>
          </cell>
          <cell r="S536" t="str">
            <v>Trung bình/average</v>
          </cell>
          <cell r="T536" t="str">
            <v>Vừa học vừa làm/studying and work</v>
          </cell>
        </row>
        <row r="537">
          <cell r="B537" t="str">
            <v>12A304049</v>
          </cell>
          <cell r="C537" t="str">
            <v>Nguyễn</v>
          </cell>
          <cell r="D537" t="str">
            <v>Thị Thu</v>
          </cell>
          <cell r="E537" t="str">
            <v>Trinh</v>
          </cell>
          <cell r="F537" t="str">
            <v>T32KE3A</v>
          </cell>
          <cell r="G537" t="str">
            <v>Hoạch toán kế toán</v>
          </cell>
          <cell r="H537" t="str">
            <v>Kinh tế</v>
          </cell>
          <cell r="I537" t="str">
            <v>Nữ/female</v>
          </cell>
          <cell r="J537">
            <v>35640</v>
          </cell>
          <cell r="K537" t="str">
            <v>TN trung học cơ sở/lower secondary</v>
          </cell>
          <cell r="L537" t="str">
            <v>Không/no</v>
          </cell>
          <cell r="Q537" t="str">
            <v>Chưa/not yet</v>
          </cell>
          <cell r="S537" t="str">
            <v>Rất tốt/very good</v>
          </cell>
          <cell r="T537" t="str">
            <v>Vừa học vừa làm/studying and work</v>
          </cell>
        </row>
        <row r="538">
          <cell r="B538" t="str">
            <v>12A304050</v>
          </cell>
          <cell r="C538" t="str">
            <v xml:space="preserve">Đỗ </v>
          </cell>
          <cell r="D538" t="str">
            <v>Thị Hải</v>
          </cell>
          <cell r="E538" t="str">
            <v>Tuyến</v>
          </cell>
          <cell r="F538" t="str">
            <v>T32KE3A</v>
          </cell>
          <cell r="G538" t="str">
            <v>Hoạch toán kế toán</v>
          </cell>
          <cell r="H538" t="str">
            <v>Kinh tế</v>
          </cell>
          <cell r="I538" t="str">
            <v>Nữ/female</v>
          </cell>
          <cell r="J538">
            <v>33227</v>
          </cell>
          <cell r="K538" t="str">
            <v>TN trung học cơ sở/lower secondary</v>
          </cell>
          <cell r="L538" t="str">
            <v>Không/no</v>
          </cell>
          <cell r="Q538" t="str">
            <v>Chưa/not yet</v>
          </cell>
          <cell r="S538" t="str">
            <v>Trung bình/average</v>
          </cell>
          <cell r="T538" t="str">
            <v>Vừa học vừa làm/studying and work</v>
          </cell>
        </row>
        <row r="539">
          <cell r="B539" t="str">
            <v>12A304051</v>
          </cell>
          <cell r="C539" t="str">
            <v>Nguyễn</v>
          </cell>
          <cell r="D539" t="str">
            <v>Thị Bạch</v>
          </cell>
          <cell r="E539" t="str">
            <v>Tuyết</v>
          </cell>
          <cell r="F539" t="str">
            <v>T32KE3A</v>
          </cell>
          <cell r="G539" t="str">
            <v>Hoạch toán kế toán</v>
          </cell>
          <cell r="H539" t="str">
            <v>Kinh tế</v>
          </cell>
          <cell r="I539" t="str">
            <v>Nữ/female</v>
          </cell>
          <cell r="J539">
            <v>35496</v>
          </cell>
          <cell r="K539" t="str">
            <v>TN trung học cơ sở/lower secondary</v>
          </cell>
          <cell r="L539" t="str">
            <v>Không/no</v>
          </cell>
          <cell r="Q539" t="str">
            <v>Chưa/not yet</v>
          </cell>
          <cell r="S539" t="str">
            <v>Tốt/good</v>
          </cell>
          <cell r="T539" t="str">
            <v>Vừa học vừa làm/studying and work</v>
          </cell>
        </row>
        <row r="540">
          <cell r="B540" t="str">
            <v>12A304052</v>
          </cell>
          <cell r="C540" t="str">
            <v>Nguyễn</v>
          </cell>
          <cell r="D540" t="str">
            <v>Thanh</v>
          </cell>
          <cell r="E540" t="str">
            <v>Tùng</v>
          </cell>
          <cell r="F540" t="str">
            <v>T32KE3A</v>
          </cell>
          <cell r="G540" t="str">
            <v>Hoạch toán kế toán</v>
          </cell>
          <cell r="H540" t="str">
            <v>Kinh tế</v>
          </cell>
          <cell r="I540" t="str">
            <v>Nam/male</v>
          </cell>
          <cell r="J540">
            <v>34284</v>
          </cell>
          <cell r="K540" t="str">
            <v>TN trung học cơ sở/lower secondary</v>
          </cell>
          <cell r="L540" t="str">
            <v>Không/no</v>
          </cell>
          <cell r="Q540" t="str">
            <v>Chưa/not yet</v>
          </cell>
          <cell r="S540" t="str">
            <v>Chưa tốt/not good</v>
          </cell>
          <cell r="T540" t="str">
            <v>Vừa học vừa làm/studying and work</v>
          </cell>
        </row>
        <row r="541">
          <cell r="B541" t="str">
            <v>12A304053</v>
          </cell>
          <cell r="C541" t="str">
            <v>Đỗ</v>
          </cell>
          <cell r="D541" t="str">
            <v xml:space="preserve">Thị </v>
          </cell>
          <cell r="E541" t="str">
            <v>Vân</v>
          </cell>
          <cell r="F541" t="str">
            <v>T32KE3A</v>
          </cell>
          <cell r="G541" t="str">
            <v>Hoạch toán kế toán</v>
          </cell>
          <cell r="H541" t="str">
            <v>Kinh tế</v>
          </cell>
          <cell r="I541" t="str">
            <v>Nữ/female</v>
          </cell>
          <cell r="J541">
            <v>35621</v>
          </cell>
          <cell r="K541" t="str">
            <v>TN trung học cơ sở/lower secondary</v>
          </cell>
          <cell r="L541" t="str">
            <v>Không/no</v>
          </cell>
          <cell r="Q541" t="str">
            <v>Chưa/not yet</v>
          </cell>
          <cell r="S541" t="str">
            <v>Tốt/good</v>
          </cell>
          <cell r="T541" t="str">
            <v>Vừa học vừa làm/studying and work</v>
          </cell>
        </row>
        <row r="542">
          <cell r="B542" t="str">
            <v>12A304106</v>
          </cell>
          <cell r="C542" t="str">
            <v>Phạm</v>
          </cell>
          <cell r="D542" t="str">
            <v>Nguyễn Trường</v>
          </cell>
          <cell r="E542" t="str">
            <v>Giang</v>
          </cell>
          <cell r="F542" t="str">
            <v>T32KE3A</v>
          </cell>
          <cell r="G542" t="str">
            <v>Hoạch toán kế toán</v>
          </cell>
          <cell r="H542" t="str">
            <v>Kinh tế</v>
          </cell>
          <cell r="I542" t="str">
            <v>Nam/male</v>
          </cell>
          <cell r="J542">
            <v>35123</v>
          </cell>
          <cell r="K542" t="str">
            <v>TN trung học cơ sở/lower secondary</v>
          </cell>
          <cell r="L542" t="str">
            <v>Không/no</v>
          </cell>
          <cell r="Q542" t="str">
            <v>Chưa/not yet</v>
          </cell>
          <cell r="S542" t="str">
            <v>Tốt/good</v>
          </cell>
          <cell r="T542" t="str">
            <v>Vừa học vừa làm/studying and work</v>
          </cell>
        </row>
        <row r="543">
          <cell r="B543" t="str">
            <v>12A304107</v>
          </cell>
          <cell r="C543" t="str">
            <v>Nguyễn</v>
          </cell>
          <cell r="D543" t="str">
            <v>Thị Bích</v>
          </cell>
          <cell r="E543" t="str">
            <v>Ngọc</v>
          </cell>
          <cell r="F543" t="str">
            <v>T32KE3A</v>
          </cell>
          <cell r="G543" t="str">
            <v>Hoạch toán kế toán</v>
          </cell>
          <cell r="H543" t="str">
            <v>Kinh tế</v>
          </cell>
          <cell r="I543" t="str">
            <v>Nữ/female</v>
          </cell>
          <cell r="J543">
            <v>32837</v>
          </cell>
          <cell r="K543" t="str">
            <v>TN trung học cơ sở/lower secondary</v>
          </cell>
          <cell r="L543" t="str">
            <v>Không/no</v>
          </cell>
          <cell r="Q543" t="str">
            <v>Chưa/not yet</v>
          </cell>
          <cell r="S543" t="str">
            <v>Tốt/good</v>
          </cell>
          <cell r="T543" t="str">
            <v>Vừa học vừa làm/studying and work</v>
          </cell>
        </row>
        <row r="544">
          <cell r="B544" t="str">
            <v>12A304108</v>
          </cell>
          <cell r="C544" t="str">
            <v xml:space="preserve">Lê </v>
          </cell>
          <cell r="D544" t="str">
            <v>Văn</v>
          </cell>
          <cell r="E544" t="str">
            <v>Phú</v>
          </cell>
          <cell r="F544" t="str">
            <v>T32KE3A</v>
          </cell>
          <cell r="G544" t="str">
            <v>Hoạch toán kế toán</v>
          </cell>
          <cell r="H544" t="str">
            <v>Kinh tế</v>
          </cell>
          <cell r="I544" t="str">
            <v>Nam/male</v>
          </cell>
          <cell r="J544">
            <v>35252</v>
          </cell>
          <cell r="K544" t="str">
            <v>TN trung học cơ sở/lower secondary</v>
          </cell>
          <cell r="L544" t="str">
            <v>Không/no</v>
          </cell>
          <cell r="Q544" t="str">
            <v>Chưa/not yet</v>
          </cell>
          <cell r="S544" t="str">
            <v>Tốt/good</v>
          </cell>
          <cell r="T544" t="str">
            <v>Vừa học vừa làm/studying and work</v>
          </cell>
        </row>
        <row r="545">
          <cell r="B545" t="str">
            <v>12A304109</v>
          </cell>
          <cell r="C545" t="str">
            <v xml:space="preserve">Phan </v>
          </cell>
          <cell r="D545" t="str">
            <v>Hoàng</v>
          </cell>
          <cell r="E545" t="str">
            <v>Phong</v>
          </cell>
          <cell r="F545" t="str">
            <v>T32KE3A</v>
          </cell>
          <cell r="G545" t="str">
            <v>Hoạch toán kế toán</v>
          </cell>
          <cell r="H545" t="str">
            <v>Kinh tế</v>
          </cell>
          <cell r="I545" t="str">
            <v>Nam/male</v>
          </cell>
          <cell r="J545">
            <v>28491</v>
          </cell>
          <cell r="K545" t="str">
            <v>TN trung học cơ sở/lower secondary</v>
          </cell>
          <cell r="L545" t="str">
            <v>Không/no</v>
          </cell>
          <cell r="Q545" t="str">
            <v>Chưa/not yet</v>
          </cell>
          <cell r="S545" t="str">
            <v>Trung bình/average</v>
          </cell>
          <cell r="T545" t="str">
            <v>Vừa học vừa làm/studying and work</v>
          </cell>
        </row>
        <row r="546">
          <cell r="B546" t="str">
            <v>12A304110</v>
          </cell>
          <cell r="C546" t="str">
            <v>Trần</v>
          </cell>
          <cell r="D546" t="str">
            <v>Thị Thùy</v>
          </cell>
          <cell r="E546" t="str">
            <v>Trâm</v>
          </cell>
          <cell r="F546" t="str">
            <v>T32KE3A</v>
          </cell>
          <cell r="G546" t="str">
            <v>Hoạch toán kế toán</v>
          </cell>
          <cell r="H546" t="str">
            <v>Kinh tế</v>
          </cell>
          <cell r="I546" t="str">
            <v>Nữ/female</v>
          </cell>
          <cell r="J546">
            <v>35791</v>
          </cell>
          <cell r="K546" t="str">
            <v>TN trung học cơ sở/lower secondary</v>
          </cell>
          <cell r="L546" t="str">
            <v>Không/no</v>
          </cell>
          <cell r="Q546" t="str">
            <v>Chưa/not yet</v>
          </cell>
          <cell r="S546" t="str">
            <v>Trung bình/average</v>
          </cell>
          <cell r="T546" t="str">
            <v>Vừa học vừa làm/studying and work</v>
          </cell>
        </row>
      </sheetData>
      <sheetData sheetId="2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dmin" refreshedDate="42531.419916203704" createdVersion="3" refreshedVersion="3" minRefreshableVersion="3" recordCount="1184">
  <cacheSource type="worksheet">
    <worksheetSource ref="A1:BG1048576" sheet="Nhập liệu"/>
  </cacheSource>
  <cacheFields count="59">
    <cacheField name="STT" numFmtId="0">
      <sharedItems containsString="0" containsBlank="1" containsNumber="1" containsInteger="1" minValue="1" maxValue="484"/>
    </cacheField>
    <cacheField name="Mã Học Viên" numFmtId="0">
      <sharedItems containsBlank="1" containsMixedTypes="1" containsNumber="1" containsInteger="1" minValue="1111012" maxValue="1354606"/>
    </cacheField>
    <cacheField name="Họ" numFmtId="0">
      <sharedItems containsBlank="1"/>
    </cacheField>
    <cacheField name="Tên đệm" numFmtId="0">
      <sharedItems containsBlank="1"/>
    </cacheField>
    <cacheField name="Tên" numFmtId="0">
      <sharedItems containsBlank="1"/>
    </cacheField>
    <cacheField name="Ket noi " numFmtId="0">
      <sharedItems containsBlank="1"/>
    </cacheField>
    <cacheField name=" Ngành/ Nghề đào tạo" numFmtId="0">
      <sharedItems containsBlank="1" count="15">
        <s v="Công nghệ ô tô"/>
        <s v="Kế toán doanh nghiệp"/>
        <s v="Quản trị doanh nghiệp"/>
        <s v="Cắt gọt kim loại"/>
        <s v="Điện Công Nghiệp"/>
        <s v="Kỹ thuật CBMA"/>
        <s v="Quản trị khách sạn"/>
        <s v="Quản trị nhà hàng"/>
        <s v="Nghiệp vụ nhà hàng"/>
        <s v="Bảo vệ thực vật"/>
        <s v="Điện Công nghiệp"/>
        <s v="QT Mạng máy tính"/>
        <s v="Ứng dụng phần mềm"/>
        <s v="KTSCLRMT"/>
        <m/>
      </sharedItems>
    </cacheField>
    <cacheField name="Chuẩn hóa nghề đào tạo" numFmtId="0">
      <sharedItems containsBlank="1" count="11">
        <s v="Công nghệ ô tô"/>
        <s v="Kế toán và QTDN"/>
        <s v="Cắt gọt kim loại"/>
        <s v="Điện Công nghiệp"/>
        <s v="Kỹ thuật CBMA"/>
        <s v="Quản trị NH-KS"/>
        <s v="Bảo vệ thực vật"/>
        <s v="Kỹ thuật máy tính"/>
        <m/>
        <s v="Quản trị nhà hàng -khách sạn" u="1"/>
        <s v="Kế toán và quản trị doanh nghiệp" u="1"/>
      </sharedItems>
    </cacheField>
    <cacheField name="Cấp trình độ" numFmtId="0">
      <sharedItems containsBlank="1"/>
    </cacheField>
    <cacheField name="Giới tính" numFmtId="0">
      <sharedItems containsBlank="1" count="3">
        <s v="Nam"/>
        <s v="Nữ"/>
        <m/>
      </sharedItems>
    </cacheField>
    <cacheField name="Năm sinh " numFmtId="0">
      <sharedItems containsString="0" containsBlank="1" containsNumber="1" containsInteger="1" minValue="1900" maxValue="1997"/>
    </cacheField>
    <cacheField name="Tuổi" numFmtId="0">
      <sharedItems containsString="0" containsBlank="1" containsNumber="1" containsInteger="1" minValue="19" maxValue="2016"/>
    </cacheField>
    <cacheField name="Xếp loại tốt nghiệp" numFmtId="0">
      <sharedItems containsBlank="1"/>
    </cacheField>
    <cacheField name="Tình trạng việc làm" numFmtId="0">
      <sharedItems containsBlank="1" count="7">
        <s v="C.Không tìm được việc làm"/>
        <s v="B2.Đang đi học"/>
        <s v="A1.Làm công ăn lương"/>
        <s v="B1.Vừa học vừa làm"/>
        <s v="A2.Tự SX-KD"/>
        <m/>
        <s v="D.Khác" u="1"/>
      </sharedItems>
    </cacheField>
    <cacheField name="Mã hóa lại TT việc làm" numFmtId="0">
      <sharedItems containsBlank="1" count="5">
        <s v="C.Không tìm được việc làm"/>
        <s v="B2.Đi học"/>
        <s v="A1.Đi làm"/>
        <s v="B1.Vừa học vừa làm"/>
        <m/>
      </sharedItems>
    </cacheField>
    <cacheField name="Dự định trước TN" numFmtId="0">
      <sharedItems containsBlank="1" containsMixedTypes="1" containsNumber="1" containsInteger="1" minValue="0" maxValue="0" count="6">
        <e v="#N/A"/>
        <s v="Vừa học vừa làm/studying and work"/>
        <s v="Đi làm/take up work"/>
        <s v="Tiếp tục đi học/continue studying"/>
        <n v="0"/>
        <m/>
      </sharedItems>
    </cacheField>
    <cacheField name="Mã hóa lại dự định trước TN" numFmtId="0">
      <sharedItems containsBlank="1" count="5">
        <e v="#N/A"/>
        <s v="B1.Vừa học vừa làm"/>
        <s v="A1.Đi làm"/>
        <s v="B2.Đi học"/>
        <m/>
      </sharedItems>
    </cacheField>
    <cacheField name="Tình trạng khác, cụ thể" numFmtId="0">
      <sharedItems containsBlank="1"/>
    </cacheField>
    <cacheField name="Tìm kiếm 1" numFmtId="0">
      <sharedItems containsBlank="1"/>
    </cacheField>
    <cacheField name="Tìm kiếm 2" numFmtId="0">
      <sharedItems containsBlank="1"/>
    </cacheField>
    <cacheField name="Lĩnh vực kinh doanh" numFmtId="0">
      <sharedItems containsBlank="1" count="12">
        <s v="Giao thông vận tải"/>
        <s v="Thông tin liên lạc, Công nghệ thông tin"/>
        <s v="Xây dựng"/>
        <s v="Công nghiệp chế biến"/>
        <s v="Nông - lâm - ngư nghiệp"/>
        <s v="Thương mại &amp; Dịch vụ (Bán buôn, bán lẻ)"/>
        <s v="Nhà hàng, khách sạn và Du lịch"/>
        <m/>
        <s v="Sản xuất, phân phối điện, ga, nước"/>
        <s v="Công nghiệp khai thác"/>
        <s v="Khác, ghi cụ thể"/>
        <s v="Giáo dục / đào tạo"/>
      </sharedItems>
    </cacheField>
    <cacheField name="Ngành khác, nêu cụ thể" numFmtId="0">
      <sharedItems containsBlank="1"/>
    </cacheField>
    <cacheField name="Số giờ làm việc trong 1  tuần" numFmtId="0">
      <sharedItems containsBlank="1" containsMixedTypes="1" containsNumber="1" containsInteger="1" minValue="40" maxValue="50"/>
    </cacheField>
    <cacheField name="Thời gian bắt đầu công việc" numFmtId="0">
      <sharedItems containsBlank="1"/>
    </cacheField>
    <cacheField name="Cách thức tìm việc" numFmtId="0">
      <sharedItems containsBlank="1"/>
    </cacheField>
    <cacheField name="Nếu chọn Khác, xin ghi cụ thể" numFmtId="0">
      <sharedItems containsBlank="1"/>
    </cacheField>
    <cacheField name="Đánh giá về Lý thuyết" numFmtId="0">
      <sharedItems containsBlank="1"/>
    </cacheField>
    <cacheField name="Đánh giá về Kỹ năng nghề" numFmtId="0">
      <sharedItems containsBlank="1"/>
    </cacheField>
    <cacheField name="Công việc liên quan đến nghề đào tạo" numFmtId="0">
      <sharedItems containsBlank="1"/>
    </cacheField>
    <cacheField name="Thu nhập chính xác" numFmtId="0">
      <sharedItems containsBlank="1" containsMixedTypes="1" containsNumber="1" containsInteger="1" minValue="3000000" maxValue="5000000"/>
    </cacheField>
    <cacheField name="Mức lương " numFmtId="0">
      <sharedItems containsBlank="1"/>
    </cacheField>
    <cacheField name="Số người cùng làm việc trong công ty" numFmtId="0">
      <sharedItems containsBlank="1"/>
    </cacheField>
    <cacheField name="Đào tạo kèm cặp trong khi làm" numFmtId="0">
      <sharedItems containsBlank="1"/>
    </cacheField>
    <cacheField name="Thời gian đào tạo" numFmtId="0">
      <sharedItems containsBlank="1"/>
    </cacheField>
    <cacheField name="Vị trí công tác" numFmtId="0">
      <sharedItems containsBlank="1"/>
    </cacheField>
    <cacheField name="Vị trí khác, ghi cụ thể" numFmtId="0">
      <sharedItems containsBlank="1"/>
    </cacheField>
    <cacheField name="Nhu cầu học tiếp" numFmtId="0">
      <sharedItems containsBlank="1"/>
    </cacheField>
    <cacheField name="Ngành nghề muốn học" numFmtId="0">
      <sharedItems containsBlank="1"/>
    </cacheField>
    <cacheField name="Cấp trình độ muốn học tiếp" numFmtId="0">
      <sharedItems containsBlank="1"/>
    </cacheField>
    <cacheField name="Lý do không  làm việc" numFmtId="0">
      <sharedItems containsBlank="1"/>
    </cacheField>
    <cacheField name="Công việc đã xin" numFmtId="0">
      <sharedItems containsBlank="1"/>
    </cacheField>
    <cacheField name="Lý do 1 " numFmtId="0">
      <sharedItems containsBlank="1"/>
    </cacheField>
    <cacheField name="Lý do thứ 2" numFmtId="0">
      <sharedItems containsBlank="1"/>
    </cacheField>
    <cacheField name="Lý do thứ 3" numFmtId="0">
      <sharedItems containsBlank="1"/>
    </cacheField>
    <cacheField name="Lý do khác, cụ thể" numFmtId="0">
      <sharedItems containsBlank="1"/>
    </cacheField>
    <cacheField name="Lý do tiếp tục đi học?" numFmtId="0">
      <sharedItems containsBlank="1"/>
    </cacheField>
    <cacheField name="Lý do đi học khác" numFmtId="0">
      <sharedItems containsBlank="1"/>
    </cacheField>
    <cacheField name="Tên cơ sở đào tạo" numFmtId="0">
      <sharedItems containsBlank="1"/>
    </cacheField>
    <cacheField name="Ngành nghề đào tạo" numFmtId="0">
      <sharedItems containsBlank="1"/>
    </cacheField>
    <cacheField name="Cấp trình độ của khoá học" numFmtId="0">
      <sharedItems containsBlank="1"/>
    </cacheField>
    <cacheField name="Đánh giá trình độ giáo viên" numFmtId="0">
      <sharedItems containsBlank="1"/>
    </cacheField>
    <cacheField name="Đánh giá giáo trình và nội dung" numFmtId="0">
      <sharedItems containsBlank="1"/>
    </cacheField>
    <cacheField name="Đánh giá về mức độ đáp ứng" numFmtId="0">
      <sharedItems containsBlank="1"/>
    </cacheField>
    <cacheField name="Lĩnh vực cần được cải tiến nhất 1" numFmtId="0">
      <sharedItems containsBlank="1"/>
    </cacheField>
    <cacheField name="Lĩnh vực cần được cải tiến nhất 2" numFmtId="0">
      <sharedItems containsBlank="1"/>
    </cacheField>
    <cacheField name="Lĩnh vực cần được cải tiến nhất 3" numFmtId="0">
      <sharedItems containsBlank="1"/>
    </cacheField>
    <cacheField name="Lĩnh vực khác, cụ thể" numFmtId="0">
      <sharedItems containsNonDate="0" containsString="0" containsBlank="1"/>
    </cacheField>
    <cacheField name="Đánh giá về danh tiếng cơ sở đào tạo" numFmtId="0">
      <sharedItems containsBlank="1"/>
    </cacheField>
    <cacheField name="Đánh giá mức độ hài lòng về chất lượng đào tạo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admin" refreshedDate="42531.438105324072" createdVersion="3" refreshedVersion="3" minRefreshableVersion="3" recordCount="480">
  <cacheSource type="worksheet">
    <worksheetSource ref="A1:BG481" sheet="Nhập liệu"/>
  </cacheSource>
  <cacheFields count="59">
    <cacheField name="STT" numFmtId="0">
      <sharedItems containsSemiMixedTypes="0" containsString="0" containsNumber="1" containsInteger="1" minValue="1" maxValue="484"/>
    </cacheField>
    <cacheField name="Mã Học Viên" numFmtId="0">
      <sharedItems containsMixedTypes="1" containsNumber="1" containsInteger="1" minValue="1111012" maxValue="1354606"/>
    </cacheField>
    <cacheField name="Họ" numFmtId="0">
      <sharedItems/>
    </cacheField>
    <cacheField name="Tên đệm" numFmtId="0">
      <sharedItems containsBlank="1"/>
    </cacheField>
    <cacheField name="Tên" numFmtId="0">
      <sharedItems/>
    </cacheField>
    <cacheField name="Ket noi " numFmtId="0">
      <sharedItems/>
    </cacheField>
    <cacheField name=" Ngành/ Nghề đào tạo" numFmtId="0">
      <sharedItems/>
    </cacheField>
    <cacheField name="Chuẩn hóa nghề đào tạo" numFmtId="0">
      <sharedItems/>
    </cacheField>
    <cacheField name="Cấp trình độ" numFmtId="0">
      <sharedItems/>
    </cacheField>
    <cacheField name="Giới tính" numFmtId="0">
      <sharedItems/>
    </cacheField>
    <cacheField name="Năm sinh " numFmtId="0">
      <sharedItems containsString="0" containsBlank="1" containsNumber="1" containsInteger="1" minValue="1900" maxValue="1997"/>
    </cacheField>
    <cacheField name="Tuổi" numFmtId="0">
      <sharedItems containsString="0" containsBlank="1" containsNumber="1" containsInteger="1" minValue="19" maxValue="2016"/>
    </cacheField>
    <cacheField name="Xếp loại tốt nghiệp" numFmtId="0">
      <sharedItems containsBlank="1"/>
    </cacheField>
    <cacheField name="Tình trạng việc làm" numFmtId="0">
      <sharedItems/>
    </cacheField>
    <cacheField name="Mã hóa lại TT việc làm" numFmtId="0">
      <sharedItems count="4">
        <s v="C.Không tìm được việc làm"/>
        <s v="B2.Đi học"/>
        <s v="A1.Đi làm"/>
        <s v="B1.Vừa học vừa làm"/>
      </sharedItems>
    </cacheField>
    <cacheField name="Dự định trước TN" numFmtId="0">
      <sharedItems containsMixedTypes="1" containsNumber="1" containsInteger="1" minValue="0" maxValue="0"/>
    </cacheField>
    <cacheField name="Mã hóa lại dự định trước TN" numFmtId="0">
      <sharedItems count="4">
        <e v="#N/A"/>
        <s v="B1.Vừa học vừa làm"/>
        <s v="A1.Đi làm"/>
        <s v="B2.Đi học"/>
      </sharedItems>
    </cacheField>
    <cacheField name="Tình trạng khác, cụ thể" numFmtId="164">
      <sharedItems containsBlank="1"/>
    </cacheField>
    <cacheField name="Tìm kiếm 1" numFmtId="164">
      <sharedItems containsBlank="1"/>
    </cacheField>
    <cacheField name="Tìm kiếm 2" numFmtId="164">
      <sharedItems containsBlank="1"/>
    </cacheField>
    <cacheField name="Lĩnh vực kinh doanh" numFmtId="0">
      <sharedItems containsBlank="1"/>
    </cacheField>
    <cacheField name="Ngành khác, nêu cụ thể" numFmtId="0">
      <sharedItems containsBlank="1"/>
    </cacheField>
    <cacheField name="Số giờ làm việc trong 1  tuần" numFmtId="0">
      <sharedItems containsBlank="1" containsMixedTypes="1" containsNumber="1" containsInteger="1" minValue="40" maxValue="50"/>
    </cacheField>
    <cacheField name="Thời gian bắt đầu công việc" numFmtId="0">
      <sharedItems containsBlank="1"/>
    </cacheField>
    <cacheField name="Cách thức tìm việc" numFmtId="0">
      <sharedItems containsBlank="1"/>
    </cacheField>
    <cacheField name="Nếu chọn Khác, xin ghi cụ thể" numFmtId="0">
      <sharedItems containsBlank="1"/>
    </cacheField>
    <cacheField name="Đánh giá về Lý thuyết" numFmtId="0">
      <sharedItems containsBlank="1"/>
    </cacheField>
    <cacheField name="Đánh giá về Kỹ năng nghề" numFmtId="0">
      <sharedItems containsBlank="1"/>
    </cacheField>
    <cacheField name="Công việc liên quan đến nghề đào tạo" numFmtId="0">
      <sharedItems containsBlank="1"/>
    </cacheField>
    <cacheField name="Thu nhập chính xác" numFmtId="0">
      <sharedItems containsBlank="1" containsMixedTypes="1" containsNumber="1" containsInteger="1" minValue="3000000" maxValue="5000000"/>
    </cacheField>
    <cacheField name="Mức lương " numFmtId="0">
      <sharedItems containsBlank="1"/>
    </cacheField>
    <cacheField name="Số người cùng làm việc trong công ty" numFmtId="0">
      <sharedItems containsBlank="1"/>
    </cacheField>
    <cacheField name="Đào tạo kèm cặp trong khi làm" numFmtId="0">
      <sharedItems containsBlank="1"/>
    </cacheField>
    <cacheField name="Thời gian đào tạo" numFmtId="0">
      <sharedItems containsBlank="1"/>
    </cacheField>
    <cacheField name="Vị trí công tác" numFmtId="0">
      <sharedItems containsBlank="1"/>
    </cacheField>
    <cacheField name="Vị trí khác, ghi cụ thể" numFmtId="0">
      <sharedItems containsBlank="1"/>
    </cacheField>
    <cacheField name="Nhu cầu học tiếp" numFmtId="0">
      <sharedItems containsBlank="1"/>
    </cacheField>
    <cacheField name="Ngành nghề muốn học" numFmtId="0">
      <sharedItems containsBlank="1"/>
    </cacheField>
    <cacheField name="Cấp trình độ muốn học tiếp" numFmtId="0">
      <sharedItems containsBlank="1"/>
    </cacheField>
    <cacheField name="Lý do không  làm việc" numFmtId="0">
      <sharedItems containsBlank="1"/>
    </cacheField>
    <cacheField name="Công việc đã xin" numFmtId="0">
      <sharedItems containsBlank="1"/>
    </cacheField>
    <cacheField name="Lý do 1 " numFmtId="0">
      <sharedItems containsBlank="1"/>
    </cacheField>
    <cacheField name="Lý do thứ 2" numFmtId="0">
      <sharedItems containsBlank="1"/>
    </cacheField>
    <cacheField name="Lý do thứ 3" numFmtId="0">
      <sharedItems containsBlank="1"/>
    </cacheField>
    <cacheField name="Lý do khác, cụ thể" numFmtId="0">
      <sharedItems containsBlank="1"/>
    </cacheField>
    <cacheField name="Lý do tiếp tục đi học?" numFmtId="0">
      <sharedItems containsBlank="1"/>
    </cacheField>
    <cacheField name="Lý do đi học khác" numFmtId="0">
      <sharedItems containsBlank="1"/>
    </cacheField>
    <cacheField name="Tên cơ sở đào tạo" numFmtId="0">
      <sharedItems containsBlank="1"/>
    </cacheField>
    <cacheField name="Ngành nghề đào tạo" numFmtId="0">
      <sharedItems containsBlank="1"/>
    </cacheField>
    <cacheField name="Cấp trình độ của khoá học" numFmtId="0">
      <sharedItems containsBlank="1"/>
    </cacheField>
    <cacheField name="Đánh giá trình độ giáo viên" numFmtId="0">
      <sharedItems containsBlank="1"/>
    </cacheField>
    <cacheField name="Đánh giá giáo trình và nội dung" numFmtId="0">
      <sharedItems containsBlank="1"/>
    </cacheField>
    <cacheField name="Đánh giá về mức độ đáp ứng" numFmtId="0">
      <sharedItems containsBlank="1"/>
    </cacheField>
    <cacheField name="Lĩnh vực cần được cải tiến nhất 1" numFmtId="0">
      <sharedItems containsBlank="1"/>
    </cacheField>
    <cacheField name="Lĩnh vực cần được cải tiến nhất 2" numFmtId="0">
      <sharedItems containsBlank="1"/>
    </cacheField>
    <cacheField name="Lĩnh vực cần được cải tiến nhất 3" numFmtId="0">
      <sharedItems containsBlank="1"/>
    </cacheField>
    <cacheField name="Lĩnh vực khác, cụ thể" numFmtId="0">
      <sharedItems containsNonDate="0" containsString="0" containsBlank="1"/>
    </cacheField>
    <cacheField name="Đánh giá về danh tiếng cơ sở đào tạo" numFmtId="0">
      <sharedItems containsBlank="1"/>
    </cacheField>
    <cacheField name="Đánh giá mức độ hài lòng về chất lượng đào tạo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184">
  <r>
    <n v="1"/>
    <s v="NĐ32SCA168"/>
    <s v="Đỗ "/>
    <s v="Trần Anh"/>
    <s v="Hiếu"/>
    <e v="#N/A"/>
    <x v="0"/>
    <x v="0"/>
    <s v="Cao đẳng nghề"/>
    <x v="0"/>
    <n v="1993"/>
    <n v="23"/>
    <s v="Trung bình khá"/>
    <x v="0"/>
    <x v="0"/>
    <x v="0"/>
    <x v="0"/>
    <m/>
    <s v="bỏ qua"/>
    <b v="0"/>
    <x v="0"/>
    <s v="Giao thông vận tải"/>
    <m/>
    <s v="Trên 3 tháng"/>
    <s v="Quan hệ cá nhân -personal contacts (family, friends)"/>
    <m/>
    <s v="Tốt"/>
    <s v="Tốt"/>
    <s v="Có liên quan"/>
    <m/>
    <s v="4-6 triệu"/>
    <s v="10-200 người"/>
    <s v="Không"/>
    <m/>
    <s v=" Khác (ghi rõ)"/>
    <s v="Chủ Gara"/>
    <m/>
    <m/>
    <m/>
    <m/>
    <m/>
    <m/>
    <m/>
    <m/>
    <m/>
    <m/>
    <m/>
    <m/>
    <m/>
    <m/>
    <s v="Hoàn toàn đồng ý"/>
    <s v="Đồng ý"/>
    <s v="Đồng ý"/>
    <s v="Tài liệu,chương trình (sách, v.v.)"/>
    <s v="Trang thiết bị (máy móc, công cụ, v.v.) "/>
    <s v="Cơ sở vật chất (phòng học, thư việnv.v.)"/>
    <m/>
    <s v="Hoàn toàn đồng ý"/>
    <s v="Hoàn toàn đồng ý"/>
  </r>
  <r>
    <n v="2"/>
    <s v="NĐ32SCA190"/>
    <s v="Ngô "/>
    <s v="Minh"/>
    <s v="Triệu"/>
    <s v="Triệu"/>
    <x v="0"/>
    <x v="0"/>
    <s v="Cao đẳng nghề"/>
    <x v="1"/>
    <n v="1993"/>
    <n v="23"/>
    <s v="Khá"/>
    <x v="1"/>
    <x v="1"/>
    <x v="0"/>
    <x v="0"/>
    <s v="Vừa học vừa làm"/>
    <s v="Tìm được"/>
    <e v="#VALUE!"/>
    <x v="0"/>
    <m/>
    <s v="48h"/>
    <s v="1-3 tháng"/>
    <s v="Do trường giới thiệu/placement by vocational training institute"/>
    <m/>
    <s v="Tốt"/>
    <s v="Tốt"/>
    <s v="Có liên quan"/>
    <m/>
    <s v="6-8 triệu"/>
    <s v="Trên 300 người"/>
    <s v="Có"/>
    <m/>
    <s v=" Khác (ghi rõ)"/>
    <s v="Nhân viên chính thức"/>
    <s v="Có"/>
    <s v="Công nghệ ô tô"/>
    <m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n v="3"/>
    <s v="NĐ32SCA162"/>
    <s v="Nguyễn"/>
    <s v="Trịnh Công"/>
    <s v="Danh"/>
    <e v="#N/A"/>
    <x v="0"/>
    <x v="0"/>
    <s v="Cao đẳng nghề"/>
    <x v="0"/>
    <n v="1900"/>
    <n v="116"/>
    <s v="Trung bình khá"/>
    <x v="2"/>
    <x v="2"/>
    <x v="0"/>
    <x v="0"/>
    <m/>
    <s v="bỏ qua"/>
    <m/>
    <x v="0"/>
    <s v="Giao thông vận tải"/>
    <s v="48h"/>
    <s v="Trên 3 tháng"/>
    <s v="Do trường giới thiệu/placement by vocational training institute"/>
    <m/>
    <s v="Tốt"/>
    <s v="Tốt"/>
    <m/>
    <n v="3500000"/>
    <s v="4-6 triệu"/>
    <s v="10-200 người"/>
    <s v="Có"/>
    <m/>
    <s v=" Khác (ghi rõ)"/>
    <s v="Nhân viên trong thời gian thử việc"/>
    <s v="Có"/>
    <m/>
    <s v="Đại học"/>
    <m/>
    <m/>
    <m/>
    <m/>
    <m/>
    <m/>
    <m/>
    <m/>
    <m/>
    <m/>
    <m/>
    <s v="Hoàn toàn đồng ý"/>
    <s v="Hoàn toàn đồng ý"/>
    <s v="Hoàn toàn đồng ý"/>
    <s v="Thực tập/ thực hành tại doanh nghiệp "/>
    <m/>
    <m/>
    <m/>
    <s v="Hoàn toàn đồng ý"/>
    <s v="Hoàn toàn đồng ý"/>
  </r>
  <r>
    <n v="4"/>
    <s v="NĐ32SCA186"/>
    <s v="Nguyễn"/>
    <s v="Ngọc"/>
    <s v="Thắng"/>
    <s v="Thắng"/>
    <x v="0"/>
    <x v="0"/>
    <s v="Cao đẳng nghề"/>
    <x v="0"/>
    <n v="1994"/>
    <n v="22"/>
    <s v="Khá"/>
    <x v="2"/>
    <x v="2"/>
    <x v="0"/>
    <x v="0"/>
    <m/>
    <s v="bỏ qua"/>
    <m/>
    <x v="1"/>
    <m/>
    <m/>
    <s v="Dưới 1 tháng"/>
    <s v="Do cơ quan dịch vụ việclàm/placement by a job agency"/>
    <m/>
    <s v="Tốt"/>
    <m/>
    <s v="Liên quan"/>
    <m/>
    <s v="6-8 triệu"/>
    <s v="Trên 300 người"/>
    <s v="Không"/>
    <m/>
    <m/>
    <m/>
    <s v="Không"/>
    <m/>
    <m/>
    <m/>
    <m/>
    <m/>
    <m/>
    <m/>
    <m/>
    <m/>
    <m/>
    <m/>
    <m/>
    <m/>
    <m/>
    <m/>
    <m/>
    <m/>
    <m/>
    <m/>
    <m/>
    <m/>
    <m/>
  </r>
  <r>
    <n v="5"/>
    <s v="NĐ32SCA183"/>
    <s v="Phan"/>
    <s v="Văn"/>
    <s v="Thành"/>
    <s v="Thành"/>
    <x v="0"/>
    <x v="0"/>
    <s v="Cao đẳng nghề"/>
    <x v="0"/>
    <n v="1985"/>
    <n v="31"/>
    <s v="Trung bình khá"/>
    <x v="2"/>
    <x v="2"/>
    <x v="0"/>
    <x v="0"/>
    <m/>
    <s v="bỏ qua"/>
    <m/>
    <x v="2"/>
    <m/>
    <s v="72h"/>
    <s v="Dưới 1 tháng"/>
    <s v="Quan hệ cá nhân -personal contacts (family, friends)"/>
    <m/>
    <s v="Trung bình"/>
    <m/>
    <s v="Liên quan"/>
    <m/>
    <s v="4-6 triệu"/>
    <s v="200-300 người"/>
    <m/>
    <m/>
    <s v=" Khác (ghi rõ)"/>
    <s v="Nhân viên chính thức"/>
    <s v="Không"/>
    <m/>
    <m/>
    <m/>
    <m/>
    <m/>
    <m/>
    <m/>
    <m/>
    <m/>
    <m/>
    <m/>
    <m/>
    <m/>
    <s v="Đồng ý"/>
    <s v="Đồng ý"/>
    <s v="Đồng ý"/>
    <m/>
    <m/>
    <m/>
    <m/>
    <s v="Đồng ý"/>
    <s v="Đồng ý"/>
  </r>
  <r>
    <n v="6"/>
    <s v="NĐ32SCA166"/>
    <s v="Thân"/>
    <s v="Văn"/>
    <s v="Đức"/>
    <s v="Đức"/>
    <x v="0"/>
    <x v="0"/>
    <s v="Cao đẳng nghề"/>
    <x v="0"/>
    <n v="1987"/>
    <n v="29"/>
    <s v="Trung bình khá"/>
    <x v="2"/>
    <x v="2"/>
    <x v="0"/>
    <x v="0"/>
    <m/>
    <s v="bỏ qua"/>
    <m/>
    <x v="3"/>
    <s v="Cơ khí"/>
    <s v="48h"/>
    <s v="1-3 tháng"/>
    <s v="Do cơ quan dịch vụ việclàm/placement by a job agency"/>
    <m/>
    <s v="Tốt"/>
    <s v="Tốt"/>
    <s v="Liên quan"/>
    <n v="5000000"/>
    <s v="4-6 triệu"/>
    <s v="200-300 người"/>
    <s v="Có"/>
    <m/>
    <s v=" Khác (ghi rõ)"/>
    <s v="Nhân viên chính thức"/>
    <m/>
    <m/>
    <m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s v="Thực tập/ thực hành tại doanh nghiệp "/>
    <m/>
    <s v="Đồng ý"/>
    <s v="Hoàn toàn đồng ý"/>
  </r>
  <r>
    <n v="7"/>
    <s v="NĐ32SCA170"/>
    <s v="Đỗ "/>
    <s v="Mạnh"/>
    <s v="Hùng"/>
    <s v="Hùng"/>
    <x v="0"/>
    <x v="0"/>
    <s v="Cao đẳng nghề"/>
    <x v="0"/>
    <n v="1994"/>
    <n v="22"/>
    <s v="Trung bình khá"/>
    <x v="2"/>
    <x v="2"/>
    <x v="0"/>
    <x v="0"/>
    <m/>
    <s v="bỏ qua"/>
    <m/>
    <x v="0"/>
    <s v="Giao thông vận tải"/>
    <s v="48h"/>
    <s v="Trên 3 tháng"/>
    <s v="Do trường giới thiệu/placement by vocational training institute"/>
    <m/>
    <s v="Tốt"/>
    <s v="Trung bình"/>
    <s v="Có liên quan"/>
    <m/>
    <s v="4-6 triệu"/>
    <s v="10-200 người"/>
    <s v="Có"/>
    <s v="Trên 8 tuần"/>
    <s v=" Khác (ghi rõ)"/>
    <s v="Nhân viên chính thức"/>
    <s v="Có"/>
    <s v="Cắt gọt kim loại"/>
    <s v="Đại học"/>
    <m/>
    <m/>
    <m/>
    <m/>
    <m/>
    <m/>
    <m/>
    <m/>
    <m/>
    <m/>
    <m/>
    <m/>
    <m/>
    <m/>
    <m/>
    <m/>
    <m/>
    <m/>
    <m/>
    <m/>
  </r>
  <r>
    <n v="8"/>
    <s v="NĐ32SCA181"/>
    <s v="Lương "/>
    <s v="Khánh"/>
    <s v="Quân"/>
    <s v="Quân"/>
    <x v="0"/>
    <x v="0"/>
    <s v="Cao đẳng nghề"/>
    <x v="0"/>
    <n v="1981"/>
    <n v="35"/>
    <s v="Khá"/>
    <x v="2"/>
    <x v="2"/>
    <x v="0"/>
    <x v="0"/>
    <m/>
    <s v="bỏ qua"/>
    <m/>
    <x v="0"/>
    <s v="Giao thông vận tải"/>
    <m/>
    <s v="Trên 3 tháng"/>
    <s v="Do cơ quan dịch vụ việclàm/placement by a job agency"/>
    <m/>
    <s v="Tốt"/>
    <s v="Tốt"/>
    <m/>
    <m/>
    <s v="6-8 triệu"/>
    <s v="10-200 người"/>
    <s v="Không"/>
    <m/>
    <s v=" Khác (ghi rõ)"/>
    <s v="Nhân viên chính thức"/>
    <m/>
    <m/>
    <m/>
    <m/>
    <m/>
    <m/>
    <m/>
    <m/>
    <m/>
    <m/>
    <m/>
    <m/>
    <m/>
    <m/>
    <s v="Đồng ý"/>
    <s v="Đồng ý"/>
    <s v="Đồng ý"/>
    <s v="Tài liệu,chương trình (sách, v.v.)"/>
    <s v="Trang thiết bị (máy móc, công cụ, v.v.) "/>
    <s v="Thực tập/ thực hành tại doanh nghiệp "/>
    <m/>
    <s v="Đồng ý"/>
    <s v="Đồng ý"/>
  </r>
  <r>
    <n v="9"/>
    <s v="NĐ32SCA191"/>
    <s v="Huỳnh"/>
    <s v="Luân"/>
    <s v="Trúc"/>
    <e v="#N/A"/>
    <x v="0"/>
    <x v="0"/>
    <s v="Cao đẳng nghề"/>
    <x v="0"/>
    <n v="1993"/>
    <n v="23"/>
    <s v="Trung bình khá"/>
    <x v="2"/>
    <x v="2"/>
    <x v="0"/>
    <x v="0"/>
    <m/>
    <s v="bỏ qua"/>
    <m/>
    <x v="4"/>
    <m/>
    <s v="56h"/>
    <s v="1-3 tháng"/>
    <s v="Do trường giới thiệu/placement by vocational training institute"/>
    <m/>
    <s v="Tốt"/>
    <s v="Tốt"/>
    <s v="Liên quan"/>
    <n v="4650000"/>
    <s v="4-6 triệu"/>
    <s v="Trên 300 người"/>
    <m/>
    <m/>
    <m/>
    <m/>
    <m/>
    <m/>
    <m/>
    <m/>
    <m/>
    <m/>
    <m/>
    <m/>
    <m/>
    <m/>
    <m/>
    <m/>
    <m/>
    <m/>
    <m/>
    <m/>
    <s v="Hoàn toàn đồng ý"/>
    <s v="Tài liệu,chương trình (sách, v.v.)"/>
    <s v="Cơ sở vật chất (phòng học, thư việnv.v.)"/>
    <s v="Thực tập/ thực hành tại doanh nghiệp "/>
    <m/>
    <s v="Đồng ý"/>
    <s v="Đồng ý"/>
  </r>
  <r>
    <n v="10"/>
    <s v="NĐ32SCA193"/>
    <s v="Trịnh "/>
    <s v="Xuân"/>
    <s v="Tùng"/>
    <e v="#N/A"/>
    <x v="0"/>
    <x v="0"/>
    <s v="Cao đẳng nghề"/>
    <x v="0"/>
    <n v="1994"/>
    <n v="22"/>
    <s v="Khá"/>
    <x v="3"/>
    <x v="3"/>
    <x v="0"/>
    <x v="0"/>
    <m/>
    <s v="bỏ qua"/>
    <m/>
    <x v="4"/>
    <m/>
    <m/>
    <s v="Trước khi TN"/>
    <s v="Qua quảng cáo trên Internet -job advertisement in the internet"/>
    <m/>
    <s v="Tốt"/>
    <s v="Rất tốt"/>
    <s v="Không liên quan"/>
    <m/>
    <s v="&gt; Trên 8 triệu"/>
    <s v="2-10người"/>
    <s v="Có"/>
    <s v="6-8 tuần"/>
    <s v=" Khác (ghi rõ)"/>
    <s v="Nhân viên chính thức"/>
    <s v="Có"/>
    <m/>
    <s v="Đại học"/>
    <m/>
    <m/>
    <m/>
    <m/>
    <m/>
    <m/>
    <m/>
    <m/>
    <m/>
    <m/>
    <m/>
    <m/>
    <m/>
    <m/>
    <m/>
    <m/>
    <m/>
    <m/>
    <m/>
    <m/>
  </r>
  <r>
    <n v="11"/>
    <s v="NĐ32SCA188"/>
    <s v="Tạ"/>
    <s v="Văn"/>
    <s v="Tiến"/>
    <s v="Tiến"/>
    <x v="0"/>
    <x v="0"/>
    <s v="Cao đẳng nghề"/>
    <x v="0"/>
    <n v="1990"/>
    <n v="26"/>
    <s v="Trung bình khá"/>
    <x v="4"/>
    <x v="2"/>
    <x v="0"/>
    <x v="0"/>
    <m/>
    <s v="bỏ qua"/>
    <m/>
    <x v="4"/>
    <m/>
    <m/>
    <m/>
    <m/>
    <m/>
    <s v="Tốt"/>
    <m/>
    <s v="Không liên quan"/>
    <m/>
    <s v="4-6 triệu"/>
    <s v="1 người"/>
    <m/>
    <m/>
    <m/>
    <m/>
    <m/>
    <m/>
    <m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s v="Thực tập/ thực hành tại doanh nghiệp "/>
    <m/>
    <s v="Đồng ý"/>
    <s v="Đồng ý"/>
  </r>
  <r>
    <n v="12"/>
    <s v="NĐ32SCA164"/>
    <s v="Lý "/>
    <s v="Hoàng"/>
    <s v="Đại"/>
    <s v="Đại"/>
    <x v="0"/>
    <x v="0"/>
    <s v="Cao đẳng nghề"/>
    <x v="0"/>
    <n v="1994"/>
    <n v="22"/>
    <s v="Trung bình khá"/>
    <x v="3"/>
    <x v="3"/>
    <x v="0"/>
    <x v="0"/>
    <m/>
    <s v="bỏ qua"/>
    <m/>
    <x v="5"/>
    <m/>
    <s v="48h"/>
    <s v="Trước khi TN"/>
    <s v="Quan hệ cá nhân -personal contacts (family, friends)"/>
    <m/>
    <s v="Rất tốt"/>
    <s v="Rất tốt"/>
    <s v="Không liên quan"/>
    <m/>
    <s v="6-8 triệu"/>
    <s v="Trên 300 người"/>
    <s v="Có"/>
    <s v=" Dưới 2 tuần"/>
    <s v="Cán bộ quản lý (chuyên trách)"/>
    <m/>
    <m/>
    <m/>
    <s v="Đại học"/>
    <s v="Vì không tìm được việc làm đúng với ngành nghề được đào tạo"/>
    <m/>
    <s v="Kỹ năng nghề không đáp ứng được yêu cầu công việc "/>
    <s v="Ngoại ngữ không đạt"/>
    <s v="Trình độ máy tính không đạt "/>
    <m/>
    <s v="Học nâng cao trình độ"/>
    <m/>
    <m/>
    <m/>
    <s v="Đại học"/>
    <s v="Hoàn toàn đồng ý"/>
    <s v="Đồng ý"/>
    <s v="Đồng ý"/>
    <s v="Trang thiết bị (máy móc, công cụ, v.v.) "/>
    <m/>
    <m/>
    <m/>
    <s v="Đồng ý"/>
    <s v="Đồng ý"/>
  </r>
  <r>
    <n v="13"/>
    <s v="NĐ32SCA172"/>
    <s v="Nguyễn"/>
    <s v="Đức"/>
    <s v="Hùng"/>
    <s v="Hùng"/>
    <x v="0"/>
    <x v="0"/>
    <s v="Cao đẳng nghề"/>
    <x v="0"/>
    <n v="1994"/>
    <n v="22"/>
    <s v="Trung bình khá"/>
    <x v="4"/>
    <x v="2"/>
    <x v="0"/>
    <x v="0"/>
    <m/>
    <s v="bỏ qua"/>
    <m/>
    <x v="6"/>
    <s v="Mở quán nhậu"/>
    <m/>
    <s v="Dưới 1 tháng"/>
    <s v="Quan hệ cá nhân -personal contacts (family, friends)"/>
    <m/>
    <s v="Trung bình"/>
    <m/>
    <s v="Không liên qua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"/>
    <s v="N32SC3A166"/>
    <s v="Nguyễn"/>
    <s v="Hoàng"/>
    <s v="Vũ"/>
    <s v="Vũ"/>
    <x v="0"/>
    <x v="0"/>
    <s v="Trung cấp nghề"/>
    <x v="0"/>
    <n v="1990"/>
    <n v="26"/>
    <s v="Khá"/>
    <x v="2"/>
    <x v="2"/>
    <x v="1"/>
    <x v="1"/>
    <m/>
    <s v="bỏ qua"/>
    <m/>
    <x v="5"/>
    <s v="Sửa chữa ô tô"/>
    <s v="48h"/>
    <s v="Dưới 1 tháng"/>
    <s v="Quan hệ cá nhân -personal contacts (family, friends)"/>
    <m/>
    <s v="Tốt"/>
    <s v="Rất tốt"/>
    <s v="Có liên quan"/>
    <m/>
    <s v="2-4 triệu"/>
    <s v="10-200 người"/>
    <s v="Có"/>
    <s v="4-6 tuần"/>
    <s v=" Khác (ghi rõ)"/>
    <s v="Nhân viên chính thức"/>
    <s v="Có"/>
    <s v="Công nghệ ô tô"/>
    <s v="Cao đẳng"/>
    <m/>
    <m/>
    <m/>
    <m/>
    <m/>
    <m/>
    <m/>
    <m/>
    <m/>
    <m/>
    <m/>
    <s v="Hoàn toàn đồng ý"/>
    <s v="Đồng ý"/>
    <s v="Hoàn toàn đồng ý"/>
    <s v="Trang thiết bị (máy móc, công cụ, v.v.) "/>
    <s v="Cơ sở vật chất (phòng học, thư việnv.v.)"/>
    <m/>
    <m/>
    <s v="Đồng ý"/>
    <s v="Đồng ý"/>
  </r>
  <r>
    <n v="15"/>
    <s v="N32SC3A153"/>
    <s v="Trần "/>
    <s v="Đình"/>
    <s v="Thảo"/>
    <s v="Thảo"/>
    <x v="0"/>
    <x v="0"/>
    <s v="Trung cấp nghề"/>
    <x v="0"/>
    <n v="1996"/>
    <n v="20"/>
    <m/>
    <x v="3"/>
    <x v="3"/>
    <x v="1"/>
    <x v="1"/>
    <m/>
    <s v="bỏ qua"/>
    <m/>
    <x v="5"/>
    <s v="Giao thông vận tải"/>
    <s v="48h"/>
    <s v="Trước khi TN"/>
    <s v="Quan hệ cá nhân -personal contacts (family, friends)"/>
    <m/>
    <s v="Rất tốt"/>
    <s v="Rất tốt"/>
    <s v="Có liên quan"/>
    <m/>
    <m/>
    <s v="2-10người"/>
    <s v="Có"/>
    <s v=" Dưới 2 tuần"/>
    <s v=" Khác (ghi rõ)"/>
    <s v="Nhân viên trong thời gian thử việc"/>
    <s v="Có"/>
    <m/>
    <s v="Cao đẳng"/>
    <m/>
    <m/>
    <m/>
    <m/>
    <m/>
    <m/>
    <s v="Học nâng cao trình độ"/>
    <m/>
    <s v="Trường CĐN Cơ Giới và Thủy Lợi"/>
    <s v="Ô tô"/>
    <s v="Cao đẳng"/>
    <s v="Hoàn toàn không đồng ý"/>
    <s v="Hoàn toàn đồng ý"/>
    <s v="Đồng ý"/>
    <s v="Tài liệu,chương trình (sách, v.v.)"/>
    <s v="Trang thiết bị (máy móc, công cụ, v.v.) "/>
    <m/>
    <m/>
    <s v="Hoàn toàn đồng ý"/>
    <s v="Hoàn toàn đồng ý"/>
  </r>
  <r>
    <n v="16"/>
    <s v="N32SC3A286"/>
    <s v="Huỳnh"/>
    <s v="Quốc"/>
    <s v="Tuấn"/>
    <s v="Tuấn"/>
    <x v="0"/>
    <x v="0"/>
    <s v="Trung cấp nghề"/>
    <x v="0"/>
    <n v="1994"/>
    <n v="22"/>
    <s v="Trung bình"/>
    <x v="3"/>
    <x v="3"/>
    <x v="0"/>
    <x v="0"/>
    <m/>
    <s v="bỏ qua"/>
    <m/>
    <x v="5"/>
    <m/>
    <s v="48h"/>
    <s v="Dưới 1 tháng"/>
    <s v="Do trường giới thiệu/placement by vocational training institute"/>
    <m/>
    <s v="Rất tốt"/>
    <s v="Rất tốt"/>
    <s v="Có liên quan"/>
    <n v="3000000"/>
    <s v="2-4 triệu"/>
    <s v="2-10người"/>
    <s v="Có"/>
    <s v=" Dưới 2 tuần"/>
    <s v=" Khác (ghi rõ)"/>
    <s v="Nhân viên chính thức"/>
    <s v="Có"/>
    <s v="Công nghệ ô tô"/>
    <s v="Cao đẳng"/>
    <m/>
    <m/>
    <m/>
    <m/>
    <m/>
    <m/>
    <s v="Học nâng cao trình độ"/>
    <m/>
    <s v="Trường CĐN Cơ Giới và Thủy Lợi"/>
    <s v="Ô tô"/>
    <s v="Cao đẳng"/>
    <s v="Đồng ý"/>
    <s v="Đồng ý"/>
    <s v="Đồng ý"/>
    <s v="Tài liệu,chương trình (sách, v.v.)"/>
    <s v="Trang thiết bị (máy móc, công cụ, v.v.) "/>
    <s v="Thực tập/ thực hành tại doanh nghiệp "/>
    <m/>
    <s v="Hoàn toàn đồng ý"/>
    <s v="Đồng ý"/>
  </r>
  <r>
    <n v="17"/>
    <s v="N32SC3A135"/>
    <s v="Nông"/>
    <s v="Trung"/>
    <s v="Kiên"/>
    <s v="Kiên"/>
    <x v="0"/>
    <x v="0"/>
    <s v="Trung cấp nghề"/>
    <x v="0"/>
    <n v="1996"/>
    <n v="20"/>
    <s v="Trung bình khá"/>
    <x v="1"/>
    <x v="1"/>
    <x v="1"/>
    <x v="1"/>
    <s v="Đi học trọn giờ"/>
    <s v="bỏ qua"/>
    <m/>
    <x v="7"/>
    <m/>
    <m/>
    <m/>
    <m/>
    <m/>
    <m/>
    <m/>
    <m/>
    <m/>
    <m/>
    <m/>
    <m/>
    <m/>
    <m/>
    <m/>
    <m/>
    <m/>
    <m/>
    <m/>
    <m/>
    <m/>
    <m/>
    <m/>
    <m/>
    <s v="Học nâng cao trình độ"/>
    <m/>
    <s v="Trường CĐN Cơ Giới và Thủy Lợi"/>
    <s v="Ô tô"/>
    <s v="Cao đẳng"/>
    <s v="Hoàn toàn đồng ý"/>
    <s v="Đồng ý"/>
    <s v="Đồng ý"/>
    <s v="Tài liệu,chương trình (sách, v.v.)"/>
    <s v="Trang thiết bị (máy móc, công cụ, v.v.) "/>
    <s v="Thực tập/ thực hành tại doanh nghiệp "/>
    <m/>
    <s v="Đồng ý"/>
    <s v="Đồng ý"/>
  </r>
  <r>
    <n v="18"/>
    <s v="N32SC3A129"/>
    <s v="Nguyễn"/>
    <s v="Trúc"/>
    <s v="Huy"/>
    <s v="Huy"/>
    <x v="0"/>
    <x v="0"/>
    <s v="Trung cấp nghề"/>
    <x v="0"/>
    <n v="1996"/>
    <n v="20"/>
    <s v="Khá"/>
    <x v="3"/>
    <x v="3"/>
    <x v="1"/>
    <x v="1"/>
    <m/>
    <s v="bỏ qua"/>
    <m/>
    <x v="5"/>
    <m/>
    <s v="48h"/>
    <s v="Dưới 1 tháng"/>
    <s v="Quan hệ cá nhân -personal contacts (family, friends)"/>
    <m/>
    <s v="Tốt"/>
    <s v="Tốt"/>
    <s v="Liên quan"/>
    <m/>
    <s v="4-6 triệu"/>
    <s v="10-200 người"/>
    <m/>
    <m/>
    <m/>
    <m/>
    <s v="Có"/>
    <m/>
    <s v="Cao đẳng"/>
    <m/>
    <m/>
    <m/>
    <m/>
    <m/>
    <m/>
    <s v="Học nâng cao trình độ"/>
    <m/>
    <s v="Trường CĐN Cơ Giới và Thủy Lợi"/>
    <s v="Ô tô"/>
    <s v="Cao đẳng"/>
    <s v="Hoàn toàn đồng ý"/>
    <s v="Đồng ý"/>
    <s v="Đồng ý"/>
    <s v="Tài liệu,chương trình (sách, v.v.)"/>
    <s v="Trang thiết bị (máy móc, công cụ, v.v.) "/>
    <s v="Thực tập/ thực hành tại doanh nghiệp "/>
    <m/>
    <s v="Đồng ý"/>
    <s v="Đồng ý"/>
  </r>
  <r>
    <n v="19"/>
    <s v="N32SC3PC337"/>
    <s v="Nguyễn"/>
    <m/>
    <s v="Thuận"/>
    <e v="#N/A"/>
    <x v="0"/>
    <x v="0"/>
    <s v="Trung cấp nghề"/>
    <x v="0"/>
    <n v="1997"/>
    <n v="19"/>
    <s v="Trung bình khá"/>
    <x v="3"/>
    <x v="3"/>
    <x v="0"/>
    <x v="0"/>
    <m/>
    <s v="bỏ qua"/>
    <m/>
    <x v="5"/>
    <m/>
    <s v="48h"/>
    <s v="Dưới 1 tháng"/>
    <s v="Quan hệ cá nhân -personal contacts (family, friends)"/>
    <m/>
    <s v="Rất tốt"/>
    <s v="Rất tốt"/>
    <s v="Liên quan"/>
    <m/>
    <s v="2-4 triệu"/>
    <s v="10-200 người"/>
    <s v="Có"/>
    <s v=" Dưới 2 tuần"/>
    <s v=" Khác (ghi rõ)"/>
    <s v="Nhân viên chính thức"/>
    <s v="Có"/>
    <m/>
    <s v="Cao đẳng"/>
    <m/>
    <m/>
    <m/>
    <m/>
    <m/>
    <m/>
    <s v="Học nâng cao trình độ"/>
    <m/>
    <s v="Trường CĐN Cơ Giới và Thủy Lợi"/>
    <s v="Ô tô"/>
    <s v="Cao đẳng"/>
    <s v="Hoàn toàn đồng ý"/>
    <s v="Đồng ý"/>
    <s v="Đồng ý"/>
    <s v="Tài liệu,chương trình (sách, v.v.)"/>
    <s v="Trang thiết bị (máy móc, công cụ, v.v.) "/>
    <s v="Thực tập/ thực hành tại doanh nghiệp "/>
    <m/>
    <s v="Hoàn toàn đồng ý"/>
    <s v="Hoàn toàn đồng ý"/>
  </r>
  <r>
    <n v="20"/>
    <s v="N32SC3PC323"/>
    <s v="Bùi "/>
    <s v="Duy"/>
    <s v="Khải"/>
    <e v="#N/A"/>
    <x v="0"/>
    <x v="0"/>
    <s v="Trung cấp nghề"/>
    <x v="0"/>
    <n v="1997"/>
    <n v="19"/>
    <m/>
    <x v="3"/>
    <x v="3"/>
    <x v="1"/>
    <x v="1"/>
    <m/>
    <s v="bỏ qua"/>
    <m/>
    <x v="5"/>
    <m/>
    <s v="48h"/>
    <s v="1-3 tháng"/>
    <s v="Quan hệ cá nhân -personal contacts (family, friends)"/>
    <m/>
    <s v="Rất tốt"/>
    <s v="Rất tốt"/>
    <s v="Liên quan"/>
    <n v="3000000"/>
    <s v="2-4 triệu"/>
    <s v="10-200 người"/>
    <s v="Không"/>
    <m/>
    <m/>
    <m/>
    <s v="Có"/>
    <s v="Công nghệ ô tô"/>
    <s v="Cao đẳng"/>
    <m/>
    <m/>
    <m/>
    <m/>
    <m/>
    <m/>
    <s v="Học nâng cao trình độ"/>
    <m/>
    <s v="Trường CĐN Cơ Giới và Thủy Lợi"/>
    <s v="Ô tô"/>
    <s v="Cao đẳng"/>
    <s v="Hoàn toàn đồng ý"/>
    <s v="Hoàn toàn đồng ý"/>
    <s v="Đồng ý"/>
    <s v="Tài liệu,chương trình (sách, v.v.)"/>
    <s v="Trang thiết bị (máy móc, công cụ, v.v.) "/>
    <s v="Thực tập/ thực hành tại doanh nghiệp "/>
    <m/>
    <s v="Hoàn toàn đồng ý"/>
    <s v="Đồng ý"/>
  </r>
  <r>
    <n v="21"/>
    <s v="N32SC3PC327"/>
    <s v="Nguyễn"/>
    <s v="Vũ"/>
    <s v="Luân"/>
    <e v="#N/A"/>
    <x v="0"/>
    <x v="0"/>
    <s v="Trung cấp nghề"/>
    <x v="0"/>
    <n v="1997"/>
    <n v="19"/>
    <s v="Trung bình khá"/>
    <x v="3"/>
    <x v="3"/>
    <x v="1"/>
    <x v="1"/>
    <m/>
    <s v="bỏ qua"/>
    <m/>
    <x v="5"/>
    <m/>
    <s v="48h"/>
    <s v="Trên 3 tháng"/>
    <s v="Quan hệ cá nhân -personal contacts (family, friends)"/>
    <m/>
    <m/>
    <m/>
    <s v="Liên quan"/>
    <m/>
    <s v="2-4 triệu"/>
    <s v="10-200 người"/>
    <s v="Có"/>
    <s v=" Dưới 2 tuần"/>
    <s v=" Khác (ghi rõ)"/>
    <s v="Nhân viên chính thức"/>
    <s v="Có"/>
    <m/>
    <s v="Cao đẳng"/>
    <m/>
    <m/>
    <m/>
    <m/>
    <m/>
    <m/>
    <s v="Học nâng cao trình độ"/>
    <m/>
    <s v="Trường CĐN Cơ Giới và Thủy Lợi"/>
    <s v="Ô tô"/>
    <s v="Cao đẳng"/>
    <s v="Hoàn toàn đồng ý"/>
    <s v="Đồng ý"/>
    <s v="Đồng ý"/>
    <s v="Tài liệu,chương trình (sách, v.v.)"/>
    <s v="Trang thiết bị (máy móc, công cụ, v.v.) "/>
    <s v="Thực tập/ thực hành tại doanh nghiệp "/>
    <m/>
    <s v="Hoàn toàn đồng ý"/>
    <s v="Hoàn toàn đồng ý"/>
  </r>
  <r>
    <n v="22"/>
    <s v="N32SC3PC319"/>
    <s v="Đặng"/>
    <s v="Quốc"/>
    <s v="Hiền"/>
    <e v="#N/A"/>
    <x v="0"/>
    <x v="0"/>
    <s v="Trung cấp nghề"/>
    <x v="0"/>
    <n v="1997"/>
    <n v="19"/>
    <s v="Trung bình khá"/>
    <x v="3"/>
    <x v="3"/>
    <x v="1"/>
    <x v="1"/>
    <m/>
    <s v="bỏ qua"/>
    <m/>
    <x v="5"/>
    <m/>
    <s v="48h"/>
    <s v="1-3 tháng"/>
    <s v="Quan hệ cá nhân -personal contacts (family, friends)"/>
    <m/>
    <s v="Rất tốt"/>
    <s v="Rất tốt"/>
    <s v="Liên quan"/>
    <m/>
    <s v="2-4 triệu"/>
    <s v="10-200 người"/>
    <s v="Có"/>
    <s v=" Dưới 2 tuần"/>
    <s v=" Khác (ghi rõ)"/>
    <s v="Nhân viên thử việc"/>
    <s v="Có"/>
    <s v="Công nghệ ô tô"/>
    <s v="Cao đẳng"/>
    <m/>
    <m/>
    <m/>
    <m/>
    <m/>
    <m/>
    <s v="Học nâng cao trình độ"/>
    <m/>
    <s v="Trường CĐN Cơ Giới và Thủy Lợi"/>
    <s v="Ô tô"/>
    <s v="Cao đẳng"/>
    <s v="Hoàn toàn đồng ý"/>
    <s v="Đồng ý"/>
    <s v="Đồng ý"/>
    <s v="Tài liệu,chương trình (sách, v.v.)"/>
    <s v="Trang thiết bị (máy móc, công cụ, v.v.) "/>
    <s v="Thực tập/ thực hành tại doanh nghiệp "/>
    <m/>
    <s v="Hoàn toàn đồng ý"/>
    <s v="Hoàn toàn đồng ý"/>
  </r>
  <r>
    <n v="23"/>
    <s v="N32SC3ĐQ297"/>
    <s v="Nguyễn"/>
    <m/>
    <s v="Hồ"/>
    <e v="#N/A"/>
    <x v="0"/>
    <x v="0"/>
    <s v="Trung cấp nghề"/>
    <x v="0"/>
    <n v="1995"/>
    <n v="21"/>
    <s v="Trung bình khá"/>
    <x v="3"/>
    <x v="3"/>
    <x v="2"/>
    <x v="2"/>
    <m/>
    <s v="bỏ qua"/>
    <m/>
    <x v="5"/>
    <m/>
    <s v="48h"/>
    <s v="Dưới 1 tháng"/>
    <s v="Quan hệ cá nhân -personal contacts (family, friends)"/>
    <m/>
    <s v="Rất tốt"/>
    <s v="Rất tốt"/>
    <s v="Có liên quan"/>
    <m/>
    <s v="4-6 triệu"/>
    <s v="2-10người"/>
    <s v="Không"/>
    <m/>
    <s v=" Khác (ghi rõ)"/>
    <s v="Nhân viên thử việc"/>
    <s v="Có"/>
    <m/>
    <s v="Cao đẳng"/>
    <m/>
    <m/>
    <m/>
    <m/>
    <m/>
    <m/>
    <s v="Học nâng cao trình độ"/>
    <m/>
    <s v="Trường CĐN Cơ Giới và Thủy Lợi"/>
    <s v="Ô tô"/>
    <s v="Cao đẳng"/>
    <s v="Hoàn toàn đồng ý"/>
    <s v="Đồng ý"/>
    <s v="Đồng ý"/>
    <s v="Tài liệu,chương trình (sách, v.v.)"/>
    <s v="Trang thiết bị (máy móc, công cụ, v.v.) "/>
    <s v="Thực tập/ thực hành tại doanh nghiệp "/>
    <m/>
    <s v="Hoàn toàn đồng ý"/>
    <s v="Hoàn toàn đồng ý"/>
  </r>
  <r>
    <n v="24"/>
    <s v="N32SC3A167"/>
    <s v="Cháu"/>
    <s v="Vĩnh"/>
    <s v="Xinh"/>
    <s v="Xinh"/>
    <x v="0"/>
    <x v="0"/>
    <s v="Trung cấp nghề"/>
    <x v="0"/>
    <n v="1997"/>
    <n v="19"/>
    <s v="Khá"/>
    <x v="3"/>
    <x v="3"/>
    <x v="1"/>
    <x v="1"/>
    <s v="Đi học trọn giờ"/>
    <s v="bỏ qua"/>
    <m/>
    <x v="7"/>
    <m/>
    <m/>
    <m/>
    <m/>
    <m/>
    <m/>
    <m/>
    <m/>
    <m/>
    <m/>
    <m/>
    <m/>
    <m/>
    <m/>
    <m/>
    <m/>
    <m/>
    <m/>
    <m/>
    <m/>
    <m/>
    <m/>
    <m/>
    <m/>
    <s v="Học nâng cao trình độ"/>
    <m/>
    <s v="Trường CĐN Cơ Giới và Thủy Lợi"/>
    <s v="Ô tô"/>
    <s v="Cao đẳng"/>
    <s v="Hoàn toàn đồng ý"/>
    <s v="Đồng ý"/>
    <s v="Đồng ý"/>
    <s v="Tài liệu,chương trình (sách, v.v.)"/>
    <s v="Trang thiết bị (máy móc, công cụ, v.v.) "/>
    <s v="Thực tập/ thực hành tại doanh nghiệp "/>
    <m/>
    <s v="Hoàn toàn đồng ý"/>
    <s v="Đồng ý"/>
  </r>
  <r>
    <n v="25"/>
    <s v="N32SC3A130"/>
    <s v="Đặng"/>
    <s v="Quốc"/>
    <s v="Hùng"/>
    <s v="Hùng"/>
    <x v="0"/>
    <x v="0"/>
    <s v="Trung cấp nghề"/>
    <x v="0"/>
    <n v="1993"/>
    <n v="23"/>
    <s v="Trung bình"/>
    <x v="3"/>
    <x v="3"/>
    <x v="1"/>
    <x v="1"/>
    <m/>
    <s v="bỏ qua"/>
    <m/>
    <x v="8"/>
    <m/>
    <s v="48h"/>
    <s v="Trên 3 tháng"/>
    <s v="Quan hệ cá nhân -personal contacts (family, friends)"/>
    <m/>
    <s v="Trung bình"/>
    <s v="Trung bình"/>
    <s v="Không liên quan"/>
    <n v="3000000"/>
    <s v="2-4 triệu"/>
    <s v="10-200 người"/>
    <m/>
    <m/>
    <s v=" Khác (ghi rõ)"/>
    <s v="Nhân viên chính thức"/>
    <s v="Có"/>
    <s v="Công nghệ ô tô"/>
    <s v="Cao đẳng"/>
    <m/>
    <m/>
    <m/>
    <m/>
    <m/>
    <m/>
    <s v="Học nâng cao trình độ"/>
    <m/>
    <s v="Trường CĐN Cơ Giới và Thủy Lợi"/>
    <s v="Ô tô"/>
    <s v="Cao đẳng"/>
    <s v="Đồng ý"/>
    <s v="Đồng ý"/>
    <s v="Đồng ý"/>
    <s v="Tài liệu,chương trình (sách, v.v.)"/>
    <s v="Trang thiết bị (máy móc, công cụ, v.v.) "/>
    <s v="Thực tập/ thực hành tại doanh nghiệp "/>
    <m/>
    <s v="Hoàn toàn đồng ý"/>
    <s v="Đồng ý"/>
  </r>
  <r>
    <n v="26"/>
    <s v="N32SC3PC316"/>
    <s v="Lê"/>
    <s v="Phước"/>
    <s v="Đông"/>
    <e v="#N/A"/>
    <x v="0"/>
    <x v="0"/>
    <s v="Trung cấp nghề"/>
    <x v="0"/>
    <n v="1997"/>
    <n v="19"/>
    <s v="Trung bình khá"/>
    <x v="3"/>
    <x v="3"/>
    <x v="1"/>
    <x v="1"/>
    <m/>
    <s v="bỏ qua"/>
    <m/>
    <x v="5"/>
    <m/>
    <s v="48h"/>
    <s v="Trên 3 tháng"/>
    <s v="Do cơ quan dịch vụ việclàm/placement by a job agency"/>
    <m/>
    <s v="Rất tốt"/>
    <s v="Rất tốt"/>
    <s v="Liên quan"/>
    <n v="3000000"/>
    <m/>
    <s v="10-200 người"/>
    <s v="Không"/>
    <m/>
    <m/>
    <m/>
    <s v="Có"/>
    <m/>
    <s v="Cao đẳng"/>
    <m/>
    <m/>
    <m/>
    <m/>
    <m/>
    <m/>
    <s v="Học nâng cao trình độ"/>
    <m/>
    <s v="Trường CĐN Cơ Giới và Thủy Lợi"/>
    <s v="Ô tô"/>
    <s v="Cao đẳng"/>
    <s v="Hoàn toàn đồng ý"/>
    <s v="Đồng ý"/>
    <s v="Đồng ý"/>
    <s v="Tài liệu,chương trình (sách, v.v.)"/>
    <s v="Trang thiết bị (máy móc, công cụ, v.v.) "/>
    <s v="Thực tập/ thực hành tại doanh nghiệp "/>
    <m/>
    <s v="Hoàn toàn đồng ý"/>
    <s v="Đồng ý"/>
  </r>
  <r>
    <n v="27"/>
    <s v="N32SC3A119"/>
    <s v="Đỗ "/>
    <s v="Sơn"/>
    <s v="Giang"/>
    <s v="Giang"/>
    <x v="0"/>
    <x v="0"/>
    <s v="Trung cấp nghề"/>
    <x v="0"/>
    <n v="1996"/>
    <n v="20"/>
    <s v="Khá"/>
    <x v="3"/>
    <x v="3"/>
    <x v="1"/>
    <x v="1"/>
    <m/>
    <s v="bỏ qua"/>
    <m/>
    <x v="9"/>
    <m/>
    <s v="48h"/>
    <s v="1-3 tháng"/>
    <s v="Do trường giới thiệu/placement by vocational training institute"/>
    <m/>
    <s v="Tốt"/>
    <s v="Rất tốt"/>
    <s v="Liên quan"/>
    <m/>
    <s v="4-6 triệu"/>
    <s v="Trên 300 người"/>
    <s v="Có"/>
    <s v="2-4 tuần"/>
    <s v=" Khác (ghi rõ)"/>
    <s v="Nhân viên chính thức"/>
    <s v="Không"/>
    <m/>
    <m/>
    <m/>
    <m/>
    <m/>
    <m/>
    <m/>
    <m/>
    <m/>
    <m/>
    <m/>
    <m/>
    <m/>
    <s v="Hoàn toàn đồng ý"/>
    <s v="Hoàn toàn đồng ý"/>
    <s v="Hoàn toàn đồng ý"/>
    <s v="Trang thiết bị (máy móc, công cụ, v.v.) "/>
    <m/>
    <m/>
    <m/>
    <s v="Đồng ý"/>
    <s v="Đồng ý"/>
  </r>
  <r>
    <n v="28"/>
    <s v="N32SC3A154"/>
    <s v="Lê"/>
    <s v="Văn"/>
    <s v="Thăng"/>
    <s v="Thăng"/>
    <x v="0"/>
    <x v="0"/>
    <s v="Trung cấp nghề"/>
    <x v="0"/>
    <n v="1997"/>
    <n v="19"/>
    <s v="Trung bình khá"/>
    <x v="3"/>
    <x v="3"/>
    <x v="1"/>
    <x v="1"/>
    <s v="Đi học trọn giờ"/>
    <s v="bỏ qua"/>
    <m/>
    <x v="7"/>
    <m/>
    <m/>
    <m/>
    <m/>
    <m/>
    <m/>
    <m/>
    <m/>
    <m/>
    <m/>
    <m/>
    <m/>
    <m/>
    <m/>
    <m/>
    <m/>
    <m/>
    <m/>
    <m/>
    <m/>
    <m/>
    <m/>
    <m/>
    <m/>
    <s v="Học nâng cao trình độ"/>
    <m/>
    <s v="Trường CĐN Cơ Giới và Thủy Lợi"/>
    <s v="Ô tô"/>
    <s v="Cao đẳng"/>
    <s v="Đồng ý"/>
    <s v="Đồng ý"/>
    <s v="Đồng ý"/>
    <s v="Tài liệu,chương trình (sách, v.v.)"/>
    <s v="Trang thiết bị (máy móc, công cụ, v.v.) "/>
    <s v="Thực tập/ thực hành tại doanh nghiệp "/>
    <m/>
    <s v="Hoàn toàn đồng ý"/>
    <s v="Hoàn toàn đồng ý"/>
  </r>
  <r>
    <n v="29"/>
    <s v="N32SC3PC320"/>
    <s v="Trần"/>
    <s v="Văn"/>
    <s v="Hiền"/>
    <e v="#N/A"/>
    <x v="0"/>
    <x v="0"/>
    <s v="Trung cấp nghề"/>
    <x v="0"/>
    <n v="1997"/>
    <n v="19"/>
    <s v="Trung bình"/>
    <x v="3"/>
    <x v="3"/>
    <x v="1"/>
    <x v="1"/>
    <m/>
    <s v="bỏ qua"/>
    <m/>
    <x v="5"/>
    <m/>
    <m/>
    <s v="1-3 tháng"/>
    <s v="Do trường giới thiệu/placement by vocational training institute"/>
    <m/>
    <s v="Tốt"/>
    <s v="Tốt"/>
    <s v="Có liên quan"/>
    <m/>
    <s v="2-4 triệu"/>
    <s v="10-200 người"/>
    <s v="Không"/>
    <m/>
    <m/>
    <m/>
    <s v="Có"/>
    <s v="Công nghệ ô tô"/>
    <s v="Cao đẳng"/>
    <m/>
    <m/>
    <m/>
    <m/>
    <m/>
    <m/>
    <s v="Học nâng cao trình độ"/>
    <m/>
    <s v="Trường CĐN Cơ Giới và Thủy Lợi"/>
    <s v="Ô tô"/>
    <s v="Cao đẳng"/>
    <s v="Hoàn toàn đồng ý"/>
    <s v="Hoàn toàn đồng ý"/>
    <s v="Hoàn toàn đồng ý"/>
    <s v="Thực tập/ thực hành tại doanh nghiệp "/>
    <m/>
    <m/>
    <m/>
    <s v="Hoàn toàn đồng ý"/>
    <s v="Hoàn toàn đồng ý"/>
  </r>
  <r>
    <n v="30"/>
    <s v="N32SC3A127"/>
    <s v="Phan"/>
    <s v="Tô"/>
    <s v="Hoài"/>
    <s v="Hoài"/>
    <x v="0"/>
    <x v="0"/>
    <s v="Trung cấp nghề"/>
    <x v="0"/>
    <n v="1997"/>
    <n v="19"/>
    <s v="Trung bình khá"/>
    <x v="3"/>
    <x v="3"/>
    <x v="1"/>
    <x v="1"/>
    <m/>
    <s v="bỏ qua"/>
    <m/>
    <x v="7"/>
    <m/>
    <s v="42h"/>
    <s v="Dưới 1 tháng"/>
    <m/>
    <m/>
    <s v="Rất tốt"/>
    <s v="Tốt"/>
    <s v="Không liên quan"/>
    <m/>
    <s v="6-8 triệu"/>
    <s v="10-200 người"/>
    <s v="Không"/>
    <m/>
    <m/>
    <m/>
    <s v="Có"/>
    <m/>
    <s v="Cao đẳng"/>
    <m/>
    <m/>
    <m/>
    <m/>
    <m/>
    <m/>
    <s v="Học nâng cao trình độ"/>
    <m/>
    <s v="Trường CĐN Cơ Giới và Thủy Lợi"/>
    <s v="Ô tô"/>
    <s v="Cao đẳng"/>
    <s v="Hoàn toàn đồng ý"/>
    <s v="Đồng ý"/>
    <s v="Đồng ý"/>
    <s v="Tài liệu,chương trình (sách, v.v.)"/>
    <s v="Trang thiết bị (máy móc, công cụ, v.v.) "/>
    <s v="Thực tập/ thực hành tại doanh nghiệp "/>
    <m/>
    <s v="Hoàn toàn đồng ý"/>
    <s v="Hoàn toàn đồng ý"/>
  </r>
  <r>
    <n v="31"/>
    <s v="N32SC3A146"/>
    <s v="Phạm "/>
    <s v="Hồng"/>
    <s v="Quân"/>
    <s v="Quân"/>
    <x v="0"/>
    <x v="0"/>
    <s v="Trung cấp nghề"/>
    <x v="0"/>
    <n v="1997"/>
    <n v="19"/>
    <s v="Trung bình khá"/>
    <x v="3"/>
    <x v="3"/>
    <x v="1"/>
    <x v="1"/>
    <m/>
    <s v="bỏ qua"/>
    <m/>
    <x v="7"/>
    <m/>
    <m/>
    <s v="Trên 3 tháng"/>
    <s v="Quan hệ cá nhân -personal contacts (family, friends)"/>
    <m/>
    <s v="Tốt"/>
    <s v="Rất tốt"/>
    <s v="Liên quan"/>
    <m/>
    <s v="4-6 triệu"/>
    <s v="10-200 người"/>
    <s v="Không"/>
    <m/>
    <s v=" Khác (ghi rõ)"/>
    <s v="Nhân viên chính thức"/>
    <s v="Có"/>
    <s v="Công nghệ ô tô"/>
    <s v="Cao đẳng"/>
    <m/>
    <m/>
    <m/>
    <m/>
    <m/>
    <m/>
    <m/>
    <m/>
    <m/>
    <m/>
    <m/>
    <s v="Đồng ý"/>
    <s v="Đồng ý"/>
    <s v="Đồng ý"/>
    <s v="Cơ sở vật chất (phòng học, thư việnv.v.)"/>
    <s v="Thực tập/ thực hành tại doanh nghiệp "/>
    <m/>
    <m/>
    <s v="Đồng ý"/>
    <s v="Đồng ý"/>
  </r>
  <r>
    <n v="32"/>
    <s v="N32SC3ĐQ296"/>
    <s v="Nguyễn"/>
    <s v="Quốc"/>
    <s v="Hòa"/>
    <e v="#N/A"/>
    <x v="0"/>
    <x v="0"/>
    <s v="Trung cấp nghề"/>
    <x v="0"/>
    <n v="1997"/>
    <n v="19"/>
    <s v="Trung bình"/>
    <x v="3"/>
    <x v="3"/>
    <x v="2"/>
    <x v="2"/>
    <m/>
    <s v="bỏ qua"/>
    <m/>
    <x v="5"/>
    <m/>
    <s v="48h"/>
    <s v="1-3 tháng"/>
    <s v="Quan hệ cá nhân -personal contacts (family, friends)"/>
    <m/>
    <s v="Tốt"/>
    <s v="Tốt"/>
    <s v="Có liên quan"/>
    <m/>
    <s v="2-4 triệu"/>
    <s v="10-200 người"/>
    <s v="Có"/>
    <s v="6-8 tuần"/>
    <s v=" Khác (ghi rõ)"/>
    <s v="Nhân viên chính thức"/>
    <s v="Có"/>
    <s v="Công nghệ ô tô"/>
    <s v="Cao đẳng"/>
    <m/>
    <m/>
    <m/>
    <m/>
    <m/>
    <m/>
    <s v="Học nâng cao trình độ"/>
    <m/>
    <s v="Trường CĐN Cơ Giới và Thủy Lợi"/>
    <s v="Công nghệ ô tô"/>
    <s v="Cao đẳng"/>
    <s v="Hoàn toàn đồng ý"/>
    <s v="Hoàn toàn đồng ý"/>
    <s v="Hoàn toàn đồng ý"/>
    <s v="Trang thiết bị (máy móc, công cụ, v.v.) "/>
    <s v="Thực tập/ thực hành tại doanh nghiệp "/>
    <m/>
    <m/>
    <s v="Hoàn toàn đồng ý"/>
    <s v="Hoàn toàn đồng ý"/>
  </r>
  <r>
    <n v="33"/>
    <s v="N32SC3A145"/>
    <s v="Lê "/>
    <s v="Minh"/>
    <s v="Phương"/>
    <s v="Phương"/>
    <x v="0"/>
    <x v="0"/>
    <s v="Trung cấp nghề"/>
    <x v="0"/>
    <n v="1996"/>
    <n v="20"/>
    <s v="Trung bình"/>
    <x v="3"/>
    <x v="3"/>
    <x v="1"/>
    <x v="1"/>
    <m/>
    <s v="bỏ qua"/>
    <m/>
    <x v="7"/>
    <m/>
    <s v="48h"/>
    <s v="Trên 3 tháng"/>
    <s v="Do trường giới thiệu/placement by vocational training institute"/>
    <m/>
    <s v="Tốt"/>
    <s v="Tốt"/>
    <s v="Liên quan"/>
    <m/>
    <s v="2-4 triệu"/>
    <s v="Trên 300 người"/>
    <s v="Không"/>
    <m/>
    <s v=" Khác (ghi rõ)"/>
    <s v="Nhân viên chính thức"/>
    <s v="Có"/>
    <s v="Công nghệ ô tô"/>
    <s v="Cao đẳng"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m/>
    <m/>
    <s v="Đồng ý"/>
    <s v="Đồng ý"/>
  </r>
  <r>
    <n v="34"/>
    <s v="N32SC3A162"/>
    <s v="Vũ"/>
    <s v="Ngọc Khánh"/>
    <s v="Tường"/>
    <s v="Tường"/>
    <x v="0"/>
    <x v="0"/>
    <s v="Trung cấp nghề"/>
    <x v="0"/>
    <n v="1994"/>
    <n v="22"/>
    <s v="Trung bình"/>
    <x v="3"/>
    <x v="3"/>
    <x v="1"/>
    <x v="1"/>
    <m/>
    <s v="bỏ qua"/>
    <m/>
    <x v="10"/>
    <s v="Mổ Heo"/>
    <m/>
    <s v="Dưới 1 tháng"/>
    <s v="Quan hệ cá nhân -personal contacts (family, friends)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5"/>
    <s v="N32SC3A156"/>
    <s v="Hoàng"/>
    <s v="Xuân"/>
    <s v="Thực"/>
    <s v="Thực"/>
    <x v="0"/>
    <x v="0"/>
    <s v="Trung cấp nghề"/>
    <x v="0"/>
    <n v="1997"/>
    <n v="19"/>
    <s v="Trung bình"/>
    <x v="3"/>
    <x v="3"/>
    <x v="1"/>
    <x v="1"/>
    <m/>
    <s v="bỏ qua"/>
    <m/>
    <x v="3"/>
    <m/>
    <m/>
    <s v="Trên 3 tháng"/>
    <s v="Do trường giới thiệu/placement by vocational training institute"/>
    <m/>
    <s v="Tốt"/>
    <s v="Tốt"/>
    <s v="Có liên quan"/>
    <m/>
    <s v="4-6 triệu"/>
    <s v="Trên 300 người"/>
    <s v="Không"/>
    <m/>
    <m/>
    <m/>
    <s v="Có"/>
    <m/>
    <s v="Cao đẳng"/>
    <m/>
    <m/>
    <m/>
    <m/>
    <m/>
    <m/>
    <m/>
    <m/>
    <m/>
    <m/>
    <m/>
    <m/>
    <m/>
    <m/>
    <m/>
    <m/>
    <m/>
    <m/>
    <m/>
    <m/>
  </r>
  <r>
    <n v="37"/>
    <s v="N32SC3A111"/>
    <s v="Nguyễn"/>
    <s v="Triệu"/>
    <s v="Bảo"/>
    <s v="Bảo"/>
    <x v="0"/>
    <x v="0"/>
    <s v="Trung cấp nghề"/>
    <x v="0"/>
    <n v="1995"/>
    <n v="21"/>
    <s v="Khá"/>
    <x v="3"/>
    <x v="3"/>
    <x v="1"/>
    <x v="1"/>
    <m/>
    <s v="bỏ qua"/>
    <m/>
    <x v="3"/>
    <m/>
    <s v="48h"/>
    <s v="1-3 tháng"/>
    <s v="Quan hệ cá nhân -personal contacts (family, friends)"/>
    <m/>
    <s v="Tốt"/>
    <s v="Rất tốt"/>
    <s v="Liên quan"/>
    <m/>
    <s v="4-6 triệu"/>
    <s v="200-300 người"/>
    <m/>
    <m/>
    <s v=" Khác (ghi rõ)"/>
    <s v="Nhân viên chính thức"/>
    <s v="Không"/>
    <m/>
    <m/>
    <m/>
    <m/>
    <m/>
    <m/>
    <m/>
    <m/>
    <m/>
    <m/>
    <m/>
    <m/>
    <m/>
    <s v="Hoàn toàn đồng ý"/>
    <s v="Hoàn toàn đồng ý"/>
    <s v="Hoàn toàn đồng ý"/>
    <s v="Cơ sở vật chất (phòng học, thư việnv.v.)"/>
    <m/>
    <m/>
    <m/>
    <s v="Đồng ý"/>
    <s v="Đồng ý"/>
  </r>
  <r>
    <n v="38"/>
    <s v="N32SC3A157"/>
    <s v="Trần"/>
    <s v="Văn"/>
    <s v="Tỉnh"/>
    <s v="Tỉnh"/>
    <x v="0"/>
    <x v="0"/>
    <s v="Trung cấp nghề"/>
    <x v="0"/>
    <n v="1994"/>
    <n v="22"/>
    <s v="Trung bình"/>
    <x v="3"/>
    <x v="3"/>
    <x v="1"/>
    <x v="1"/>
    <m/>
    <s v="bỏ qua"/>
    <m/>
    <x v="2"/>
    <m/>
    <s v="48h"/>
    <s v="Dưới 1 tháng"/>
    <s v="Quan hệ cá nhân -personal contacts (family, friends)"/>
    <m/>
    <m/>
    <m/>
    <s v="Không liên quan"/>
    <m/>
    <s v="6-8 triệu"/>
    <s v="2-10người"/>
    <s v="Không"/>
    <m/>
    <s v=" Khác (ghi rõ)"/>
    <s v="Nhân viên chính thức"/>
    <m/>
    <m/>
    <m/>
    <m/>
    <m/>
    <m/>
    <m/>
    <m/>
    <m/>
    <m/>
    <m/>
    <m/>
    <m/>
    <m/>
    <m/>
    <m/>
    <m/>
    <m/>
    <m/>
    <m/>
    <m/>
    <m/>
    <m/>
  </r>
  <r>
    <n v="39"/>
    <s v="N32SC3A165"/>
    <s v="Sù "/>
    <s v="Nam"/>
    <s v="Vĩnh"/>
    <s v="Vĩnh"/>
    <x v="0"/>
    <x v="0"/>
    <s v="Trung cấp nghề"/>
    <x v="0"/>
    <n v="1996"/>
    <n v="20"/>
    <s v="Trung bình khá"/>
    <x v="3"/>
    <x v="3"/>
    <x v="1"/>
    <x v="1"/>
    <m/>
    <s v="bỏ qua"/>
    <m/>
    <x v="2"/>
    <m/>
    <s v="48h"/>
    <s v="1-3 tháng"/>
    <s v="Hội chợ việc làm - job fare"/>
    <m/>
    <s v="Tốt"/>
    <m/>
    <s v="Có liên quan"/>
    <m/>
    <s v="4-6 triệu"/>
    <s v="Trên 300 người"/>
    <s v="Không"/>
    <m/>
    <m/>
    <m/>
    <m/>
    <m/>
    <m/>
    <m/>
    <m/>
    <m/>
    <m/>
    <m/>
    <m/>
    <m/>
    <m/>
    <m/>
    <m/>
    <m/>
    <s v="Hoàn toàn đồng ý"/>
    <s v="Hoàn toàn đồng ý"/>
    <s v="Đồng ý"/>
    <s v="Thực tập/ thực hành tại doanh nghiệp "/>
    <m/>
    <m/>
    <m/>
    <s v="Hoàn toàn đồng ý"/>
    <s v="Đồng ý"/>
  </r>
  <r>
    <n v="40"/>
    <s v="N32SC3A164"/>
    <s v="Bùi"/>
    <s v="Quang"/>
    <s v="Vinh"/>
    <s v="Vinh"/>
    <x v="0"/>
    <x v="0"/>
    <s v="Trung cấp nghề"/>
    <x v="0"/>
    <n v="1996"/>
    <n v="20"/>
    <s v="Trung bình khá"/>
    <x v="3"/>
    <x v="3"/>
    <x v="1"/>
    <x v="1"/>
    <m/>
    <s v="bỏ qua"/>
    <m/>
    <x v="2"/>
    <m/>
    <m/>
    <s v="1-3 tháng"/>
    <s v="Quan hệ cá nhân -personal contacts (family, friends)"/>
    <m/>
    <s v="Tốt"/>
    <s v="Tốt"/>
    <s v="Có liên quan"/>
    <m/>
    <s v="4-6 triệu"/>
    <s v="Trên 300 người"/>
    <s v="Không"/>
    <m/>
    <s v=" Khác (ghi rõ)"/>
    <s v="Nhân viên chính thức"/>
    <s v="Không"/>
    <m/>
    <m/>
    <m/>
    <m/>
    <m/>
    <m/>
    <m/>
    <m/>
    <m/>
    <m/>
    <m/>
    <m/>
    <m/>
    <s v="Đồng ý"/>
    <s v="Đồng ý"/>
    <s v="Đồng ý"/>
    <s v="Thực tập/ thực hành tại doanh nghiệp "/>
    <m/>
    <m/>
    <m/>
    <s v="Đồng ý"/>
    <s v="Đồng ý"/>
  </r>
  <r>
    <n v="41"/>
    <s v="N32SC3A163"/>
    <s v="Phạm"/>
    <s v="Quốc"/>
    <s v="Việt"/>
    <s v="Việt"/>
    <x v="0"/>
    <x v="0"/>
    <s v="Trung cấp nghề"/>
    <x v="0"/>
    <n v="1996"/>
    <n v="20"/>
    <s v="Trung bình"/>
    <x v="3"/>
    <x v="3"/>
    <x v="1"/>
    <x v="1"/>
    <m/>
    <s v="bỏ qua"/>
    <m/>
    <x v="7"/>
    <s v="Giao thông vận tải"/>
    <m/>
    <s v="1-3 tháng"/>
    <s v="Quan hệ cá nhân -personal contacts (family, friends)"/>
    <m/>
    <s v="Tốt"/>
    <s v="Tốt"/>
    <s v="Có liên quan"/>
    <m/>
    <s v="4-6 triệu"/>
    <s v="200-300 người"/>
    <s v="Không"/>
    <m/>
    <s v=" Khác (ghi rõ)"/>
    <s v="Nhân viên chính thức"/>
    <s v="Không"/>
    <m/>
    <m/>
    <m/>
    <m/>
    <m/>
    <m/>
    <m/>
    <m/>
    <m/>
    <m/>
    <m/>
    <m/>
    <m/>
    <s v="Đồng ý"/>
    <s v="Đồng ý"/>
    <s v="Đồng ý"/>
    <s v="Thực tập/ thực hành tại doanh nghiệp "/>
    <m/>
    <m/>
    <m/>
    <s v="Đồng ý"/>
    <s v="Đồng ý"/>
  </r>
  <r>
    <n v="42"/>
    <s v="N32SC3A125"/>
    <s v="Nguyễn"/>
    <s v="Đức"/>
    <s v="Hiệp"/>
    <s v="Hiệp"/>
    <x v="0"/>
    <x v="0"/>
    <s v="Trung cấp nghề"/>
    <x v="0"/>
    <n v="1997"/>
    <n v="19"/>
    <m/>
    <x v="3"/>
    <x v="3"/>
    <x v="1"/>
    <x v="1"/>
    <m/>
    <s v="bỏ qua"/>
    <m/>
    <x v="5"/>
    <m/>
    <m/>
    <s v="1-3 tháng"/>
    <s v="Quan hệ cá nhân -personal contacts (family, friends)"/>
    <m/>
    <s v="Tốt"/>
    <m/>
    <s v="Liên quan"/>
    <n v="4300000"/>
    <s v="4-6 triệu"/>
    <s v="Trên 300 người"/>
    <s v="Có"/>
    <s v="Trên 8 tuần"/>
    <s v=" Khác (ghi rõ)"/>
    <s v="Nhân viên thử việc"/>
    <s v="Có"/>
    <m/>
    <s v="Cao đẳng"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n v="43"/>
    <s v="N32SC3A115"/>
    <s v="Nguyễn"/>
    <s v="Quang"/>
    <s v="Dương"/>
    <s v="Dương"/>
    <x v="0"/>
    <x v="0"/>
    <s v="Trung cấp nghề"/>
    <x v="0"/>
    <n v="1996"/>
    <n v="20"/>
    <m/>
    <x v="3"/>
    <x v="3"/>
    <x v="1"/>
    <x v="1"/>
    <m/>
    <s v="bỏ qua"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s v="Hoàn toàn đồng ý"/>
    <s v="Hoàn toàn đồng ý"/>
    <s v="Hoàn toàn đồng ý"/>
    <s v="Trang thiết bị (máy móc, công cụ, v.v.) "/>
    <m/>
    <m/>
    <m/>
    <s v="Đồng ý"/>
    <s v="Đồng ý"/>
  </r>
  <r>
    <n v="44"/>
    <s v="NĐ32KTA224"/>
    <s v="Nguyễn"/>
    <s v="Ngọc "/>
    <s v="Bích"/>
    <s v="Bích"/>
    <x v="1"/>
    <x v="1"/>
    <s v="Cao đẳng nghề"/>
    <x v="1"/>
    <n v="1990"/>
    <n v="26"/>
    <s v="Trung bình khá"/>
    <x v="3"/>
    <x v="3"/>
    <x v="0"/>
    <x v="0"/>
    <m/>
    <s v="bỏ qua"/>
    <m/>
    <x v="5"/>
    <m/>
    <s v="48h"/>
    <s v="1-3 tháng"/>
    <s v="Do trường giới thiệu/placement by vocational training institute"/>
    <m/>
    <s v="Tốt"/>
    <s v="Tốt"/>
    <s v="Liên quan"/>
    <m/>
    <s v="2-4 triệu"/>
    <s v="10-200 người"/>
    <s v="Không"/>
    <m/>
    <s v=" Khác (ghi rõ)"/>
    <s v="Nhân viên thử việc"/>
    <s v="Có"/>
    <s v="Kế toán"/>
    <s v="Đại học"/>
    <m/>
    <m/>
    <m/>
    <m/>
    <m/>
    <m/>
    <m/>
    <m/>
    <m/>
    <m/>
    <m/>
    <s v="Đồng ý"/>
    <s v="Đồng ý"/>
    <s v="Đồng ý"/>
    <s v="Thực tập/ thực hành tại doanh nghiệp "/>
    <m/>
    <m/>
    <m/>
    <s v="Đồng ý"/>
    <s v="Đồng ý"/>
  </r>
  <r>
    <n v="45"/>
    <s v="NĐ32KTA001"/>
    <s v="Nguyễn"/>
    <s v="Thị "/>
    <s v="Chiến"/>
    <s v="Chiến"/>
    <x v="1"/>
    <x v="1"/>
    <s v="Cao đẳng nghề"/>
    <x v="1"/>
    <n v="1993"/>
    <n v="23"/>
    <s v="Khá"/>
    <x v="3"/>
    <x v="3"/>
    <x v="0"/>
    <x v="0"/>
    <m/>
    <s v="Tìm được"/>
    <m/>
    <x v="6"/>
    <m/>
    <s v="56h"/>
    <s v="1-3 tháng"/>
    <s v="Qua quảng cáo trên Internet -job advertisement in the internet"/>
    <m/>
    <s v="Tốt"/>
    <s v="Tốt"/>
    <s v="Liên quan"/>
    <m/>
    <s v="2-4 triệu"/>
    <s v="10-200 người"/>
    <s v="Không"/>
    <m/>
    <s v=" Khác (ghi rõ)"/>
    <s v="Nhân viên chính thức"/>
    <s v="Có"/>
    <s v="Kế toán"/>
    <s v="Đại học"/>
    <m/>
    <m/>
    <m/>
    <m/>
    <m/>
    <m/>
    <m/>
    <m/>
    <m/>
    <m/>
    <m/>
    <s v="Đồng ý"/>
    <s v="Đồng ý"/>
    <s v="Đồng ý"/>
    <s v="Tài liệu,chương trình (sách, v.v.)"/>
    <m/>
    <m/>
    <m/>
    <s v="Đồng ý"/>
    <s v="Đồng ý"/>
  </r>
  <r>
    <n v="46"/>
    <s v="NĐ32KTA002"/>
    <s v="Nguyễn"/>
    <s v="Thị Việt"/>
    <s v="Chinh"/>
    <s v="Chinh"/>
    <x v="1"/>
    <x v="1"/>
    <s v="Cao đẳng nghề"/>
    <x v="1"/>
    <n v="1994"/>
    <n v="22"/>
    <s v="Khá"/>
    <x v="3"/>
    <x v="3"/>
    <x v="0"/>
    <x v="0"/>
    <m/>
    <s v="Tìm được"/>
    <m/>
    <x v="5"/>
    <m/>
    <s v="48h"/>
    <s v="Trên 3 tháng"/>
    <s v="Do trường giới thiệu/placement by vocational training institute"/>
    <m/>
    <s v="Tốt"/>
    <s v="Tốt"/>
    <s v="Liên quan"/>
    <m/>
    <s v="4-6 triệu"/>
    <s v="10-200 người"/>
    <s v="Không"/>
    <m/>
    <s v=" Khác (ghi rõ)"/>
    <s v="Nhân viên chính thức"/>
    <s v="Có"/>
    <s v="Kế toán"/>
    <s v="Đại học"/>
    <m/>
    <m/>
    <m/>
    <m/>
    <m/>
    <m/>
    <m/>
    <m/>
    <m/>
    <m/>
    <m/>
    <s v="Đồng ý"/>
    <s v="Đồng ý"/>
    <s v="Đồng ý"/>
    <s v="Thực tập/ thực hành tại doanh nghiệp "/>
    <m/>
    <m/>
    <m/>
    <s v="Đồng ý"/>
    <s v="Đồng ý"/>
  </r>
  <r>
    <n v="47"/>
    <s v="NĐ32KTA003"/>
    <s v="Võ"/>
    <s v="Thị "/>
    <s v="Đào"/>
    <s v="Đào"/>
    <x v="1"/>
    <x v="1"/>
    <s v="Cao đẳng nghề"/>
    <x v="1"/>
    <n v="1991"/>
    <n v="25"/>
    <s v="Giỏi"/>
    <x v="3"/>
    <x v="3"/>
    <x v="0"/>
    <x v="0"/>
    <m/>
    <s v="bỏ qua"/>
    <m/>
    <x v="5"/>
    <m/>
    <s v="48h"/>
    <s v="Dưới 1 tháng"/>
    <s v="Quan hệ cá nhân -personal contacts (family, friends)"/>
    <m/>
    <s v="Tốt"/>
    <s v="Tốt"/>
    <s v="Liên quan"/>
    <m/>
    <s v="4-6 triệu"/>
    <s v="10-200 người"/>
    <s v="Có"/>
    <s v="2-4 tuần"/>
    <s v=" Khác (ghi rõ)"/>
    <s v="Nhân viên thử việc"/>
    <s v="Có"/>
    <s v="Kế toán"/>
    <s v="Đại học"/>
    <m/>
    <m/>
    <m/>
    <m/>
    <m/>
    <m/>
    <m/>
    <m/>
    <m/>
    <m/>
    <m/>
    <s v="Đồng ý"/>
    <s v="Đồng ý"/>
    <s v="Đồng ý"/>
    <s v="Trang thiết bị (máy móc, công cụ, v.v.) "/>
    <m/>
    <m/>
    <m/>
    <s v="Đồng ý"/>
    <s v="Hoàn toàn đồng ý"/>
  </r>
  <r>
    <n v="48"/>
    <s v="NĐ32KTA225"/>
    <s v="Nguyễn"/>
    <s v="Anh"/>
    <s v="Đào"/>
    <s v="Đào"/>
    <x v="1"/>
    <x v="1"/>
    <s v="Cao đẳng nghề"/>
    <x v="1"/>
    <n v="1983"/>
    <n v="33"/>
    <s v="Trung bình khá"/>
    <x v="3"/>
    <x v="3"/>
    <x v="0"/>
    <x v="0"/>
    <m/>
    <s v="bỏ qua"/>
    <m/>
    <x v="8"/>
    <m/>
    <m/>
    <s v="Trên 3 tháng"/>
    <s v="Quan hệ cá nhân -personal contacts (family, friends)"/>
    <m/>
    <s v="Tốt"/>
    <s v="Tốt"/>
    <s v="Có liên quan/Close related"/>
    <m/>
    <s v="6-8 triệu"/>
    <s v="10-200 người"/>
    <s v="Không"/>
    <m/>
    <s v=" Khác (ghi rõ)"/>
    <s v="Nhân viên thử việc"/>
    <s v="Có"/>
    <s v="Kế toán"/>
    <m/>
    <m/>
    <m/>
    <m/>
    <m/>
    <m/>
    <m/>
    <m/>
    <m/>
    <m/>
    <m/>
    <m/>
    <s v="Hoàn toàn đồng ý"/>
    <s v="Đồng ý"/>
    <s v="Hoàn toàn đồng ý"/>
    <s v="Thực tập/ thực hành tại doanh nghiệp "/>
    <m/>
    <m/>
    <m/>
    <s v="Đồng ý"/>
    <s v="Hoàn toàn đồng ý"/>
  </r>
  <r>
    <n v="49"/>
    <s v="NĐ32KTA004"/>
    <s v="Ngô"/>
    <s v="Thị "/>
    <s v="Gương"/>
    <s v="Gương"/>
    <x v="1"/>
    <x v="1"/>
    <s v="Cao đẳng nghề"/>
    <x v="1"/>
    <n v="1994"/>
    <n v="22"/>
    <s v="Giỏi"/>
    <x v="3"/>
    <x v="3"/>
    <x v="0"/>
    <x v="0"/>
    <m/>
    <s v="bỏ qua"/>
    <m/>
    <x v="7"/>
    <m/>
    <m/>
    <m/>
    <m/>
    <m/>
    <m/>
    <m/>
    <m/>
    <m/>
    <m/>
    <m/>
    <m/>
    <m/>
    <m/>
    <m/>
    <m/>
    <m/>
    <m/>
    <s v="Vì không tìm được việc làm đúng với ngành nghề được đào tạo"/>
    <s v="Cả 2 công việc trên"/>
    <s v="Thiếu kinh nghiệm làm việc"/>
    <m/>
    <m/>
    <m/>
    <m/>
    <m/>
    <m/>
    <m/>
    <m/>
    <s v="Đồng ý"/>
    <s v="Đồng ý phần nào"/>
    <s v="Đồng ý"/>
    <s v="Tài liệu,chương trình (sách, v.v.)"/>
    <m/>
    <m/>
    <m/>
    <s v="Đồng ý phần nào"/>
    <s v="Đồng ý"/>
  </r>
  <r>
    <n v="50"/>
    <s v="NĐ32KTA005"/>
    <s v="Lương"/>
    <s v="Thị Thu "/>
    <s v="Hà"/>
    <s v="Hà"/>
    <x v="1"/>
    <x v="1"/>
    <s v="Cao đẳng nghề"/>
    <x v="1"/>
    <n v="1996"/>
    <n v="20"/>
    <s v="Giỏi"/>
    <x v="3"/>
    <x v="3"/>
    <x v="0"/>
    <x v="0"/>
    <m/>
    <s v="bỏ qua"/>
    <m/>
    <x v="7"/>
    <m/>
    <m/>
    <m/>
    <m/>
    <m/>
    <m/>
    <m/>
    <m/>
    <m/>
    <m/>
    <m/>
    <m/>
    <m/>
    <m/>
    <m/>
    <m/>
    <m/>
    <m/>
    <s v="Vì không tìm được việc làm đúng với ngành nghề được đào tạo"/>
    <s v="CV phù hợp với nghề/related"/>
    <s v="Ngành nghề được đào tạo đang dư thừa lao động trên thị trường"/>
    <m/>
    <m/>
    <m/>
    <m/>
    <m/>
    <m/>
    <m/>
    <m/>
    <s v="Đồng ý phần nào"/>
    <s v="Đồng ý"/>
    <s v="Hoàn toàn đồng ý"/>
    <s v="Thực tập/ thực hành tại doanh nghiệp "/>
    <m/>
    <m/>
    <m/>
    <s v="Đồng ý"/>
    <s v="Hoàn toàn đồng ý"/>
  </r>
  <r>
    <n v="51"/>
    <s v="NĐ32KTA006"/>
    <s v="Lê"/>
    <s v="Thị "/>
    <s v="Hiền"/>
    <s v="Hiền"/>
    <x v="1"/>
    <x v="1"/>
    <s v="Cao đẳng nghề"/>
    <x v="1"/>
    <m/>
    <n v="2016"/>
    <s v="Giỏi"/>
    <x v="3"/>
    <x v="3"/>
    <x v="0"/>
    <x v="0"/>
    <m/>
    <s v="bỏ qua"/>
    <m/>
    <x v="9"/>
    <m/>
    <s v="48h"/>
    <s v="1-3 tháng"/>
    <s v="Quan hệ cá nhân -personal contacts (family, friends)"/>
    <m/>
    <s v="Tốt"/>
    <s v="Tốt"/>
    <s v="Liên quan/Related"/>
    <m/>
    <s v="4-6 triệu"/>
    <s v="10-200 người"/>
    <s v="Không"/>
    <m/>
    <s v=" Khác (ghi rõ)"/>
    <s v="Nhân viên chính thức"/>
    <s v="Có"/>
    <s v="Kế toán"/>
    <s v="Đại học"/>
    <m/>
    <m/>
    <m/>
    <m/>
    <m/>
    <m/>
    <m/>
    <m/>
    <m/>
    <m/>
    <m/>
    <s v="Đồng ý"/>
    <s v="Đồng ý"/>
    <s v="Đồng ý"/>
    <s v="Cơ sở vật chất (phòng học, thư việnv.v.)"/>
    <m/>
    <m/>
    <m/>
    <s v="Đồng ý"/>
    <s v="Đồng ý"/>
  </r>
  <r>
    <n v="52"/>
    <s v="NĐ32KTA008"/>
    <s v="Nguyễn"/>
    <s v="Đông"/>
    <s v="Hồ"/>
    <s v="Hồ"/>
    <x v="1"/>
    <x v="1"/>
    <s v="Cao đẳng nghề"/>
    <x v="1"/>
    <n v="1991"/>
    <n v="25"/>
    <s v="Giỏi"/>
    <x v="3"/>
    <x v="3"/>
    <x v="0"/>
    <x v="0"/>
    <m/>
    <s v="bỏ qua"/>
    <m/>
    <x v="6"/>
    <m/>
    <m/>
    <s v="Dưới 1 tháng"/>
    <s v="Do trường giới thiệu/placement by vocational training institute"/>
    <m/>
    <s v="Tốt"/>
    <s v="Tốt"/>
    <s v="Có liên quan/Close related"/>
    <m/>
    <s v="4-6 triệu"/>
    <s v="10-200 người"/>
    <s v="Không"/>
    <m/>
    <s v=" Khác (ghi rõ)"/>
    <s v="Nhân viên thử việc"/>
    <s v="Có"/>
    <s v="Kế toán"/>
    <s v="Đại học"/>
    <m/>
    <m/>
    <m/>
    <m/>
    <m/>
    <m/>
    <m/>
    <m/>
    <m/>
    <m/>
    <m/>
    <s v="Đồng ý"/>
    <s v="Đồng ý phần nào"/>
    <s v="Hoàn toàn đồng ý"/>
    <s v="Thực tập/ thực hành tại doanh nghiệp "/>
    <m/>
    <m/>
    <m/>
    <s v="Đồng ý"/>
    <s v="Đồng ý"/>
  </r>
  <r>
    <n v="53"/>
    <s v="NĐ32KE3A"/>
    <s v="Phan"/>
    <s v="Thị Thanh"/>
    <s v="Hoa"/>
    <s v="Hoa"/>
    <x v="1"/>
    <x v="1"/>
    <s v="Cao đẳng nghề"/>
    <x v="1"/>
    <n v="1994"/>
    <n v="22"/>
    <s v="Khá"/>
    <x v="3"/>
    <x v="3"/>
    <x v="0"/>
    <x v="0"/>
    <m/>
    <s v="Tìm được"/>
    <m/>
    <x v="8"/>
    <m/>
    <s v="48h"/>
    <s v="Dưới 1 tháng"/>
    <s v="Do trường giới thiệu/placement by vocational training institute"/>
    <m/>
    <s v="Tốt"/>
    <s v="Tốt"/>
    <s v="Có liên quan/Close related"/>
    <m/>
    <s v="2-4 triệu"/>
    <s v="10-200 người"/>
    <s v="Không"/>
    <m/>
    <s v=" Khác (ghi rõ)"/>
    <s v="Nhân viên thử việc"/>
    <s v="Có"/>
    <m/>
    <s v="Đại học"/>
    <s v="Vì không tìm được việc làm đúng với ngành nghề được đào tạo"/>
    <s v="CV phù hợp với nghề/related"/>
    <s v="Thiếu kinh nghiệm làm việc"/>
    <m/>
    <m/>
    <m/>
    <m/>
    <m/>
    <m/>
    <m/>
    <m/>
    <s v="Đồng ý"/>
    <s v="Hoàn toàn đồng ý"/>
    <s v="Đồng ý"/>
    <s v="Tài liệu,chương trình (sách, v.v.)"/>
    <m/>
    <m/>
    <m/>
    <s v="Đồng ý"/>
    <s v="Đồng ý"/>
  </r>
  <r>
    <n v="54"/>
    <s v="NĐ32KTA007"/>
    <s v="Vũ "/>
    <s v="Thị Việt"/>
    <s v="Hòa"/>
    <s v="Hòa"/>
    <x v="1"/>
    <x v="1"/>
    <s v="Cao đẳng nghề"/>
    <x v="1"/>
    <n v="1991"/>
    <n v="25"/>
    <s v="Trung bình khá"/>
    <x v="3"/>
    <x v="3"/>
    <x v="0"/>
    <x v="0"/>
    <m/>
    <s v="bỏ qua"/>
    <m/>
    <x v="7"/>
    <m/>
    <m/>
    <m/>
    <m/>
    <m/>
    <m/>
    <m/>
    <m/>
    <m/>
    <m/>
    <m/>
    <m/>
    <m/>
    <m/>
    <m/>
    <m/>
    <m/>
    <m/>
    <s v="Lý do khác"/>
    <m/>
    <m/>
    <m/>
    <m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n v="55"/>
    <s v="NĐ32KTA009"/>
    <s v="Nguyễn"/>
    <s v="Thị Ánh"/>
    <s v="Hồng"/>
    <s v="Hồng"/>
    <x v="1"/>
    <x v="1"/>
    <s v="Cao đẳng nghề"/>
    <x v="1"/>
    <n v="1990"/>
    <n v="26"/>
    <s v="Giỏi"/>
    <x v="3"/>
    <x v="3"/>
    <x v="0"/>
    <x v="0"/>
    <m/>
    <s v="bỏ qua"/>
    <m/>
    <x v="5"/>
    <m/>
    <s v="56h"/>
    <s v="Dưới 1 tháng"/>
    <s v="Do trường giới thiệu/placement by vocational training institute"/>
    <m/>
    <s v="Tốt"/>
    <s v="Tốt"/>
    <s v="Liên quan/Related"/>
    <m/>
    <s v="4-6 triệu"/>
    <s v="10-200 người"/>
    <s v="Không"/>
    <m/>
    <s v=" Khác (ghi rõ)"/>
    <s v="Nhân viên thử việc"/>
    <s v="Không"/>
    <m/>
    <m/>
    <m/>
    <m/>
    <m/>
    <m/>
    <m/>
    <m/>
    <m/>
    <m/>
    <m/>
    <m/>
    <m/>
    <s v="Đồng ý"/>
    <s v="Đồng ý"/>
    <s v="Hoàn toàn đồng ý"/>
    <s v="Thực tập/ thực hành tại doanh nghiệp "/>
    <m/>
    <m/>
    <m/>
    <s v="Đồng ý"/>
    <s v="Đồng ý"/>
  </r>
  <r>
    <n v="56"/>
    <s v="NĐ32KTA012"/>
    <s v="Trịnh"/>
    <s v="Thị "/>
    <s v="Hương"/>
    <s v="Hương"/>
    <x v="1"/>
    <x v="1"/>
    <s v="Cao đẳng nghề"/>
    <x v="1"/>
    <n v="1992"/>
    <n v="24"/>
    <s v="Khá"/>
    <x v="3"/>
    <x v="3"/>
    <x v="0"/>
    <x v="0"/>
    <m/>
    <s v="Tìm được"/>
    <m/>
    <x v="5"/>
    <m/>
    <s v="56h"/>
    <s v="1-3 tháng"/>
    <s v="Do trường giới thiệu/placement by vocational training institute"/>
    <m/>
    <s v="Tốt"/>
    <s v="Tốt"/>
    <s v="Liên quan"/>
    <m/>
    <s v="4-6 triệu"/>
    <s v="10-200 người"/>
    <s v="Không"/>
    <m/>
    <s v=" Khác (ghi rõ)"/>
    <s v="Nhân viên thử việc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n v="57"/>
    <s v="NĐ32KTA010"/>
    <s v="Dương"/>
    <s v="Xuân"/>
    <s v="Hương"/>
    <s v="Hương"/>
    <x v="1"/>
    <x v="1"/>
    <s v="Cao đẳng nghề"/>
    <x v="1"/>
    <n v="1990"/>
    <n v="26"/>
    <s v="Trung bình khá"/>
    <x v="3"/>
    <x v="3"/>
    <x v="0"/>
    <x v="0"/>
    <m/>
    <s v="bỏ qua"/>
    <m/>
    <x v="7"/>
    <m/>
    <m/>
    <m/>
    <m/>
    <m/>
    <m/>
    <m/>
    <m/>
    <m/>
    <m/>
    <m/>
    <m/>
    <m/>
    <m/>
    <m/>
    <m/>
    <m/>
    <m/>
    <s v="Vì không tìm được việc làm đúng với ngành nghề được đào tạo"/>
    <s v="CV phù hợp với nghề/related"/>
    <s v="Thiếu kinh nghiệm làm việc"/>
    <m/>
    <m/>
    <m/>
    <m/>
    <m/>
    <m/>
    <m/>
    <m/>
    <s v="Đồng ý"/>
    <s v="Đồng ý"/>
    <s v="Hoàn toàn đồng ý"/>
    <s v="Thực tập/ thực hành tại doanh nghiệp "/>
    <m/>
    <m/>
    <m/>
    <s v="Đồng ý"/>
    <s v="Đồng ý"/>
  </r>
  <r>
    <n v="58"/>
    <s v="NĐ32KTA011"/>
    <s v="Lê"/>
    <s v="Thị Kim "/>
    <s v="Hương"/>
    <s v="Hương"/>
    <x v="1"/>
    <x v="1"/>
    <s v="Cao đẳng nghề"/>
    <x v="1"/>
    <n v="1994"/>
    <n v="22"/>
    <m/>
    <x v="3"/>
    <x v="3"/>
    <x v="0"/>
    <x v="0"/>
    <m/>
    <s v="bỏ qua"/>
    <m/>
    <x v="7"/>
    <m/>
    <m/>
    <m/>
    <m/>
    <m/>
    <m/>
    <m/>
    <m/>
    <m/>
    <m/>
    <m/>
    <m/>
    <m/>
    <m/>
    <m/>
    <m/>
    <m/>
    <m/>
    <s v="Vì không tìm được việc làm đúng với ngành nghề được đào tạo"/>
    <s v="Cả 2 công việc trên"/>
    <s v="Kỹ năng nghề không đáp ứng được yêu cầu công việc "/>
    <m/>
    <m/>
    <m/>
    <m/>
    <m/>
    <m/>
    <m/>
    <m/>
    <s v="Đồng ý phần nào"/>
    <s v="Đồng ý phần nào"/>
    <s v="Đồng ý phần nào"/>
    <s v="Thực tập/ thực hành tại doanh nghiệp "/>
    <m/>
    <m/>
    <m/>
    <s v="Đồng ý phần nào"/>
    <s v="Đồng ý phần nào"/>
  </r>
  <r>
    <n v="59"/>
    <s v="NĐ32KTA013"/>
    <s v="Đặng"/>
    <s v="Thị "/>
    <s v="Kim"/>
    <s v="Kim"/>
    <x v="1"/>
    <x v="1"/>
    <s v="Cao đẳng nghề"/>
    <x v="1"/>
    <n v="1985"/>
    <n v="31"/>
    <s v="Trung bình khá"/>
    <x v="3"/>
    <x v="3"/>
    <x v="0"/>
    <x v="0"/>
    <m/>
    <s v="bỏ qua"/>
    <m/>
    <x v="9"/>
    <m/>
    <s v="48h"/>
    <s v="Trước khi TN"/>
    <s v="Do trường giới thiệu/placement by vocational training institute"/>
    <m/>
    <s v="Tốt"/>
    <s v="Tốt"/>
    <s v="Liên quan/Related"/>
    <m/>
    <s v="4-6 triệu"/>
    <s v="10-200 người"/>
    <s v="Có"/>
    <s v="2-4 tuần"/>
    <s v=" Khác (ghi rõ)"/>
    <s v="Nhân viên chính thức"/>
    <s v="Không"/>
    <m/>
    <m/>
    <m/>
    <m/>
    <m/>
    <m/>
    <m/>
    <m/>
    <m/>
    <m/>
    <m/>
    <m/>
    <m/>
    <s v="Đồng ý"/>
    <s v="Đồng ý"/>
    <s v="Đồng ý"/>
    <s v="Cơ sở vật chất (phòng học, thư việnv.v.)"/>
    <m/>
    <m/>
    <m/>
    <s v="Đồng ý"/>
    <s v="Đồng ý"/>
  </r>
  <r>
    <n v="60"/>
    <s v="NĐ32KTA014"/>
    <s v="Nguyễn"/>
    <s v="Thị"/>
    <s v="Lâm"/>
    <s v="Lâm"/>
    <x v="1"/>
    <x v="1"/>
    <s v="Cao đẳng nghề"/>
    <x v="1"/>
    <n v="1994"/>
    <n v="22"/>
    <s v="Khá"/>
    <x v="3"/>
    <x v="3"/>
    <x v="0"/>
    <x v="0"/>
    <m/>
    <s v="Tìm được"/>
    <m/>
    <x v="5"/>
    <m/>
    <s v="48h"/>
    <s v="Dưới 1 tháng"/>
    <s v="Do trường giới thiệu/placement by vocational training institute"/>
    <m/>
    <s v="Tốt"/>
    <s v="Tốt"/>
    <m/>
    <m/>
    <s v="4-6 triệu"/>
    <s v="10-200 người"/>
    <s v="Có"/>
    <s v="4-6 tuần"/>
    <s v=" Khác (ghi rõ)"/>
    <s v="Nhân viên chính thức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n v="61"/>
    <s v="NĐ32KTA226"/>
    <s v="Nguyễn"/>
    <s v="Huy"/>
    <s v="Liêm"/>
    <s v="Liêm"/>
    <x v="1"/>
    <x v="1"/>
    <s v="Cao đẳng nghề"/>
    <x v="0"/>
    <n v="1992"/>
    <n v="24"/>
    <s v="Khá"/>
    <x v="3"/>
    <x v="3"/>
    <x v="0"/>
    <x v="0"/>
    <m/>
    <s v="bỏ qua"/>
    <m/>
    <x v="6"/>
    <m/>
    <s v="56h"/>
    <s v="Trên 3 tháng"/>
    <s v="Hội chợ việc làm - job fare"/>
    <m/>
    <s v="Tốt"/>
    <s v="Tốt"/>
    <s v="Liên quan"/>
    <m/>
    <s v="2-4 triệu"/>
    <s v="10-200 người"/>
    <s v="Không"/>
    <m/>
    <s v=" Khác (ghi rõ)"/>
    <s v="Nhân viên thử việc"/>
    <s v="Có"/>
    <s v="Kế toán"/>
    <s v="Đại học"/>
    <m/>
    <m/>
    <m/>
    <m/>
    <m/>
    <m/>
    <m/>
    <m/>
    <m/>
    <m/>
    <m/>
    <s v="Đồng ý"/>
    <s v="Đồng ý"/>
    <s v="Hoàn toàn đồng ý"/>
    <s v="Tài liệu,chương trình (sách, v.v.)"/>
    <m/>
    <m/>
    <m/>
    <s v="Đồng ý"/>
    <s v="Đồng ý"/>
  </r>
  <r>
    <n v="62"/>
    <s v="NĐ32KTA023"/>
    <s v="Nguyễn"/>
    <s v="Hoài"/>
    <s v="Nhân"/>
    <s v="Nhân"/>
    <x v="1"/>
    <x v="1"/>
    <s v="Cao đẳng nghề"/>
    <x v="0"/>
    <n v="1991"/>
    <n v="25"/>
    <s v="Giỏi"/>
    <x v="3"/>
    <x v="3"/>
    <x v="0"/>
    <x v="0"/>
    <m/>
    <s v="bỏ qua"/>
    <m/>
    <x v="3"/>
    <m/>
    <s v="48h"/>
    <s v="Trên 3 tháng"/>
    <s v="Quan hệ cá nhân -personal contacts (family, friends)"/>
    <m/>
    <s v="Tốt"/>
    <s v="Tốt"/>
    <s v="Liên quan/Related"/>
    <m/>
    <s v="4-6 triệu"/>
    <s v="10-200 người"/>
    <s v="Không"/>
    <m/>
    <s v=" Khác (ghi rõ)"/>
    <s v="Nhân viên chính thức"/>
    <s v="Không"/>
    <m/>
    <m/>
    <m/>
    <m/>
    <m/>
    <m/>
    <m/>
    <m/>
    <m/>
    <m/>
    <m/>
    <m/>
    <m/>
    <s v="Đồng ý"/>
    <s v="Đồng ý phần nào"/>
    <s v="Đồng ý"/>
    <s v="Trang thiết bị (máy móc, công cụ, v.v.) "/>
    <m/>
    <m/>
    <m/>
    <s v="Đồng ý"/>
    <s v="Đồng ý"/>
  </r>
  <r>
    <n v="63"/>
    <s v="NĐ32KTA039"/>
    <s v="Lê "/>
    <s v="Đức Anh"/>
    <s v="Tiến"/>
    <s v="Tiến"/>
    <x v="1"/>
    <x v="1"/>
    <s v="Cao đẳng nghề"/>
    <x v="0"/>
    <n v="1993"/>
    <n v="23"/>
    <s v="Khá"/>
    <x v="3"/>
    <x v="3"/>
    <x v="0"/>
    <x v="0"/>
    <m/>
    <s v="bỏ qua"/>
    <m/>
    <x v="5"/>
    <m/>
    <m/>
    <s v="1-3 tháng"/>
    <s v="Hội chợ việc làm - job fare"/>
    <m/>
    <s v="Tốt"/>
    <s v="Tốt"/>
    <s v="Có liên quan/Close related"/>
    <m/>
    <s v="4-6 triệu"/>
    <s v="10-200 người"/>
    <s v="Có"/>
    <s v=" Dưới 2 tuần"/>
    <s v=" Khác (ghi rõ)"/>
    <s v="Nhân viên chính thức"/>
    <s v="Có"/>
    <s v="Kế toán"/>
    <s v="Đại học"/>
    <m/>
    <m/>
    <m/>
    <m/>
    <m/>
    <m/>
    <m/>
    <m/>
    <m/>
    <m/>
    <m/>
    <s v="Đồng ý"/>
    <s v="Hoàn toàn đồng ý"/>
    <s v="Đồng ý"/>
    <s v="Trang thiết bị (máy móc, công cụ, v.v.) "/>
    <m/>
    <m/>
    <m/>
    <s v="Đồng ý"/>
    <s v="Đồng ý"/>
  </r>
  <r>
    <n v="64"/>
    <s v="12A304023"/>
    <s v="Lưu"/>
    <s v="Ngọc"/>
    <s v="Anh"/>
    <s v="Anh"/>
    <x v="1"/>
    <x v="1"/>
    <s v="Trung cấp nghề"/>
    <x v="1"/>
    <n v="1996"/>
    <n v="20"/>
    <m/>
    <x v="3"/>
    <x v="3"/>
    <x v="1"/>
    <x v="1"/>
    <m/>
    <s v="bỏ qua"/>
    <m/>
    <x v="5"/>
    <m/>
    <m/>
    <s v="Trước khi TN"/>
    <s v="Quan hệ cá nhân -personal contacts (family, friends)"/>
    <m/>
    <s v="Rất tốt"/>
    <s v="Rất tốt"/>
    <s v="Liên quan/Related"/>
    <m/>
    <s v="4-6 triệu"/>
    <s v="2-10người"/>
    <s v="Không"/>
    <m/>
    <m/>
    <m/>
    <m/>
    <m/>
    <m/>
    <m/>
    <m/>
    <m/>
    <m/>
    <m/>
    <m/>
    <m/>
    <m/>
    <m/>
    <m/>
    <m/>
    <s v="Hoàn toàn đồng ý"/>
    <s v="Hoàn toàn đồng ý"/>
    <s v="Hoàn toàn đồng ý"/>
    <s v="Thực tập/ thực hành tại doanh nghiệp "/>
    <m/>
    <m/>
    <m/>
    <s v="Hoàn toàn đồng ý"/>
    <s v="Hoàn toàn đồng ý"/>
  </r>
  <r>
    <n v="65"/>
    <s v="12A304024"/>
    <s v="Nguyễn "/>
    <s v="Thị Ánh"/>
    <s v="Diệu"/>
    <s v="Diệu"/>
    <x v="1"/>
    <x v="1"/>
    <s v="Trung cấp nghề"/>
    <x v="1"/>
    <n v="1997"/>
    <n v="19"/>
    <m/>
    <x v="3"/>
    <x v="3"/>
    <x v="1"/>
    <x v="1"/>
    <m/>
    <s v="bỏ qua"/>
    <m/>
    <x v="5"/>
    <m/>
    <m/>
    <s v="1-3 tháng"/>
    <s v="Quan hệ cá nhân -personal contacts (family, friends)"/>
    <m/>
    <s v="Tốt"/>
    <s v="Tốt"/>
    <s v="Liên quan/Related"/>
    <m/>
    <s v="4-6 triệu"/>
    <s v="2-10người"/>
    <s v="Không"/>
    <m/>
    <m/>
    <m/>
    <s v="Không"/>
    <m/>
    <m/>
    <m/>
    <m/>
    <m/>
    <m/>
    <m/>
    <m/>
    <m/>
    <m/>
    <m/>
    <m/>
    <m/>
    <s v="Đồng ý"/>
    <s v="Đồng ý"/>
    <s v="Đồng ý"/>
    <s v="Thực tập/ thực hành tại doanh nghiệp "/>
    <m/>
    <m/>
    <m/>
    <s v="Đồng ý"/>
    <s v="Đồng ý"/>
  </r>
  <r>
    <n v="66"/>
    <s v="12A304025"/>
    <s v="Trần"/>
    <s v="Thị Cẩm"/>
    <s v="Duyên"/>
    <s v="Duyên"/>
    <x v="1"/>
    <x v="1"/>
    <s v="Trung cấp nghề"/>
    <x v="1"/>
    <n v="1997"/>
    <n v="19"/>
    <m/>
    <x v="3"/>
    <x v="3"/>
    <x v="1"/>
    <x v="1"/>
    <m/>
    <s v="bỏ qua"/>
    <m/>
    <x v="1"/>
    <s v="Giáo dục đào tạo"/>
    <m/>
    <s v="Trên 3 tháng"/>
    <s v="Do trường giới thiệu/placement by vocational training institute"/>
    <m/>
    <s v="Tốt"/>
    <s v="Tốt"/>
    <s v="Có liên quan/Close related"/>
    <m/>
    <s v="&lt;Dưới 2 triệu"/>
    <s v="10-200 người"/>
    <s v="Có"/>
    <s v=" Dưới 2 tuần"/>
    <s v=" Khác (ghi rõ)"/>
    <s v="Nhân viên chính thức"/>
    <s v="Có"/>
    <m/>
    <s v="Đại học"/>
    <m/>
    <m/>
    <m/>
    <m/>
    <m/>
    <m/>
    <m/>
    <m/>
    <m/>
    <m/>
    <m/>
    <s v="Đồng ý"/>
    <s v="Đồng ý"/>
    <s v="Đồng ý"/>
    <s v="Thực tập/ thực hành tại doanh nghiệp "/>
    <m/>
    <m/>
    <m/>
    <s v="Đồng ý"/>
    <s v="Đồng ý"/>
  </r>
  <r>
    <n v="67"/>
    <s v="12A304106"/>
    <s v="Phạm"/>
    <s v="Nguyễn Trường"/>
    <s v="Giang"/>
    <s v="Giang"/>
    <x v="1"/>
    <x v="1"/>
    <s v="Trung cấp nghề"/>
    <x v="0"/>
    <n v="1996"/>
    <n v="20"/>
    <m/>
    <x v="3"/>
    <x v="3"/>
    <x v="1"/>
    <x v="1"/>
    <m/>
    <s v="bỏ qua"/>
    <m/>
    <x v="8"/>
    <m/>
    <m/>
    <s v="1-3 tháng"/>
    <s v="Quan hệ cá nhân -personal contacts (family, friends)"/>
    <m/>
    <s v="Tốt"/>
    <s v="Tốt"/>
    <s v="Có liên quan/Close related"/>
    <m/>
    <s v="4-6 triệu"/>
    <s v="200-300 người"/>
    <s v="Có"/>
    <s v="2-4 tuần"/>
    <s v=" Khác (ghi rõ)"/>
    <s v="Nhân viên chính thức"/>
    <s v="Có"/>
    <m/>
    <s v="Cao đẳng"/>
    <m/>
    <m/>
    <m/>
    <m/>
    <m/>
    <m/>
    <m/>
    <m/>
    <m/>
    <m/>
    <m/>
    <s v="Đồng ý"/>
    <s v="Đồng ý"/>
    <s v="Đồng ý"/>
    <s v="Cơ sở vật chất (phòng học, thư việnv.v.)"/>
    <m/>
    <m/>
    <m/>
    <s v="Đồng ý"/>
    <s v="Đồng ý"/>
  </r>
  <r>
    <n v="68"/>
    <s v="12A304026"/>
    <s v="Trần"/>
    <s v="Thị Kim "/>
    <s v="Hằng"/>
    <s v="Hằng"/>
    <x v="1"/>
    <x v="1"/>
    <s v="Trung cấp nghề"/>
    <x v="1"/>
    <n v="1997"/>
    <n v="19"/>
    <m/>
    <x v="3"/>
    <x v="3"/>
    <x v="2"/>
    <x v="2"/>
    <m/>
    <s v="bỏ qua"/>
    <m/>
    <x v="8"/>
    <m/>
    <m/>
    <s v="Trên 3 tháng"/>
    <s v="Do trường giới thiệu/placement by vocational training institute"/>
    <m/>
    <s v="Rất tốt"/>
    <s v="Rất tốt"/>
    <s v="Có liên quan/Close related"/>
    <m/>
    <s v="4-6 triệu"/>
    <s v="200-300 người"/>
    <s v="Có"/>
    <s v="2-4 tuần"/>
    <s v=" Khác (ghi rõ)"/>
    <s v="Nhân viên chính thức"/>
    <s v="Có"/>
    <m/>
    <s v="Cao đẳng"/>
    <m/>
    <m/>
    <m/>
    <m/>
    <m/>
    <m/>
    <m/>
    <m/>
    <m/>
    <m/>
    <m/>
    <s v="Đồng ý"/>
    <s v="Đồng ý"/>
    <s v="Đồng ý"/>
    <s v="Thực tập/ thực hành tại doanh nghiệp "/>
    <m/>
    <m/>
    <m/>
    <s v="Đồng ý"/>
    <s v="Đồng ý"/>
  </r>
  <r>
    <n v="69"/>
    <s v="12A304027"/>
    <s v="Trần"/>
    <s v="Thị Lệ"/>
    <s v="Hằng"/>
    <s v="Hằng"/>
    <x v="1"/>
    <x v="1"/>
    <s v="Trung cấp nghề"/>
    <x v="1"/>
    <n v="1997"/>
    <n v="19"/>
    <m/>
    <x v="3"/>
    <x v="3"/>
    <x v="1"/>
    <x v="1"/>
    <m/>
    <s v="bỏ qua"/>
    <m/>
    <x v="3"/>
    <m/>
    <m/>
    <s v="Trên 3 tháng"/>
    <s v="Do trường giới thiệu/placement by vocational training institute"/>
    <m/>
    <s v="Rất tốt"/>
    <s v="Rất tốt"/>
    <s v="Có liên quan/Close related"/>
    <m/>
    <s v="4-6 triệu"/>
    <s v="Trên 300 người"/>
    <s v="Có"/>
    <s v="2-4 tuần"/>
    <s v=" Khác (ghi rõ)"/>
    <s v="Nhân viên chính thức"/>
    <s v="Có"/>
    <m/>
    <s v="Cao đẳng"/>
    <m/>
    <m/>
    <m/>
    <m/>
    <m/>
    <m/>
    <m/>
    <m/>
    <m/>
    <m/>
    <m/>
    <s v="Đồng ý"/>
    <s v="Đồng ý"/>
    <s v="Đồng ý"/>
    <s v="Cơ sở vật chất (phòng học, thư việnv.v.)"/>
    <m/>
    <m/>
    <m/>
    <s v="Hoàn toàn đồng ý"/>
    <s v="Đồng ý"/>
  </r>
  <r>
    <n v="70"/>
    <s v="12A304028"/>
    <s v="Nguyễn"/>
    <s v="Thị "/>
    <s v="Hiền"/>
    <s v="Hiền"/>
    <x v="1"/>
    <x v="1"/>
    <s v="Trung cấp nghề"/>
    <x v="1"/>
    <n v="1991"/>
    <n v="25"/>
    <m/>
    <x v="3"/>
    <x v="3"/>
    <x v="1"/>
    <x v="1"/>
    <m/>
    <s v="bỏ qua"/>
    <m/>
    <x v="1"/>
    <m/>
    <m/>
    <s v="Trên 3 tháng"/>
    <s v="Do trường giới thiệu/placement by vocational training institute"/>
    <m/>
    <s v="Tốt"/>
    <s v="Tốt"/>
    <s v="Có liên quan/Close related"/>
    <m/>
    <s v="2-4 triệu"/>
    <s v="Trên 300 người"/>
    <s v="Có"/>
    <s v="2-4 tuần"/>
    <s v=" Khác (ghi rõ)"/>
    <s v="Nhân viên chính thức"/>
    <m/>
    <m/>
    <s v="Cao đẳng"/>
    <m/>
    <m/>
    <m/>
    <m/>
    <m/>
    <m/>
    <m/>
    <m/>
    <m/>
    <m/>
    <m/>
    <s v="Đồng ý"/>
    <s v="Đồng ý"/>
    <s v="Đồng ý"/>
    <s v="Thực tập/ thực hành tại doanh nghiệp "/>
    <m/>
    <m/>
    <m/>
    <s v="Đồng ý"/>
    <s v="Đồng ý"/>
  </r>
  <r>
    <n v="71"/>
    <s v="12A304029"/>
    <s v="Nguyễn"/>
    <s v="Hoàng Minh"/>
    <s v="Hiếu"/>
    <s v="Hiếu"/>
    <x v="1"/>
    <x v="1"/>
    <s v="Trung cấp nghề"/>
    <x v="0"/>
    <n v="1993"/>
    <n v="23"/>
    <m/>
    <x v="3"/>
    <x v="3"/>
    <x v="1"/>
    <x v="1"/>
    <m/>
    <s v="bỏ qua"/>
    <m/>
    <x v="5"/>
    <m/>
    <m/>
    <s v="Dưới 1 tháng"/>
    <s v="Quan hệ cá nhân -personal contacts (family, friends)"/>
    <m/>
    <s v="Rất tốt"/>
    <s v="Rất tốt"/>
    <s v="Liên quan/Related"/>
    <m/>
    <s v="2-4 triệu"/>
    <s v="2-10người"/>
    <s v="Có"/>
    <s v=" Dưới 2 tuần"/>
    <s v=" Khác (ghi rõ)"/>
    <s v="Nhân viên chính thức"/>
    <s v="Có"/>
    <m/>
    <s v="Cao đẳng"/>
    <m/>
    <m/>
    <m/>
    <m/>
    <m/>
    <m/>
    <m/>
    <m/>
    <m/>
    <m/>
    <m/>
    <s v="Hoàn toàn đồng ý"/>
    <s v="Hoàn toàn đồng ý"/>
    <s v="Hoàn toàn đồng ý"/>
    <s v="Cơ sở vật chất (phòng học, thư việnv.v.)"/>
    <m/>
    <m/>
    <m/>
    <s v="Hoàn toàn đồng ý"/>
    <s v="Hoàn toàn đồng ý"/>
  </r>
  <r>
    <n v="72"/>
    <s v="12A304032"/>
    <s v="Phan "/>
    <s v="Thị "/>
    <s v="Hường"/>
    <s v="Hường"/>
    <x v="1"/>
    <x v="1"/>
    <s v="Trung cấp nghề"/>
    <x v="1"/>
    <n v="1993"/>
    <n v="23"/>
    <s v="Khá"/>
    <x v="3"/>
    <x v="3"/>
    <x v="1"/>
    <x v="1"/>
    <s v="Đi học trọn giờ"/>
    <s v="Tìm được"/>
    <m/>
    <x v="7"/>
    <m/>
    <m/>
    <m/>
    <m/>
    <m/>
    <m/>
    <m/>
    <m/>
    <m/>
    <m/>
    <m/>
    <m/>
    <m/>
    <m/>
    <m/>
    <m/>
    <m/>
    <m/>
    <m/>
    <m/>
    <m/>
    <m/>
    <m/>
    <m/>
    <s v="Học nâng cao trình độ"/>
    <m/>
    <m/>
    <m/>
    <s v="Cao đẳng"/>
    <s v="Đồng ý"/>
    <s v="Đồng ý"/>
    <s v="Đồng ý phần nào"/>
    <s v="Thực tập/ thực hành tại doanh nghiệp "/>
    <m/>
    <m/>
    <m/>
    <s v="Đồng ý"/>
    <s v="Đồng ý"/>
  </r>
  <r>
    <n v="73"/>
    <s v="12A304031"/>
    <s v="Nguyễn"/>
    <s v="Viết"/>
    <s v="Huy"/>
    <s v="Huy"/>
    <x v="1"/>
    <x v="1"/>
    <s v="Trung cấp nghề"/>
    <x v="0"/>
    <n v="1994"/>
    <n v="22"/>
    <m/>
    <x v="3"/>
    <x v="3"/>
    <x v="1"/>
    <x v="1"/>
    <m/>
    <s v="bỏ qua"/>
    <m/>
    <x v="9"/>
    <m/>
    <m/>
    <s v="1-3 tháng"/>
    <s v="Do trường giới thiệu/placement by vocational training institute"/>
    <m/>
    <s v="Tốt"/>
    <s v="Rất tốt"/>
    <s v="Có liên quan/Close related"/>
    <m/>
    <s v="4-6 triệu"/>
    <s v="200-300 người"/>
    <s v="Có"/>
    <s v="2-4 tuần"/>
    <s v=" Khác (ghi rõ)"/>
    <s v="Nhân viên chính thức"/>
    <s v="Có"/>
    <m/>
    <s v="Cao đẳng"/>
    <m/>
    <m/>
    <m/>
    <m/>
    <m/>
    <m/>
    <m/>
    <m/>
    <m/>
    <m/>
    <m/>
    <s v="Đồng ý"/>
    <s v="Đồng ý"/>
    <s v="Đồng ý"/>
    <s v="Cơ sở vật chất (phòng học, thư việnv.v.)"/>
    <m/>
    <m/>
    <m/>
    <s v="Hoàn toàn đồng ý"/>
    <s v="Hoàn toàn đồng ý"/>
  </r>
  <r>
    <n v="74"/>
    <s v="12A304033"/>
    <s v="Lưu"/>
    <s v="Nhật"/>
    <s v="Linh"/>
    <s v="Linh"/>
    <x v="1"/>
    <x v="1"/>
    <s v="Trung cấp nghề"/>
    <x v="1"/>
    <n v="1997"/>
    <n v="19"/>
    <s v="Khá"/>
    <x v="3"/>
    <x v="3"/>
    <x v="1"/>
    <x v="1"/>
    <m/>
    <s v="Tìm được"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s v="Đồng ý"/>
    <s v="Đồng ý"/>
    <s v="Đồng ý phần nào"/>
    <s v="Phương pháp giảng dạy của giáo viên"/>
    <m/>
    <m/>
    <m/>
    <s v="Đồng ý"/>
    <s v="Đồng ý"/>
  </r>
  <r>
    <n v="75"/>
    <s v="12A304034"/>
    <s v="Trần"/>
    <s v="Thị "/>
    <s v="Lộc"/>
    <s v="Lộc"/>
    <x v="1"/>
    <x v="1"/>
    <s v="Trung cấp nghề"/>
    <x v="1"/>
    <n v="1996"/>
    <n v="20"/>
    <s v="Trung bình khá"/>
    <x v="3"/>
    <x v="3"/>
    <x v="2"/>
    <x v="2"/>
    <m/>
    <s v="bỏ qua"/>
    <m/>
    <x v="3"/>
    <m/>
    <m/>
    <s v="1-3 tháng"/>
    <s v="Do trường giới thiệu/placement by vocational training institute"/>
    <m/>
    <s v="Tốt"/>
    <s v="Tốt"/>
    <s v="Có liên quan/Close related"/>
    <m/>
    <s v="4-6 triệu"/>
    <s v="Trên 300 người"/>
    <s v="Có"/>
    <s v="4-6 tuần"/>
    <s v=" Khác (ghi rõ)"/>
    <s v="Nhân viên chính thức"/>
    <s v="Không"/>
    <m/>
    <m/>
    <m/>
    <m/>
    <m/>
    <m/>
    <m/>
    <m/>
    <m/>
    <m/>
    <m/>
    <m/>
    <m/>
    <s v="Đồng ý"/>
    <s v="Đồng ý"/>
    <s v="Đồng ý phần nào"/>
    <s v="Cơ sở vật chất (phòng học, thư việnv.v.)"/>
    <m/>
    <m/>
    <m/>
    <s v="Đồng ý phần nào"/>
    <s v="Đồng ý"/>
  </r>
  <r>
    <n v="76"/>
    <s v="12A304107"/>
    <s v="Nguyễn"/>
    <s v="Thị Bích"/>
    <s v="Ngọc"/>
    <s v="Ngọc"/>
    <x v="1"/>
    <x v="1"/>
    <s v="Trung cấp nghề"/>
    <x v="1"/>
    <n v="1989"/>
    <n v="27"/>
    <m/>
    <x v="3"/>
    <x v="3"/>
    <x v="1"/>
    <x v="1"/>
    <m/>
    <s v="bỏ qua"/>
    <m/>
    <x v="3"/>
    <m/>
    <m/>
    <s v="Trên 3 tháng"/>
    <s v="Do trường giới thiệu/placement by vocational training institute"/>
    <m/>
    <s v="Rất tốt"/>
    <s v="Tốt"/>
    <s v="Có liên quan/Close related"/>
    <m/>
    <s v="2-4 triệu"/>
    <s v="Trên 300 người"/>
    <s v="Có"/>
    <s v="2-4 tuần"/>
    <s v=" Khác (ghi rõ)"/>
    <s v="Nhân viên chính thức"/>
    <s v="Có"/>
    <m/>
    <s v="Cao đẳng"/>
    <m/>
    <m/>
    <m/>
    <m/>
    <m/>
    <m/>
    <m/>
    <m/>
    <m/>
    <m/>
    <m/>
    <s v="Đồng ý"/>
    <s v="Đồng ý"/>
    <s v="Đồng ý"/>
    <s v="Cơ sở vật chất (phòng học, thư việnv.v.)"/>
    <m/>
    <m/>
    <m/>
    <s v="Đồng ý"/>
    <s v="Đồng ý"/>
  </r>
  <r>
    <n v="77"/>
    <s v="12A304035"/>
    <s v="Nguyễn"/>
    <s v="Thị "/>
    <s v="Nguyên"/>
    <s v="Nguyên"/>
    <x v="1"/>
    <x v="1"/>
    <s v="Trung cấp nghề"/>
    <x v="1"/>
    <n v="1996"/>
    <n v="20"/>
    <s v="Trung bình khá"/>
    <x v="3"/>
    <x v="3"/>
    <x v="1"/>
    <x v="1"/>
    <m/>
    <s v="bỏ qua"/>
    <m/>
    <x v="5"/>
    <m/>
    <m/>
    <s v="1-3 tháng"/>
    <s v="Do trường giới thiệu/placement by vocational training institute"/>
    <m/>
    <s v="Tốt"/>
    <s v="Tốt"/>
    <s v="Có liên quan/Close related"/>
    <m/>
    <s v="2-4 triệu"/>
    <s v="200-300 người"/>
    <s v="Không"/>
    <m/>
    <s v=" Khác (ghi rõ)"/>
    <s v="Nhân viên chính thức"/>
    <s v="Có"/>
    <m/>
    <s v="Cao đẳng"/>
    <m/>
    <m/>
    <m/>
    <m/>
    <m/>
    <m/>
    <m/>
    <m/>
    <m/>
    <m/>
    <m/>
    <s v="Đồng ý"/>
    <s v="Đồng ý"/>
    <s v="Đồng ý"/>
    <m/>
    <m/>
    <m/>
    <m/>
    <s v="Đồng ý"/>
    <s v="Đồng ý"/>
  </r>
  <r>
    <n v="78"/>
    <s v="12A304037"/>
    <s v="Nguyễn"/>
    <s v="Thị Quỳnh"/>
    <s v="Như"/>
    <s v="Như"/>
    <x v="1"/>
    <x v="1"/>
    <s v="Trung cấp nghề"/>
    <x v="1"/>
    <n v="1996"/>
    <n v="20"/>
    <m/>
    <x v="3"/>
    <x v="3"/>
    <x v="1"/>
    <x v="1"/>
    <m/>
    <s v="bỏ qua"/>
    <m/>
    <x v="3"/>
    <m/>
    <m/>
    <s v="1-3 tháng"/>
    <s v="Qua quảng cáo trên báo/đài/TV_ Job advertisement in newspaper / radio / TV"/>
    <m/>
    <s v="Tốt"/>
    <s v="Tốt"/>
    <s v="Có liên quan/Close related"/>
    <m/>
    <s v="4-6 triệu"/>
    <s v="Trên 300 người"/>
    <s v="Có"/>
    <s v="2-4 tuần"/>
    <s v=" Khác (ghi rõ)"/>
    <s v="Nhân viên chính thức"/>
    <s v="Không"/>
    <m/>
    <m/>
    <m/>
    <m/>
    <m/>
    <m/>
    <m/>
    <m/>
    <m/>
    <m/>
    <m/>
    <m/>
    <m/>
    <s v="Đồng ý"/>
    <s v="Hoàn toàn đồng ý"/>
    <s v="Đồng ý"/>
    <s v="Thực tập/ thực hành tại doanh nghiệp "/>
    <m/>
    <m/>
    <m/>
    <s v="Đồng ý"/>
    <s v="Đồng ý"/>
  </r>
  <r>
    <n v="79"/>
    <s v="12A304038"/>
    <s v="Lê "/>
    <s v="Thị Bạch"/>
    <s v="Nữ"/>
    <s v="Nữ"/>
    <x v="1"/>
    <x v="1"/>
    <s v="Trung cấp nghề"/>
    <x v="1"/>
    <n v="1995"/>
    <n v="21"/>
    <m/>
    <x v="3"/>
    <x v="3"/>
    <x v="1"/>
    <x v="1"/>
    <m/>
    <s v="bỏ qua"/>
    <m/>
    <x v="3"/>
    <m/>
    <m/>
    <s v="Dưới 1 tháng"/>
    <s v="Do trường giới thiệu/placement by vocational training institute"/>
    <m/>
    <s v="Rất tốt"/>
    <s v="Rất tốt"/>
    <s v="Có liên quan/Close related"/>
    <m/>
    <s v="4-6 triệu"/>
    <s v="Trên 300 người"/>
    <s v="Có"/>
    <s v="2-4 tuần"/>
    <s v=" Khác (ghi rõ)"/>
    <s v="Nhân viên chính thức"/>
    <s v="Có"/>
    <m/>
    <s v="Cao đẳng"/>
    <m/>
    <m/>
    <m/>
    <m/>
    <m/>
    <m/>
    <m/>
    <m/>
    <m/>
    <m/>
    <m/>
    <s v="Đồng ý"/>
    <s v="Đồng ý"/>
    <s v="Đồng ý"/>
    <s v="Cơ sở vật chất (phòng học, thư việnv.v.)"/>
    <m/>
    <m/>
    <m/>
    <s v="Hoàn toàn đồng ý"/>
    <s v="Hoàn toàn đồng ý"/>
  </r>
  <r>
    <n v="80"/>
    <s v="12A304108"/>
    <s v="Phan "/>
    <s v="Hoàng"/>
    <s v="Phong"/>
    <s v="Phong"/>
    <x v="1"/>
    <x v="1"/>
    <s v="Trung cấp nghề"/>
    <x v="0"/>
    <n v="1978"/>
    <n v="38"/>
    <s v="Khá"/>
    <x v="3"/>
    <x v="3"/>
    <x v="1"/>
    <x v="1"/>
    <m/>
    <s v="bỏ qua"/>
    <m/>
    <x v="6"/>
    <m/>
    <m/>
    <s v="Trên 3 tháng"/>
    <s v="Do cơ quan dịch vụ việclàm/placement by a job agency"/>
    <m/>
    <s v="Tốt"/>
    <s v="Tốt"/>
    <s v="Có liên quan/Close related"/>
    <m/>
    <s v="4-6 triệu"/>
    <s v="10-200 người"/>
    <s v="Không"/>
    <m/>
    <s v=" Khác (ghi rõ)"/>
    <s v="Nhân viên chính thức"/>
    <s v="Không"/>
    <m/>
    <m/>
    <m/>
    <m/>
    <m/>
    <m/>
    <m/>
    <m/>
    <m/>
    <m/>
    <m/>
    <m/>
    <m/>
    <s v="Đồng ý"/>
    <s v="Đồng ý"/>
    <s v="Đồng ý"/>
    <s v="Tài liệu,chương trình (sách, v.v.)"/>
    <m/>
    <m/>
    <m/>
    <s v="Đồng ý"/>
    <s v="Đồng ý"/>
  </r>
  <r>
    <n v="81"/>
    <s v="12A304109"/>
    <s v="Lê"/>
    <s v="Văn"/>
    <s v="Phú"/>
    <s v="Phú"/>
    <x v="1"/>
    <x v="1"/>
    <s v="Trung cấp nghề"/>
    <x v="0"/>
    <n v="1996"/>
    <n v="20"/>
    <m/>
    <x v="3"/>
    <x v="3"/>
    <x v="1"/>
    <x v="1"/>
    <m/>
    <s v="bỏ qua"/>
    <m/>
    <x v="5"/>
    <m/>
    <m/>
    <s v="Trước khi TN"/>
    <s v="Quan hệ cá nhân -personal contacts (family, friends)"/>
    <m/>
    <s v="Trung bình"/>
    <s v="Tốt"/>
    <s v="Liên quan/Related"/>
    <m/>
    <s v="4-6 triệu"/>
    <s v="2-10người"/>
    <s v="Không"/>
    <m/>
    <s v="Cán bộ quản lý (chuyên trách)"/>
    <m/>
    <s v="Không"/>
    <m/>
    <m/>
    <m/>
    <m/>
    <m/>
    <m/>
    <m/>
    <m/>
    <m/>
    <m/>
    <m/>
    <m/>
    <m/>
    <s v="Đồng ý"/>
    <s v="Đồng ý"/>
    <s v="Đồng ý phần nào"/>
    <s v="Tài liệu,chương trình (sách, v.v.)"/>
    <m/>
    <m/>
    <m/>
    <s v="Đồng ý phần nào"/>
    <s v="Đồng ý phần nào"/>
  </r>
  <r>
    <n v="82"/>
    <s v="12A304039"/>
    <s v="Trịnh"/>
    <s v="Kiều Mỹ"/>
    <s v="Quyên"/>
    <s v="Quyên"/>
    <x v="1"/>
    <x v="1"/>
    <s v="Trung cấp nghề"/>
    <x v="1"/>
    <n v="1997"/>
    <n v="19"/>
    <s v="Khá"/>
    <x v="3"/>
    <x v="3"/>
    <x v="1"/>
    <x v="1"/>
    <m/>
    <s v="Tìm được"/>
    <m/>
    <x v="3"/>
    <m/>
    <m/>
    <s v="Dưới 1 tháng"/>
    <s v="Qua quảng cáo trên báo/đài/TV_ Job advertisement in newspaper / radio / TV"/>
    <m/>
    <s v="Tốt"/>
    <s v="Tốt"/>
    <s v="Liên quan/Related"/>
    <m/>
    <s v="4-6 triệu"/>
    <s v="Trên 300 người"/>
    <m/>
    <s v=" Dưới 2 tuần"/>
    <s v=" Khác (ghi rõ)"/>
    <s v="Nhân viên chính thức"/>
    <s v="Có"/>
    <m/>
    <s v="Cao đẳng"/>
    <m/>
    <m/>
    <m/>
    <m/>
    <m/>
    <m/>
    <m/>
    <m/>
    <m/>
    <m/>
    <m/>
    <s v="Đồng ý"/>
    <s v="Đồng ý"/>
    <s v="Đồng ý"/>
    <s v="Cơ sở vật chất (phòng học, thư việnv.v.)"/>
    <m/>
    <m/>
    <m/>
    <s v="Đồng ý"/>
    <s v="Đồng ý"/>
  </r>
  <r>
    <n v="83"/>
    <s v="12A304040"/>
    <s v="Phạm "/>
    <s v="Văn"/>
    <s v="Sơn"/>
    <s v="Sơn"/>
    <x v="1"/>
    <x v="1"/>
    <s v="Trung cấp nghề"/>
    <x v="0"/>
    <n v="1992"/>
    <n v="24"/>
    <m/>
    <x v="3"/>
    <x v="3"/>
    <x v="2"/>
    <x v="2"/>
    <m/>
    <s v="bỏ qua"/>
    <m/>
    <x v="5"/>
    <m/>
    <m/>
    <s v="Trên 3 tháng"/>
    <s v="Qua quảng cáo trên báo/đài/TV_ Job advertisement in newspaper / radio / TV"/>
    <m/>
    <s v="Tốt"/>
    <s v="Trung bình"/>
    <s v="Liên quan/Related"/>
    <m/>
    <s v="2-4 triệu"/>
    <s v="Trên 300 người"/>
    <s v="Có"/>
    <s v=" Dưới 2 tuần"/>
    <s v=" Khác (ghi rõ)"/>
    <s v="Nhân viên chính thức"/>
    <s v="Có"/>
    <m/>
    <s v="Cao đẳng"/>
    <m/>
    <m/>
    <m/>
    <m/>
    <m/>
    <m/>
    <m/>
    <m/>
    <m/>
    <m/>
    <m/>
    <s v="Đồng ý phần nào"/>
    <s v="Đồng ý"/>
    <s v="Đồng ý"/>
    <s v="Cơ sở vật chất (phòng học, thư việnv.v.)"/>
    <m/>
    <m/>
    <m/>
    <s v="Đồng ý"/>
    <s v="Đồng ý"/>
  </r>
  <r>
    <n v="84"/>
    <s v="NĐ32QTA046"/>
    <s v="Vũ"/>
    <s v="Hoàng"/>
    <s v="Anh"/>
    <s v="Anh"/>
    <x v="2"/>
    <x v="1"/>
    <s v="Cao đẳng nghề"/>
    <x v="0"/>
    <n v="1993"/>
    <n v="23"/>
    <s v="Trung bình"/>
    <x v="3"/>
    <x v="3"/>
    <x v="2"/>
    <x v="2"/>
    <m/>
    <s v="bỏ qua"/>
    <m/>
    <x v="3"/>
    <m/>
    <m/>
    <s v="1-3 tháng"/>
    <s v="Do cơ quan dịch vụ việclàm/placement by a job agency"/>
    <m/>
    <s v="Tốt"/>
    <s v="Tốt"/>
    <s v="Có liên quan/Close related"/>
    <m/>
    <s v="4-6 triệu"/>
    <s v="10-200 người"/>
    <s v="Không"/>
    <m/>
    <s v=" Khác (ghi rõ)"/>
    <s v="Nhân viên chính thức"/>
    <m/>
    <s v="Quản trị"/>
    <s v="Đại học"/>
    <m/>
    <m/>
    <m/>
    <m/>
    <m/>
    <m/>
    <m/>
    <m/>
    <m/>
    <m/>
    <m/>
    <s v="Đồng ý"/>
    <s v="Đồng ý phần nào"/>
    <s v="Đồng ý"/>
    <s v="Thực tập/ thực hành tại doanh nghiệp "/>
    <m/>
    <m/>
    <m/>
    <s v="Đồng ý"/>
    <s v="Đồng ý"/>
  </r>
  <r>
    <n v="85"/>
    <s v="NĐ32QTA047"/>
    <s v="Nguyễn"/>
    <s v="Minh"/>
    <s v="Chiến"/>
    <s v="Chiến"/>
    <x v="2"/>
    <x v="1"/>
    <s v="Cao đẳng nghề"/>
    <x v="0"/>
    <n v="1990"/>
    <n v="26"/>
    <s v="Trung bình khá"/>
    <x v="3"/>
    <x v="3"/>
    <x v="0"/>
    <x v="0"/>
    <m/>
    <s v="bỏ qua"/>
    <m/>
    <x v="3"/>
    <m/>
    <s v="48h"/>
    <s v="Trên 3 tháng"/>
    <s v="Hội chợ việc làm - job fare"/>
    <m/>
    <s v="Tốt"/>
    <s v="Trung bình"/>
    <s v="Liên quan/Related"/>
    <m/>
    <s v="4-6 triệu"/>
    <s v="10-200 người"/>
    <s v="Không"/>
    <m/>
    <m/>
    <m/>
    <s v="Không"/>
    <s v="Quản trị"/>
    <m/>
    <m/>
    <m/>
    <m/>
    <m/>
    <m/>
    <m/>
    <m/>
    <m/>
    <m/>
    <m/>
    <m/>
    <s v="Đồng ý"/>
    <s v="Đồng ý"/>
    <s v="Hoàn toàn đồng ý"/>
    <s v="Thực tập/ thực hành tại doanh nghiệp "/>
    <m/>
    <m/>
    <m/>
    <s v="Hoàn toàn đồng ý"/>
    <s v="Hoàn toàn đồng ý"/>
  </r>
  <r>
    <n v="86"/>
    <s v="NĐ32QTA048"/>
    <s v="Lê"/>
    <s v="Thị "/>
    <s v="Đào"/>
    <s v="Đào"/>
    <x v="2"/>
    <x v="1"/>
    <s v="Cao đẳng nghề"/>
    <x v="1"/>
    <n v="1989"/>
    <n v="27"/>
    <s v="Trung bình khá"/>
    <x v="3"/>
    <x v="3"/>
    <x v="0"/>
    <x v="0"/>
    <m/>
    <s v="bỏ qua"/>
    <m/>
    <x v="5"/>
    <m/>
    <s v="48h"/>
    <s v="1-3 tháng"/>
    <s v="Quan hệ cá nhân -personal contacts (family, friends)"/>
    <m/>
    <s v="Tốt"/>
    <s v="Tốt"/>
    <s v="Có liên quan/Close related"/>
    <m/>
    <s v="4-6 triệu"/>
    <s v="10-200 người"/>
    <s v="Không"/>
    <m/>
    <s v=" Khác (ghi rõ)"/>
    <s v="Nhân viên chính thức"/>
    <m/>
    <s v="Quản trị"/>
    <s v="Đại học"/>
    <m/>
    <m/>
    <m/>
    <m/>
    <m/>
    <m/>
    <m/>
    <m/>
    <m/>
    <m/>
    <m/>
    <s v="Đồng ý"/>
    <s v="Đồng ý"/>
    <s v="Đồng ý"/>
    <s v="Cơ sở vật chất (phòng học, thư việnv.v.)"/>
    <m/>
    <m/>
    <m/>
    <s v="Đồng ý"/>
    <s v="Đồng ý"/>
  </r>
  <r>
    <n v="87"/>
    <s v="NĐ32QTA232"/>
    <s v="Nguyễn"/>
    <s v="Thị "/>
    <s v="Hà"/>
    <s v="Hà"/>
    <x v="2"/>
    <x v="1"/>
    <s v="Cao đẳng nghề"/>
    <x v="1"/>
    <n v="1994"/>
    <n v="22"/>
    <s v="Trung bình khá"/>
    <x v="3"/>
    <x v="3"/>
    <x v="0"/>
    <x v="0"/>
    <m/>
    <s v="bỏ qua"/>
    <m/>
    <x v="5"/>
    <m/>
    <s v="48h"/>
    <s v="1-3 tháng"/>
    <s v="Hội chợ việc làm - job fare"/>
    <m/>
    <s v="Tốt"/>
    <s v="Tốt"/>
    <s v="Có liên quan/Close related"/>
    <m/>
    <s v="4-6 triệu"/>
    <s v="10-200 người"/>
    <s v="Không"/>
    <m/>
    <s v=" Khác (ghi rõ)"/>
    <s v="Nhân viên chính thức"/>
    <s v="Có"/>
    <s v="Quản trị"/>
    <s v="Đại học"/>
    <m/>
    <m/>
    <m/>
    <m/>
    <m/>
    <m/>
    <m/>
    <m/>
    <m/>
    <m/>
    <m/>
    <s v="Đồng ý"/>
    <s v="Đồng ý"/>
    <s v="Đồng ý"/>
    <s v="Thực tập/ thực hành tại doanh nghiệp "/>
    <m/>
    <m/>
    <m/>
    <s v="Đồng ý"/>
    <s v="Đồng ý"/>
  </r>
  <r>
    <n v="88"/>
    <s v="NĐ32QTA233"/>
    <s v="Lê"/>
    <s v="Sơn"/>
    <s v="Hải"/>
    <s v="Hải"/>
    <x v="2"/>
    <x v="1"/>
    <s v="Cao đẳng nghề"/>
    <x v="0"/>
    <n v="1991"/>
    <n v="25"/>
    <s v="Trung bình khá"/>
    <x v="3"/>
    <x v="3"/>
    <x v="0"/>
    <x v="0"/>
    <m/>
    <m/>
    <m/>
    <x v="3"/>
    <m/>
    <s v="48h"/>
    <s v="Trên 3 tháng"/>
    <s v="Quan hệ cá nhân -personal contacts (family, friends)"/>
    <m/>
    <s v="Tốt"/>
    <s v="Tốt"/>
    <s v="Có liên quan/Close related"/>
    <m/>
    <s v="4-6 triệu"/>
    <s v="200-300 người"/>
    <s v="Có"/>
    <s v="Trên 8 tuần"/>
    <s v="Cán bộ quản lý (chuyên trách)"/>
    <m/>
    <s v="Không"/>
    <s v="Quản trị"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n v="89"/>
    <s v="NĐ32QTA049"/>
    <s v="Nguyễn"/>
    <s v="Thị "/>
    <s v="Hải"/>
    <s v="Hải"/>
    <x v="2"/>
    <x v="1"/>
    <s v="Cao đẳng nghề"/>
    <x v="1"/>
    <n v="1993"/>
    <n v="23"/>
    <s v="Khá"/>
    <x v="3"/>
    <x v="3"/>
    <x v="0"/>
    <x v="0"/>
    <m/>
    <m/>
    <m/>
    <x v="3"/>
    <m/>
    <s v="48h"/>
    <s v="1-3 tháng"/>
    <s v="Hội chợ việc làm - job fare"/>
    <m/>
    <s v="Tốt"/>
    <s v="Tốt"/>
    <s v="Có liên quan/Close related"/>
    <m/>
    <s v="6-8 triệu"/>
    <s v="200-300 người"/>
    <s v="Không"/>
    <m/>
    <s v=" Khác (ghi rõ)"/>
    <s v="Nhân viên chính thức"/>
    <s v="Có"/>
    <s v="Quản trị"/>
    <s v="Đại học"/>
    <m/>
    <m/>
    <m/>
    <m/>
    <m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n v="90"/>
    <s v="NĐ32QTA050"/>
    <s v="Lê"/>
    <s v="Hải"/>
    <s v="Huân"/>
    <s v="Huân"/>
    <x v="2"/>
    <x v="1"/>
    <s v="Cao đẳng nghề"/>
    <x v="0"/>
    <n v="1985"/>
    <n v="31"/>
    <s v="Khá"/>
    <x v="3"/>
    <x v="3"/>
    <x v="0"/>
    <x v="0"/>
    <m/>
    <m/>
    <m/>
    <x v="2"/>
    <m/>
    <s v="48h"/>
    <s v="1-3 tháng"/>
    <s v="Do trường giới thiệu/placement by vocational training institute"/>
    <m/>
    <s v="Tốt"/>
    <s v="Tốt"/>
    <s v="Có liên quan/Close related"/>
    <m/>
    <s v="4-6 triệu"/>
    <s v="10-200 người"/>
    <s v="Không"/>
    <m/>
    <s v=" Khác (ghi rõ)"/>
    <s v="Nhân viên chính thức"/>
    <s v="Có"/>
    <s v="Quản trị"/>
    <s v="Đại học"/>
    <m/>
    <m/>
    <m/>
    <m/>
    <m/>
    <m/>
    <m/>
    <m/>
    <m/>
    <m/>
    <m/>
    <s v="Đồng ý"/>
    <s v="Đồng ý"/>
    <s v="Đồng ý"/>
    <s v="Thực tập/ thực hành tại doanh nghiệp "/>
    <m/>
    <m/>
    <m/>
    <s v="Đồng ý"/>
    <s v="Đồng ý"/>
  </r>
  <r>
    <n v="91"/>
    <s v="NĐ32QTA051"/>
    <s v="Lê"/>
    <s v="Quốc"/>
    <s v="Hùng"/>
    <s v="Hùng"/>
    <x v="2"/>
    <x v="1"/>
    <s v="Cao đẳng nghề"/>
    <x v="0"/>
    <n v="1994"/>
    <n v="22"/>
    <s v="Trung bình khá"/>
    <x v="3"/>
    <x v="3"/>
    <x v="0"/>
    <x v="0"/>
    <m/>
    <m/>
    <m/>
    <x v="9"/>
    <m/>
    <s v="48h"/>
    <s v="1-3 tháng"/>
    <s v="Qua quảng cáo trên Internet -job advertisement in the internet"/>
    <m/>
    <s v="Tốt"/>
    <s v="Tốt"/>
    <s v="Liên quan/Related"/>
    <m/>
    <s v="4-6 triệu"/>
    <s v="Trên 300 người"/>
    <s v="Không"/>
    <m/>
    <s v=" Khác (ghi rõ)"/>
    <s v="Nhân viên chính thức"/>
    <s v="Không"/>
    <s v="Quản trị"/>
    <m/>
    <m/>
    <m/>
    <m/>
    <m/>
    <m/>
    <m/>
    <m/>
    <m/>
    <m/>
    <m/>
    <m/>
    <s v="Đồng ý"/>
    <s v="Đồng ý"/>
    <s v="Đồng ý"/>
    <s v="Thực tập/ thực hành tại doanh nghiệp "/>
    <m/>
    <m/>
    <m/>
    <s v="Đồng ý"/>
    <s v="Đồng ý"/>
  </r>
  <r>
    <n v="92"/>
    <s v="NĐ32QTA052"/>
    <s v="Nguyễn"/>
    <s v="Mạnh"/>
    <s v="Hùng"/>
    <s v="Hùng"/>
    <x v="2"/>
    <x v="1"/>
    <s v="Cao đẳng nghề"/>
    <x v="0"/>
    <n v="1989"/>
    <n v="27"/>
    <s v="Khá"/>
    <x v="3"/>
    <x v="3"/>
    <x v="0"/>
    <x v="0"/>
    <m/>
    <m/>
    <m/>
    <x v="5"/>
    <m/>
    <m/>
    <s v="1-3 tháng"/>
    <s v="Qua quảng cáo trên Internet -job advertisement in the internet"/>
    <m/>
    <s v="Trung bình"/>
    <s v="Trung bình"/>
    <s v="Có liên quan/Close related"/>
    <m/>
    <s v="4-6 triệu"/>
    <s v="200-300 người"/>
    <s v="Có"/>
    <s v="4-6 tuần"/>
    <s v=" Khác (ghi rõ)"/>
    <s v="Nhân viên chính thức"/>
    <s v="Không"/>
    <s v="Quản trị"/>
    <m/>
    <m/>
    <m/>
    <m/>
    <m/>
    <m/>
    <m/>
    <m/>
    <m/>
    <m/>
    <m/>
    <m/>
    <s v="Đồng ý"/>
    <s v="Đồng ý"/>
    <s v="Đồng ý"/>
    <s v="Thực tập/ thực hành tại doanh nghiệp "/>
    <m/>
    <m/>
    <m/>
    <s v="Đồng ý"/>
    <s v="Đồng ý"/>
  </r>
  <r>
    <n v="93"/>
    <s v="NĐ31QTA095"/>
    <s v="Thu"/>
    <s v="Đình "/>
    <s v="Khang"/>
    <s v="Khang"/>
    <x v="2"/>
    <x v="1"/>
    <s v="Cao đẳng nghề"/>
    <x v="0"/>
    <n v="1993"/>
    <n v="23"/>
    <s v="Khá"/>
    <x v="3"/>
    <x v="3"/>
    <x v="0"/>
    <x v="0"/>
    <m/>
    <m/>
    <m/>
    <x v="3"/>
    <m/>
    <s v="48h"/>
    <s v="1-3 tháng"/>
    <s v="Qua quảng cáo trên báo/đài/TV_ Job advertisement in newspaper / radio / TV"/>
    <m/>
    <s v="Tốt"/>
    <s v="Tốt"/>
    <s v="Liên quan/Related"/>
    <m/>
    <s v="4-6 triệu"/>
    <s v="200-300 người"/>
    <s v="Có"/>
    <s v="2-4 tuần"/>
    <s v=" Khác (ghi rõ)"/>
    <s v="Nhân viên chính thức"/>
    <s v="Không"/>
    <s v="Quản trị"/>
    <m/>
    <m/>
    <m/>
    <m/>
    <m/>
    <m/>
    <m/>
    <m/>
    <m/>
    <m/>
    <m/>
    <m/>
    <s v="Đồng ý"/>
    <s v="Đồng ý"/>
    <s v="Đồng ý"/>
    <s v="Thực tập/ thực hành tại doanh nghiệp "/>
    <m/>
    <m/>
    <m/>
    <s v="Đồng ý"/>
    <s v="Đồng ý"/>
  </r>
  <r>
    <n v="94"/>
    <s v="NĐ32QTA054"/>
    <s v="Triệu"/>
    <s v="Văn"/>
    <s v="Khánh"/>
    <s v="Khánh"/>
    <x v="2"/>
    <x v="1"/>
    <s v="Cao đẳng nghề"/>
    <x v="0"/>
    <n v="1990"/>
    <n v="26"/>
    <s v="Trung bình khá"/>
    <x v="3"/>
    <x v="3"/>
    <x v="0"/>
    <x v="0"/>
    <m/>
    <m/>
    <m/>
    <x v="5"/>
    <m/>
    <s v="48h"/>
    <s v="Trên 3 tháng"/>
    <s v="Qua quảng cáo trên báo/đài/TV_ Job advertisement in newspaper / radio / TV"/>
    <m/>
    <s v="Trung bình"/>
    <s v="Trung bình"/>
    <s v="Có liên quan/Close related"/>
    <m/>
    <s v="4-6 triệu"/>
    <s v="10-200 người"/>
    <s v="Có"/>
    <s v="4-6 tuần"/>
    <s v=" Khác (ghi rõ)"/>
    <s v="Nhân viên chính thức"/>
    <s v="Không"/>
    <s v="Quản trị"/>
    <m/>
    <m/>
    <m/>
    <m/>
    <m/>
    <m/>
    <m/>
    <m/>
    <m/>
    <m/>
    <m/>
    <m/>
    <s v="Đồng ý phần nào"/>
    <s v="Đồng ý phần nào"/>
    <s v="Đồng ý phần nào"/>
    <s v="Thực tập/ thực hành tại doanh nghiệp "/>
    <m/>
    <m/>
    <m/>
    <s v="Đồng ý phần nào"/>
    <s v="Đồng ý phần nào"/>
  </r>
  <r>
    <n v="95"/>
    <s v="NĐ32QTA055"/>
    <s v="Vũ "/>
    <s v="Thanh"/>
    <s v="Lâm"/>
    <s v="Lâm"/>
    <x v="2"/>
    <x v="1"/>
    <s v="Cao đẳng nghề"/>
    <x v="0"/>
    <n v="1988"/>
    <n v="28"/>
    <s v="Trung bình khá"/>
    <x v="3"/>
    <x v="3"/>
    <x v="0"/>
    <x v="0"/>
    <m/>
    <m/>
    <m/>
    <x v="9"/>
    <m/>
    <s v="48h"/>
    <s v="1-3 tháng"/>
    <s v="Do cơ quan dịch vụ việclàm/placement by a job agency"/>
    <m/>
    <s v="Tốt"/>
    <s v="Tốt"/>
    <s v="Liên quan/Related"/>
    <m/>
    <s v="4-6 triệu"/>
    <s v="200-300 người"/>
    <s v="Có"/>
    <s v="6-8 tuần"/>
    <s v=" Khác (ghi rõ)"/>
    <s v="Nhân viên chính thức"/>
    <s v="Có"/>
    <s v="Quản trị"/>
    <s v="Đại học"/>
    <m/>
    <m/>
    <m/>
    <m/>
    <m/>
    <m/>
    <m/>
    <m/>
    <m/>
    <m/>
    <m/>
    <s v="Đồng ý"/>
    <s v="Đồng ý"/>
    <s v="Đồng ý"/>
    <s v="Thực tập/ thực hành tại doanh nghiệp "/>
    <m/>
    <m/>
    <m/>
    <s v="Đồng ý"/>
    <s v="Đồng ý"/>
  </r>
  <r>
    <n v="96"/>
    <s v="NĐ32QTA057"/>
    <s v="Nguyễn "/>
    <s v="Minh"/>
    <s v="Long"/>
    <s v="Long"/>
    <x v="2"/>
    <x v="1"/>
    <s v="Cao đẳng nghề"/>
    <x v="0"/>
    <n v="1990"/>
    <n v="26"/>
    <s v="Trung bình khá"/>
    <x v="3"/>
    <x v="3"/>
    <x v="0"/>
    <x v="0"/>
    <m/>
    <m/>
    <m/>
    <x v="3"/>
    <m/>
    <s v="48h"/>
    <s v="Dưới 1 tháng"/>
    <s v="Do trường giới thiệu/placement by vocational training institute"/>
    <m/>
    <s v="Tốt"/>
    <s v="Tốt"/>
    <s v="Có liên quan/Close related"/>
    <m/>
    <s v="4-6 triệu"/>
    <s v="200-300 người"/>
    <s v="Có"/>
    <s v="6-8 tuần"/>
    <s v=" Khác (ghi rõ)"/>
    <s v="Nhân viên chính thức"/>
    <s v="Không"/>
    <s v="Quản trị"/>
    <m/>
    <m/>
    <m/>
    <m/>
    <m/>
    <m/>
    <m/>
    <m/>
    <m/>
    <m/>
    <m/>
    <m/>
    <s v="Đồng ý"/>
    <s v="Đồng ý"/>
    <s v="Đồng ý phần nào"/>
    <s v="Thực tập/ thực hành tại doanh nghiệp "/>
    <m/>
    <m/>
    <m/>
    <s v="Đồng ý"/>
    <s v="Đồng ý"/>
  </r>
  <r>
    <n v="97"/>
    <s v="NĐ32QTA058"/>
    <s v="Vũ "/>
    <s v="Văn"/>
    <s v="Luyện"/>
    <s v="Luyện"/>
    <x v="2"/>
    <x v="1"/>
    <s v="Cao đẳng nghề"/>
    <x v="0"/>
    <n v="1988"/>
    <n v="28"/>
    <s v="Khá"/>
    <x v="3"/>
    <x v="3"/>
    <x v="0"/>
    <x v="0"/>
    <m/>
    <m/>
    <m/>
    <x v="5"/>
    <m/>
    <m/>
    <s v="1-3 tháng"/>
    <s v="Qua quảng cáo trên Internet -job advertisement in the internet"/>
    <m/>
    <s v="Tốt"/>
    <s v="Tốt"/>
    <s v="Liên quan/Related"/>
    <m/>
    <s v="6-8 triệu"/>
    <s v="10-200 người"/>
    <s v="Không"/>
    <m/>
    <m/>
    <m/>
    <s v="Có"/>
    <s v="Quản trị"/>
    <s v="Đại học"/>
    <m/>
    <m/>
    <m/>
    <m/>
    <m/>
    <m/>
    <m/>
    <m/>
    <m/>
    <m/>
    <m/>
    <s v="Đồng ý"/>
    <s v="Đồng ý"/>
    <s v="Đồng ý"/>
    <s v="Thực tập/ thực hành tại doanh nghiệp "/>
    <m/>
    <m/>
    <m/>
    <s v="Đồng ý"/>
    <s v="Đồng ý"/>
  </r>
  <r>
    <n v="98"/>
    <s v="NĐ32QTA060"/>
    <s v="Trần"/>
    <s v="Bích"/>
    <s v="Ngọc"/>
    <s v="Ngọc"/>
    <x v="2"/>
    <x v="1"/>
    <s v="Cao đẳng nghề"/>
    <x v="1"/>
    <n v="1994"/>
    <n v="22"/>
    <s v="Trung bình khá"/>
    <x v="3"/>
    <x v="3"/>
    <x v="0"/>
    <x v="0"/>
    <m/>
    <m/>
    <m/>
    <x v="5"/>
    <m/>
    <s v="48h"/>
    <s v="Trên 3 tháng"/>
    <s v="Quan hệ cá nhân -personal contacts (family, friends)"/>
    <m/>
    <s v="Tốt"/>
    <s v="Trung bình"/>
    <s v="Có liên quan/Close related"/>
    <m/>
    <s v="6-8 triệu"/>
    <s v="10-200 người"/>
    <s v="Không"/>
    <m/>
    <s v=" Khác (ghi rõ)"/>
    <s v="Nhân viên chính thức"/>
    <s v="Có"/>
    <s v="Quản trị"/>
    <s v="Đại học"/>
    <m/>
    <m/>
    <m/>
    <m/>
    <m/>
    <m/>
    <m/>
    <m/>
    <m/>
    <m/>
    <m/>
    <s v="Hoàn toàn đồng ý"/>
    <s v="Đồng ý"/>
    <s v="Đồng ý"/>
    <s v="Tài liệu,chương trình (sách, v.v.)"/>
    <m/>
    <m/>
    <m/>
    <s v="Đồng ý"/>
    <s v="Đồng ý"/>
  </r>
  <r>
    <n v="99"/>
    <s v="NĐ32CGA197"/>
    <s v="Lý"/>
    <s v="Văn"/>
    <s v="Bình"/>
    <e v="#N/A"/>
    <x v="3"/>
    <x v="2"/>
    <s v="Cao đẳng nghề"/>
    <x v="0"/>
    <n v="1988"/>
    <n v="28"/>
    <m/>
    <x v="3"/>
    <x v="3"/>
    <x v="0"/>
    <x v="0"/>
    <m/>
    <m/>
    <m/>
    <x v="7"/>
    <m/>
    <s v="48h"/>
    <s v="Trên 3 tháng"/>
    <s v="Quan hệ cá nhân -personal contacts (family, friends)"/>
    <m/>
    <s v="Tốt"/>
    <s v="Tốt"/>
    <s v="Liên quan"/>
    <m/>
    <s v="4-6 triệu"/>
    <s v="Trên 300 người"/>
    <s v="Không"/>
    <m/>
    <s v=" Khác (ghi rõ)"/>
    <s v="NV chính thức"/>
    <m/>
    <m/>
    <m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s v="Thực tập/ thực hành tại doanh nghiệp "/>
    <m/>
    <s v="Đồng ý phần nào"/>
    <s v="Đồng ý"/>
  </r>
  <r>
    <n v="100"/>
    <s v="NĐ32CGA205"/>
    <s v="Đặng"/>
    <s v="Thanh"/>
    <s v="Hải"/>
    <e v="#N/A"/>
    <x v="3"/>
    <x v="2"/>
    <s v="Cao đẳng nghề"/>
    <x v="0"/>
    <n v="1994"/>
    <n v="22"/>
    <m/>
    <x v="3"/>
    <x v="3"/>
    <x v="0"/>
    <x v="0"/>
    <m/>
    <m/>
    <m/>
    <x v="3"/>
    <s v="Cơ khí"/>
    <s v="72h"/>
    <s v="1-3 tháng"/>
    <s v="Quan hệ cá nhân -personal contacts (family, friends)"/>
    <m/>
    <s v="Tốt"/>
    <s v="Tốt"/>
    <s v="Có liên quan"/>
    <m/>
    <s v="4-6 triệu"/>
    <s v="Trên 300 người"/>
    <s v="Không"/>
    <m/>
    <s v=" Khác (ghi rõ)"/>
    <s v="NV chính thức"/>
    <m/>
    <m/>
    <m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s v="Thực tập/ thực hành tại doanh nghiệp "/>
    <m/>
    <s v="Đồng ý phần nào"/>
    <s v="Đồng ý"/>
  </r>
  <r>
    <n v="101"/>
    <s v="NĐ32CGA195"/>
    <s v="Nguyễn"/>
    <s v="Vũ "/>
    <s v="Biên"/>
    <e v="#N/A"/>
    <x v="3"/>
    <x v="2"/>
    <s v="Cao đẳng nghề"/>
    <x v="0"/>
    <n v="1992"/>
    <n v="24"/>
    <m/>
    <x v="3"/>
    <x v="3"/>
    <x v="0"/>
    <x v="0"/>
    <m/>
    <m/>
    <m/>
    <x v="3"/>
    <s v="Cơ khí"/>
    <s v="48h"/>
    <s v="Trên 3 tháng"/>
    <s v="Quan hệ cá nhân -personal contacts (family, friends)"/>
    <m/>
    <s v="Tốt"/>
    <s v="Tốt"/>
    <s v="Có liên quan"/>
    <m/>
    <s v="4-6 triệu"/>
    <s v="Trên 300 người"/>
    <s v="Không"/>
    <m/>
    <m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 phần nào"/>
    <s v="Đồng ý"/>
  </r>
  <r>
    <n v="102"/>
    <s v="NĐ32CGA221"/>
    <s v="Nguyễn"/>
    <s v="Doãn"/>
    <s v="Tuấn"/>
    <e v="#N/A"/>
    <x v="3"/>
    <x v="2"/>
    <s v="Cao đẳng nghề"/>
    <x v="0"/>
    <n v="1992"/>
    <n v="24"/>
    <m/>
    <x v="3"/>
    <x v="3"/>
    <x v="0"/>
    <x v="0"/>
    <m/>
    <m/>
    <m/>
    <x v="3"/>
    <s v="Cơ khí"/>
    <s v="72h"/>
    <s v="1-3 tháng"/>
    <s v="Do trường giới thiệu/placement by vocational training institute"/>
    <m/>
    <s v="Tốt"/>
    <s v="Tốt"/>
    <s v="Có liên quan"/>
    <m/>
    <s v="6-8 triệu"/>
    <s v="Trên 300 người"/>
    <s v="Không"/>
    <m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s v="Thực tập/ thực hành tại doanh nghiệp "/>
    <m/>
    <s v="Đồng ý phần nào"/>
    <s v="Đồng ý"/>
  </r>
  <r>
    <n v="103"/>
    <s v="NĐ32CGA203"/>
    <s v="Phạm"/>
    <s v="Văn"/>
    <s v="Đạt"/>
    <e v="#N/A"/>
    <x v="3"/>
    <x v="2"/>
    <s v="Cao đẳng nghề"/>
    <x v="0"/>
    <n v="1994"/>
    <n v="22"/>
    <m/>
    <x v="3"/>
    <x v="3"/>
    <x v="0"/>
    <x v="0"/>
    <m/>
    <m/>
    <m/>
    <x v="7"/>
    <m/>
    <m/>
    <m/>
    <m/>
    <m/>
    <m/>
    <m/>
    <m/>
    <m/>
    <m/>
    <m/>
    <m/>
    <m/>
    <m/>
    <m/>
    <m/>
    <m/>
    <m/>
    <s v="Vì không tìm được việc làm đúng với ngành nghề được đào tạo"/>
    <s v="CV không liên quan đến nghề/unrelated"/>
    <s v="Thiếu kinh nghiệm làm việc"/>
    <s v="Thiếu thông tin về việc làm "/>
    <m/>
    <m/>
    <m/>
    <m/>
    <m/>
    <m/>
    <m/>
    <s v="Đồng ý"/>
    <s v="Đồng ý"/>
    <s v="Hoàn toàn đồng ý"/>
    <s v="Trang thiết bị (máy móc, công cụ, v.v.) "/>
    <s v="Cơ sở vật chất (phòng học, thư việnv.v.)"/>
    <s v="Thực tập/ thực hành tại doanh nghiệp "/>
    <m/>
    <s v="Đồng ý"/>
    <s v="Đồng ý"/>
  </r>
  <r>
    <n v="104"/>
    <s v="NĐ32CGA204"/>
    <s v="Vũ "/>
    <s v="Phát"/>
    <s v="Đạt"/>
    <e v="#N/A"/>
    <x v="3"/>
    <x v="2"/>
    <s v="Cao đẳng nghề"/>
    <x v="0"/>
    <n v="1993"/>
    <n v="23"/>
    <m/>
    <x v="3"/>
    <x v="3"/>
    <x v="0"/>
    <x v="0"/>
    <m/>
    <m/>
    <m/>
    <x v="7"/>
    <m/>
    <m/>
    <m/>
    <m/>
    <m/>
    <m/>
    <m/>
    <m/>
    <m/>
    <m/>
    <m/>
    <m/>
    <m/>
    <m/>
    <m/>
    <m/>
    <m/>
    <m/>
    <s v="Vì không tìm được việc làm đúng với ngành nghề được đào tạo"/>
    <s v="CV không liên quan đến nghề/unrelated"/>
    <s v="Thiếu kinh nghiệm làm việc"/>
    <s v="Thiếu thông tin về việc làm "/>
    <m/>
    <m/>
    <m/>
    <m/>
    <m/>
    <m/>
    <m/>
    <s v="Hoàn toàn đồng ý"/>
    <s v="Đồng ý"/>
    <s v="Đồng ý"/>
    <s v="Trang thiết bị (máy móc, công cụ, v.v.) "/>
    <s v="Thực tập/ thực hành tại doanh nghiệp "/>
    <m/>
    <m/>
    <s v="Hoàn toàn đồng ý"/>
    <s v="Đồng ý"/>
  </r>
  <r>
    <n v="105"/>
    <s v="NĐ32CGA216"/>
    <s v="Đỗ"/>
    <s v="Ngọc"/>
    <s v="Thuận"/>
    <e v="#N/A"/>
    <x v="3"/>
    <x v="2"/>
    <s v="Cao đẳng nghề"/>
    <x v="0"/>
    <n v="1991"/>
    <n v="25"/>
    <m/>
    <x v="3"/>
    <x v="3"/>
    <x v="0"/>
    <x v="0"/>
    <m/>
    <m/>
    <m/>
    <x v="3"/>
    <s v="Cơ khí"/>
    <s v="48h"/>
    <s v="1-3 tháng"/>
    <s v="Hội chợ việc làm - job fare"/>
    <m/>
    <s v="Tốt"/>
    <s v="Tốt"/>
    <s v="Có liên quan"/>
    <m/>
    <s v="4-6 triệu"/>
    <s v="Trên 300 người"/>
    <s v="Không"/>
    <m/>
    <s v=" Khác (ghi rõ)"/>
    <s v="NV chính thức"/>
    <s v="Không"/>
    <m/>
    <m/>
    <m/>
    <m/>
    <m/>
    <m/>
    <m/>
    <m/>
    <m/>
    <m/>
    <m/>
    <m/>
    <m/>
    <s v="Đồng ý"/>
    <s v="Đồng ý"/>
    <s v="Đồng ý phần nào"/>
    <s v="Trang thiết bị (máy móc, công cụ, v.v.) "/>
    <s v="Thực tập/ thực hành tại doanh nghiệp "/>
    <m/>
    <m/>
    <s v="Đồng ý phần nào"/>
    <s v="Đồng ý"/>
  </r>
  <r>
    <n v="106"/>
    <s v="NĐ32CGA196"/>
    <s v="Lê"/>
    <s v="Văn"/>
    <s v="Bình"/>
    <e v="#N/A"/>
    <x v="3"/>
    <x v="2"/>
    <s v="Cao đẳng nghề"/>
    <x v="0"/>
    <n v="1989"/>
    <n v="27"/>
    <m/>
    <x v="3"/>
    <x v="3"/>
    <x v="0"/>
    <x v="0"/>
    <m/>
    <m/>
    <m/>
    <x v="3"/>
    <s v="Cơ khí"/>
    <s v="72h"/>
    <s v="Dưới 1 tháng"/>
    <s v="Quan hệ cá nhân -personal contacts (family, friends)"/>
    <m/>
    <s v="Tốt"/>
    <s v="Tốt"/>
    <s v="Có liên quan"/>
    <m/>
    <s v="6-8 triệu"/>
    <s v="Trên 300 người"/>
    <s v="Không"/>
    <m/>
    <s v=" Khác (ghi rõ)"/>
    <s v="NV chính thức"/>
    <s v="Không"/>
    <m/>
    <m/>
    <m/>
    <m/>
    <m/>
    <m/>
    <m/>
    <m/>
    <m/>
    <m/>
    <m/>
    <m/>
    <m/>
    <s v="Đồng ý"/>
    <s v="Đồng ý"/>
    <s v="Đồng ý phần nào"/>
    <s v="Trang thiết bị (máy móc, công cụ, v.v.) "/>
    <s v="Cơ sở vật chất (phòng học, thư việnv.v.)"/>
    <s v="Thực tập/ thực hành tại doanh nghiệp "/>
    <m/>
    <s v="Đồng ý"/>
    <s v="Đồng ý phần nào"/>
  </r>
  <r>
    <n v="107"/>
    <s v="NĐ32CGA206"/>
    <s v="Trần"/>
    <s v="Phương"/>
    <s v="Hiếu"/>
    <e v="#N/A"/>
    <x v="3"/>
    <x v="2"/>
    <s v="Cao đẳng nghề"/>
    <x v="0"/>
    <n v="1992"/>
    <n v="24"/>
    <m/>
    <x v="3"/>
    <x v="3"/>
    <x v="0"/>
    <x v="0"/>
    <m/>
    <m/>
    <m/>
    <x v="3"/>
    <s v="Cơ khí"/>
    <s v="72h"/>
    <s v="Trên 3 tháng"/>
    <s v="Quan hệ cá nhân -personal contacts (family, friends)"/>
    <m/>
    <s v="Tốt"/>
    <s v="Tốt"/>
    <s v="Có liên quan"/>
    <m/>
    <s v="4-6 triệu"/>
    <s v="Trên 300 người"/>
    <s v="Không"/>
    <m/>
    <m/>
    <m/>
    <s v="Không"/>
    <m/>
    <m/>
    <m/>
    <m/>
    <m/>
    <m/>
    <m/>
    <m/>
    <m/>
    <m/>
    <m/>
    <m/>
    <m/>
    <s v="Đồng ý"/>
    <s v="Đồng ý"/>
    <s v="Đồng ý phần nào"/>
    <s v="Trang thiết bị (máy móc, công cụ, v.v.) "/>
    <s v="Cơ sở vật chất (phòng học, thư việnv.v.)"/>
    <s v="Thực tập/ thực hành tại doanh nghiệp "/>
    <m/>
    <s v="Đồng ý phần nào"/>
    <s v="Đồng ý"/>
  </r>
  <r>
    <n v="108"/>
    <s v="NĐ32CGA208"/>
    <s v="Đoàn"/>
    <s v="Đặng Đức"/>
    <s v="Khang"/>
    <e v="#N/A"/>
    <x v="3"/>
    <x v="2"/>
    <s v="Cao đẳng nghề"/>
    <x v="0"/>
    <n v="1993"/>
    <n v="23"/>
    <m/>
    <x v="3"/>
    <x v="3"/>
    <x v="0"/>
    <x v="0"/>
    <m/>
    <m/>
    <m/>
    <x v="3"/>
    <s v="Cơ khí"/>
    <s v="72h"/>
    <s v="Trên 3 tháng"/>
    <s v="Do trường giới thiệu/placement by vocational training institute"/>
    <m/>
    <s v="Tốt"/>
    <s v="Tốt"/>
    <s v="Có liên quan"/>
    <m/>
    <s v="6-8 triệu"/>
    <s v="Trên 300 người"/>
    <s v="Không"/>
    <m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 phần nào"/>
    <s v="Đồng ý"/>
  </r>
  <r>
    <n v="109"/>
    <s v="NĐ32CGA207"/>
    <s v="Hồ"/>
    <s v="Văn"/>
    <s v="Huân"/>
    <e v="#N/A"/>
    <x v="3"/>
    <x v="2"/>
    <s v="Cao đẳng nghề"/>
    <x v="0"/>
    <n v="1993"/>
    <n v="23"/>
    <m/>
    <x v="3"/>
    <x v="3"/>
    <x v="0"/>
    <x v="0"/>
    <m/>
    <m/>
    <m/>
    <x v="3"/>
    <s v="Cơ khí"/>
    <s v="72h"/>
    <s v="Trước khi TN"/>
    <s v="Qua quảng cáo trên báo/đài/TV_ Job advertisement in newspaper / radio / TV"/>
    <m/>
    <s v="Tốt"/>
    <s v="Tốt"/>
    <s v="Có liên quan"/>
    <m/>
    <s v="&gt; Trên 8 triệu"/>
    <s v="Trên 300 người"/>
    <s v="Không"/>
    <m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s v="Thực tập/ thực hành tại doanh nghiệp "/>
    <m/>
    <s v="Đồng ý phần nào"/>
    <s v="Đồng ý"/>
  </r>
  <r>
    <n v="110"/>
    <s v="NĐ32CGA211"/>
    <s v="Phan"/>
    <s v="Đỗ Minh"/>
    <s v="Quân"/>
    <e v="#N/A"/>
    <x v="3"/>
    <x v="2"/>
    <s v="Cao đẳng nghề"/>
    <x v="0"/>
    <n v="1994"/>
    <n v="22"/>
    <m/>
    <x v="3"/>
    <x v="3"/>
    <x v="0"/>
    <x v="0"/>
    <m/>
    <m/>
    <m/>
    <x v="3"/>
    <s v="Cơ khí"/>
    <s v="72h"/>
    <s v="Trên 3 tháng"/>
    <s v="Do trường giới thiệu/placement by vocational training institute"/>
    <m/>
    <s v="Tốt"/>
    <s v="Tốt"/>
    <s v="Có liên quan"/>
    <m/>
    <s v="6-8 triệu"/>
    <s v="Trên 300 người"/>
    <s v="Không"/>
    <m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s v="Thực tập/ thực hành tại doanh nghiệp "/>
    <m/>
    <s v="Đồng ý phần nào"/>
    <s v="Đồng ý"/>
  </r>
  <r>
    <n v="111"/>
    <s v="NĐ32CGA212"/>
    <s v="Đàm"/>
    <s v="Hữu"/>
    <s v="Sơn"/>
    <e v="#N/A"/>
    <x v="3"/>
    <x v="2"/>
    <s v="Cao đẳng nghề"/>
    <x v="0"/>
    <n v="1989"/>
    <n v="27"/>
    <m/>
    <x v="3"/>
    <x v="3"/>
    <x v="0"/>
    <x v="0"/>
    <m/>
    <m/>
    <m/>
    <x v="3"/>
    <s v="Cơ khí"/>
    <s v="72h"/>
    <s v="Trên 3 tháng"/>
    <s v="Do trường giới thiệu/placement by vocational training institute"/>
    <m/>
    <s v="Tốt"/>
    <s v="Tốt"/>
    <s v="Có liên quan"/>
    <m/>
    <s v="6-8 triệu"/>
    <s v="Trên 300 người"/>
    <s v="Không"/>
    <m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s v="Thực tập/ thực hành tại doanh nghiệp "/>
    <m/>
    <s v="Đồng ý phần nào"/>
    <s v="Đồng ý"/>
  </r>
  <r>
    <n v="112"/>
    <s v="NĐ32CGA220"/>
    <s v="Huỳnh"/>
    <s v="Châu Anh"/>
    <s v="Tuấn"/>
    <e v="#N/A"/>
    <x v="3"/>
    <x v="2"/>
    <s v="Cao đẳng nghề"/>
    <x v="0"/>
    <n v="1982"/>
    <n v="34"/>
    <m/>
    <x v="3"/>
    <x v="3"/>
    <x v="0"/>
    <x v="0"/>
    <m/>
    <m/>
    <m/>
    <x v="3"/>
    <s v="Cơ khí"/>
    <s v="72h"/>
    <s v="1-3 tháng"/>
    <s v="Quan hệ cá nhân -personal contacts (family, friends)"/>
    <m/>
    <s v="Tốt"/>
    <s v="Tốt"/>
    <s v="Có liên quan"/>
    <m/>
    <s v="6-8 triệu"/>
    <s v="Trên 300 người"/>
    <s v="Không"/>
    <m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s v="Thực tập/ thực hành tại doanh nghiệp "/>
    <m/>
    <s v="Đồng ý phần nào"/>
    <s v="Đồng ý"/>
  </r>
  <r>
    <n v="113"/>
    <s v="NĐ32CGA201"/>
    <s v="Phạm"/>
    <s v="Văn"/>
    <s v="Dương"/>
    <e v="#N/A"/>
    <x v="3"/>
    <x v="2"/>
    <s v="Cao đẳng nghề"/>
    <x v="0"/>
    <n v="1992"/>
    <n v="24"/>
    <m/>
    <x v="3"/>
    <x v="3"/>
    <x v="0"/>
    <x v="0"/>
    <m/>
    <m/>
    <m/>
    <x v="3"/>
    <s v="Cơ khí"/>
    <s v="48h"/>
    <s v="1-3 tháng"/>
    <s v="Quan hệ cá nhân -personal contacts (family, friends)"/>
    <m/>
    <s v="Tốt"/>
    <s v="Tốt"/>
    <s v="Có liên quan"/>
    <m/>
    <s v="4-6 triệu"/>
    <s v="10-200 người"/>
    <s v="Có"/>
    <s v=" Dưới 2 tuần"/>
    <s v=" Khác (ghi rõ)"/>
    <s v="NV chính thức"/>
    <s v="Có"/>
    <m/>
    <s v="Đại học"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s v="Thực tập/ thực hành tại doanh nghiệp "/>
    <m/>
    <s v="Đồng ý phần nào"/>
    <s v="Đồng ý"/>
  </r>
  <r>
    <n v="114"/>
    <s v="NĐ32CGA247"/>
    <s v="Vũ "/>
    <s v="Minh"/>
    <s v="Phương"/>
    <e v="#N/A"/>
    <x v="3"/>
    <x v="2"/>
    <s v="Cao đẳng nghề"/>
    <x v="0"/>
    <n v="1989"/>
    <n v="27"/>
    <m/>
    <x v="3"/>
    <x v="3"/>
    <x v="0"/>
    <x v="0"/>
    <m/>
    <m/>
    <m/>
    <x v="3"/>
    <s v="Cơ khí"/>
    <s v="48h"/>
    <s v="Dưới 1 tháng"/>
    <s v="Quan hệ cá nhân -personal contacts (family, friends)"/>
    <m/>
    <s v="Tốt"/>
    <s v="Tốt"/>
    <s v="Có liên quan"/>
    <m/>
    <s v="6-8 triệu"/>
    <s v="200-300 người"/>
    <s v="Không"/>
    <m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s v="Thực tập/ thực hành tại doanh nghiệp "/>
    <m/>
    <s v="Đồng ý phần nào"/>
    <s v="Đồng ý"/>
  </r>
  <r>
    <n v="115"/>
    <s v="NĐ32CGA222"/>
    <s v="Linh "/>
    <s v="Như Minh"/>
    <s v="Tùng"/>
    <e v="#N/A"/>
    <x v="3"/>
    <x v="2"/>
    <s v="Cao đẳng nghề"/>
    <x v="0"/>
    <n v="1994"/>
    <n v="22"/>
    <m/>
    <x v="3"/>
    <x v="3"/>
    <x v="0"/>
    <x v="0"/>
    <m/>
    <m/>
    <m/>
    <x v="3"/>
    <s v="Cơ khí"/>
    <m/>
    <s v="Trên 3 tháng"/>
    <s v="Quan hệ cá nhân -personal contacts (family, friends)"/>
    <m/>
    <s v="Tốt"/>
    <s v="Tốt"/>
    <s v="Có liên quan"/>
    <m/>
    <s v="4-6 triệu"/>
    <s v="200-300 người"/>
    <s v="Có"/>
    <s v=" Dưới 2 tuần"/>
    <s v=" Khác (ghi rõ)"/>
    <s v="NV chính thức"/>
    <s v="Có"/>
    <m/>
    <s v="Đại học"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s v="Thực tập/ thực hành tại doanh nghiệp "/>
    <m/>
    <s v="Đồng ý phần nào"/>
    <s v="Đồng ý"/>
  </r>
  <r>
    <n v="116"/>
    <s v="NĐ32CGA223"/>
    <s v="Huỳnh"/>
    <s v="Xuân"/>
    <s v="Tươi"/>
    <e v="#N/A"/>
    <x v="3"/>
    <x v="2"/>
    <s v="Cao đẳng nghề"/>
    <x v="0"/>
    <n v="1991"/>
    <n v="25"/>
    <m/>
    <x v="3"/>
    <x v="3"/>
    <x v="0"/>
    <x v="0"/>
    <s v="Đang Xin Việc"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s v="Thực tập/ thực hành tại doanh nghiệp "/>
    <m/>
    <s v="Đồng ý phần nào"/>
    <s v="Đồng ý"/>
  </r>
  <r>
    <n v="117"/>
    <s v="NĐ32CGA210"/>
    <s v="Chu"/>
    <s v="Sỹ"/>
    <s v="Quan"/>
    <e v="#N/A"/>
    <x v="3"/>
    <x v="2"/>
    <s v="Cao đẳng nghề"/>
    <x v="0"/>
    <n v="1994"/>
    <n v="22"/>
    <m/>
    <x v="3"/>
    <x v="3"/>
    <x v="0"/>
    <x v="0"/>
    <m/>
    <m/>
    <m/>
    <x v="3"/>
    <s v="Cơ khí"/>
    <s v="48h"/>
    <s v="1-3 tháng"/>
    <s v="Quan hệ cá nhân -personal contacts (family, friends)"/>
    <m/>
    <s v="Tốt"/>
    <s v="Tốt"/>
    <s v="Có liên quan"/>
    <m/>
    <s v="&gt; Trên 8 triệu"/>
    <s v="10-200 người"/>
    <s v="Có"/>
    <s v=" Dưới 2 tuần"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s v="Thực tập/ thực hành tại doanh nghiệp "/>
    <m/>
    <s v="Đồng ý phần nào"/>
    <s v="Đồng ý"/>
  </r>
  <r>
    <n v="118"/>
    <s v="NĐ32CGA198"/>
    <s v="Phạm"/>
    <s v="Văn"/>
    <s v="Bình"/>
    <e v="#N/A"/>
    <x v="3"/>
    <x v="2"/>
    <s v="Cao đẳng nghề"/>
    <x v="0"/>
    <n v="1994"/>
    <n v="22"/>
    <m/>
    <x v="3"/>
    <x v="3"/>
    <x v="0"/>
    <x v="0"/>
    <m/>
    <m/>
    <m/>
    <x v="3"/>
    <s v="Cơ khí"/>
    <s v="48h"/>
    <s v="Trên 3 tháng"/>
    <s v="Do trường giới thiệu/placement by vocational training institute"/>
    <m/>
    <s v="Tốt"/>
    <s v="Tốt"/>
    <s v="Có liên quan"/>
    <m/>
    <s v="4-6 triệu"/>
    <s v="Trên 300 người"/>
    <s v="Có"/>
    <s v=" Dưới 2 tuần"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n v="119"/>
    <s v="NĐ32CGA215"/>
    <s v="Lương"/>
    <s v="Xuân"/>
    <s v="Thiên"/>
    <e v="#N/A"/>
    <x v="3"/>
    <x v="2"/>
    <s v="Cao đẳng nghề"/>
    <x v="0"/>
    <n v="1994"/>
    <n v="22"/>
    <m/>
    <x v="3"/>
    <x v="3"/>
    <x v="0"/>
    <x v="0"/>
    <m/>
    <m/>
    <m/>
    <x v="4"/>
    <m/>
    <s v="40h"/>
    <s v="Trước khi TN"/>
    <s v="Quan hệ cá nhân -personal contacts (family, friends)"/>
    <m/>
    <s v="Tốt"/>
    <s v="Tốt"/>
    <s v="Có liên quan"/>
    <m/>
    <s v="4-6 triệu"/>
    <s v="10-200 người"/>
    <s v="Có"/>
    <s v="6-8 tuần"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n v="120"/>
    <s v="NĐ32CGA213"/>
    <s v="Nguyễn"/>
    <s v="Công"/>
    <s v="Tài"/>
    <e v="#N/A"/>
    <x v="3"/>
    <x v="2"/>
    <s v="Cao đẳng nghề"/>
    <x v="0"/>
    <n v="1993"/>
    <n v="23"/>
    <m/>
    <x v="3"/>
    <x v="3"/>
    <x v="0"/>
    <x v="0"/>
    <m/>
    <m/>
    <m/>
    <x v="3"/>
    <s v="Cơ khí"/>
    <s v="48h"/>
    <s v="1-3 tháng"/>
    <s v="Do trường giới thiệu/placement by vocational training institute"/>
    <m/>
    <s v="Tốt"/>
    <s v="Tốt"/>
    <s v="Có liên quan"/>
    <m/>
    <s v="4-6 triệu"/>
    <s v="Trên 300 người"/>
    <s v="Có"/>
    <s v=" Dưới 2 tuần"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s v="Thực tập/ thực hành tại doanh nghiệp "/>
    <m/>
    <s v="Đồng ý"/>
    <s v="Đồng ý"/>
  </r>
  <r>
    <n v="121"/>
    <s v="NĐ32CGA202"/>
    <s v="Phan"/>
    <s v="Lê Đức"/>
    <s v="Đạt"/>
    <e v="#N/A"/>
    <x v="3"/>
    <x v="2"/>
    <s v="Cao đẳng nghề"/>
    <x v="0"/>
    <n v="1994"/>
    <n v="22"/>
    <m/>
    <x v="3"/>
    <x v="3"/>
    <x v="0"/>
    <x v="0"/>
    <m/>
    <m/>
    <m/>
    <x v="4"/>
    <m/>
    <s v="48h"/>
    <s v="Trước khi TN"/>
    <s v="Quan hệ cá nhân -personal contacts (family, friends)"/>
    <m/>
    <s v="Tốt"/>
    <s v="Tốt"/>
    <s v="Có liên quan"/>
    <m/>
    <s v="&gt; Trên 8 triệu"/>
    <s v="2-10người"/>
    <s v="Không"/>
    <m/>
    <m/>
    <m/>
    <s v="Có"/>
    <m/>
    <s v="Đại học"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m/>
    <m/>
    <s v="Đồng ý"/>
    <s v="Đồng ý"/>
  </r>
  <r>
    <n v="122"/>
    <s v="NĐ32CGA218"/>
    <s v="Phùng"/>
    <s v="Văn"/>
    <s v="Trường"/>
    <e v="#N/A"/>
    <x v="3"/>
    <x v="2"/>
    <s v="Cao đẳng nghề"/>
    <x v="0"/>
    <n v="1991"/>
    <n v="25"/>
    <m/>
    <x v="3"/>
    <x v="3"/>
    <x v="0"/>
    <x v="0"/>
    <m/>
    <m/>
    <m/>
    <x v="3"/>
    <s v="Cơ khí"/>
    <s v="72h"/>
    <s v="Trên 3 tháng"/>
    <s v="Do trường giới thiệu/placement by vocational training institute"/>
    <m/>
    <s v="Tốt"/>
    <s v="Tốt"/>
    <s v="Có liên quan"/>
    <m/>
    <s v="6-8 triệu"/>
    <s v="Trên 300 người"/>
    <s v="Có"/>
    <s v=" Dưới 2 tuần"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s v="Thực tập/ thực hành tại doanh nghiệp "/>
    <m/>
    <s v="Đồng ý"/>
    <s v="Đồng ý"/>
  </r>
  <r>
    <n v="123"/>
    <s v="NĐ32CGA219"/>
    <s v="Nguyễn"/>
    <s v="Văn"/>
    <s v="Tuân"/>
    <e v="#N/A"/>
    <x v="3"/>
    <x v="2"/>
    <s v="Cao đẳng nghề"/>
    <x v="0"/>
    <n v="1994"/>
    <n v="22"/>
    <m/>
    <x v="3"/>
    <x v="3"/>
    <x v="0"/>
    <x v="0"/>
    <s v="Đang Xin Việc"/>
    <m/>
    <m/>
    <x v="7"/>
    <m/>
    <m/>
    <m/>
    <m/>
    <m/>
    <m/>
    <m/>
    <m/>
    <m/>
    <m/>
    <m/>
    <m/>
    <m/>
    <m/>
    <m/>
    <m/>
    <m/>
    <m/>
    <s v="Vì không tìm được việc làm đúng với ngành nghề được đào tạo"/>
    <s v="CV phù hợp với nghề/related"/>
    <s v="Ngoại ngữ không đạt"/>
    <s v="Thiếu thông tin về việc làm "/>
    <m/>
    <m/>
    <m/>
    <m/>
    <m/>
    <m/>
    <m/>
    <s v="Đồng ý"/>
    <s v="Đồng ý"/>
    <s v="Đồng ý"/>
    <s v="Trang thiết bị (máy móc, công cụ, v.v.) "/>
    <s v="Cơ sở vật chất (phòng học, thư việnv.v.)"/>
    <s v="Thực tập/ thực hành tại doanh nghiệp "/>
    <m/>
    <s v="Đồng ý"/>
    <s v="Đồng ý"/>
  </r>
  <r>
    <n v="124"/>
    <s v="NĐ32CGA217"/>
    <s v="Lương"/>
    <s v="Xuân"/>
    <s v="Trường"/>
    <e v="#N/A"/>
    <x v="3"/>
    <x v="2"/>
    <s v="Cao đẳng nghề"/>
    <x v="0"/>
    <n v="1992"/>
    <n v="24"/>
    <m/>
    <x v="3"/>
    <x v="3"/>
    <x v="0"/>
    <x v="0"/>
    <m/>
    <m/>
    <m/>
    <x v="4"/>
    <s v="Cơ khí"/>
    <s v="40h"/>
    <s v="Trước khi TN"/>
    <s v="Quan hệ cá nhân -personal contacts (family, friends)"/>
    <m/>
    <s v="Tốt"/>
    <s v="Tốt"/>
    <s v="Có liên quan"/>
    <m/>
    <s v="4-6 triệu"/>
    <s v="10-200 người"/>
    <s v="Có"/>
    <s v="6-8 tuần"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n v="125"/>
    <s v="NĐ32CGA214"/>
    <s v="Hoàng"/>
    <s v="Văn"/>
    <s v="Thân"/>
    <e v="#N/A"/>
    <x v="3"/>
    <x v="2"/>
    <s v="Cao đẳng nghề"/>
    <x v="0"/>
    <n v="1992"/>
    <n v="24"/>
    <m/>
    <x v="3"/>
    <x v="3"/>
    <x v="0"/>
    <x v="0"/>
    <m/>
    <m/>
    <m/>
    <x v="3"/>
    <s v="Cơ khí"/>
    <s v="40h"/>
    <s v="Trên 3 tháng"/>
    <s v="Quan hệ cá nhân -personal contacts (family, friends)"/>
    <m/>
    <s v="Tốt"/>
    <s v="Tốt"/>
    <s v="Có liên quan"/>
    <m/>
    <s v="4-6 triệu"/>
    <s v="10-200 người"/>
    <s v="Có"/>
    <s v=" Dưới 2 tuần"/>
    <m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s v="Thực tập/ thực hành tại doanh nghiệp "/>
    <m/>
    <s v="Đồng ý"/>
    <s v="Đồng ý"/>
  </r>
  <r>
    <n v="126"/>
    <s v="NĐ32CGA200"/>
    <s v="Lê"/>
    <s v="Văn"/>
    <s v="Cường"/>
    <e v="#N/A"/>
    <x v="3"/>
    <x v="2"/>
    <s v="Cao đẳng nghề"/>
    <x v="0"/>
    <n v="1992"/>
    <n v="24"/>
    <m/>
    <x v="3"/>
    <x v="3"/>
    <x v="0"/>
    <x v="0"/>
    <m/>
    <m/>
    <m/>
    <x v="3"/>
    <s v="Cơ khí"/>
    <s v="48h"/>
    <s v="1-3 tháng"/>
    <s v="Quan hệ cá nhân -personal contacts (family, friends)"/>
    <m/>
    <s v="Tốt"/>
    <s v="Tốt"/>
    <s v="Có liên quan"/>
    <m/>
    <s v="4-6 triệu"/>
    <s v="Trên 300 người"/>
    <s v="Có"/>
    <s v=" Dưới 2 tuần"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hực tập/ thực hành tại doanh nghiệp "/>
    <m/>
    <m/>
    <m/>
    <s v="Đồng ý"/>
    <s v="Đồng ý"/>
  </r>
  <r>
    <n v="127"/>
    <s v="N32CG3A170"/>
    <s v="Nguyễn"/>
    <s v="Tuấn"/>
    <s v="Anh"/>
    <e v="#N/A"/>
    <x v="3"/>
    <x v="2"/>
    <s v="Trung cấp nghề"/>
    <x v="0"/>
    <n v="1996"/>
    <n v="20"/>
    <m/>
    <x v="3"/>
    <x v="3"/>
    <x v="1"/>
    <x v="1"/>
    <m/>
    <m/>
    <m/>
    <x v="3"/>
    <s v="Cơ khí"/>
    <s v="72h"/>
    <s v="1-3 tháng"/>
    <s v="Do trường giới thiệu/placement by vocational training institute"/>
    <m/>
    <s v="Tốt"/>
    <s v="Tốt"/>
    <s v="Có liên quan"/>
    <m/>
    <s v="6-8 triệu"/>
    <s v="Trên 300 người"/>
    <s v="Không"/>
    <m/>
    <s v=" Khác (ghi rõ)"/>
    <s v="NV chính thức"/>
    <s v="Có"/>
    <m/>
    <s v="Cao đẳng"/>
    <m/>
    <m/>
    <m/>
    <m/>
    <m/>
    <m/>
    <m/>
    <m/>
    <m/>
    <m/>
    <m/>
    <s v="Đồng ý"/>
    <s v="Đồng ý"/>
    <s v="Đồng ý"/>
    <s v="Thực tập/ thực hành tại doanh nghiệp "/>
    <m/>
    <m/>
    <m/>
    <s v="Đồng ý"/>
    <s v="Đồng ý"/>
  </r>
  <r>
    <n v="128"/>
    <s v="N32CG3A171"/>
    <s v="Nguyễn"/>
    <s v="Ngọc"/>
    <s v="Duy"/>
    <e v="#N/A"/>
    <x v="3"/>
    <x v="2"/>
    <s v="Trung cấp nghề"/>
    <x v="0"/>
    <n v="1995"/>
    <n v="21"/>
    <m/>
    <x v="3"/>
    <x v="3"/>
    <x v="1"/>
    <x v="1"/>
    <m/>
    <m/>
    <m/>
    <x v="3"/>
    <s v="Cơ khí"/>
    <s v="48h"/>
    <s v="Trên 3 tháng"/>
    <s v="Quan hệ cá nhân -personal contacts (family, friends)"/>
    <m/>
    <s v="Tốt"/>
    <s v="Tốt"/>
    <s v="Có liên quan"/>
    <m/>
    <s v="4-6 triệu"/>
    <s v="Trên 300 người"/>
    <s v="Không"/>
    <m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Đồng ý phần nào"/>
    <s v="Đồng ý"/>
  </r>
  <r>
    <n v="129"/>
    <s v="N32CG3A182"/>
    <s v="Vũ "/>
    <s v="Chu"/>
    <s v="Hiệp"/>
    <e v="#N/A"/>
    <x v="3"/>
    <x v="2"/>
    <s v="Trung cấp nghề"/>
    <x v="0"/>
    <n v="1997"/>
    <n v="19"/>
    <m/>
    <x v="3"/>
    <x v="3"/>
    <x v="1"/>
    <x v="1"/>
    <m/>
    <m/>
    <m/>
    <x v="3"/>
    <s v="Cơ khí"/>
    <s v="48h"/>
    <s v="Trên 3 tháng"/>
    <s v="Do trường giới thiệu/placement by vocational training institute"/>
    <m/>
    <s v="Tốt"/>
    <s v="Tốt"/>
    <s v="Có liên quan"/>
    <m/>
    <s v="4-6 triệu"/>
    <s v="Trên 300 người"/>
    <s v="Có"/>
    <s v=" Dưới 2 tuần"/>
    <s v=" Khác (ghi rõ)"/>
    <s v="NV chính thức"/>
    <s v="Có"/>
    <s v="Cơ khí"/>
    <s v="Cao đẳng"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m/>
    <m/>
    <s v="Đồng ý"/>
    <s v="Đồng ý"/>
  </r>
  <r>
    <n v="130"/>
    <s v="N32CG3A169"/>
    <s v="Phạm"/>
    <s v="Minh"/>
    <s v="An"/>
    <e v="#N/A"/>
    <x v="3"/>
    <x v="2"/>
    <s v="Trung cấp nghề"/>
    <x v="0"/>
    <n v="1996"/>
    <n v="20"/>
    <m/>
    <x v="3"/>
    <x v="3"/>
    <x v="2"/>
    <x v="2"/>
    <m/>
    <m/>
    <m/>
    <x v="3"/>
    <s v="Cơ khí"/>
    <s v="48h"/>
    <s v="Trên 3 tháng"/>
    <s v="Quan hệ cá nhân -personal contacts (family, friends)"/>
    <m/>
    <s v="Tốt"/>
    <s v="Tốt"/>
    <s v="Có liên quan"/>
    <m/>
    <s v="4-6 triệu"/>
    <s v="Trên 300 người"/>
    <s v="Có"/>
    <s v=" Dưới 2 tuần"/>
    <s v=" Khác (ghi rõ)"/>
    <s v="NV chính thức"/>
    <s v="Có"/>
    <m/>
    <s v="Cao đẳng"/>
    <m/>
    <m/>
    <m/>
    <m/>
    <m/>
    <m/>
    <m/>
    <m/>
    <m/>
    <m/>
    <m/>
    <s v="Đồng ý"/>
    <s v="Đồng ý"/>
    <s v="Đồng ý"/>
    <s v="Thực tập/ thực hành tại doanh nghiệp "/>
    <m/>
    <m/>
    <m/>
    <s v="Đồng ý"/>
    <s v="Đồng ý"/>
  </r>
  <r>
    <n v="131"/>
    <s v="N32CG3A177"/>
    <s v="Trần"/>
    <s v="Văn"/>
    <s v="Giác"/>
    <e v="#N/A"/>
    <x v="3"/>
    <x v="2"/>
    <s v="Trung cấp nghề"/>
    <x v="0"/>
    <n v="1995"/>
    <n v="21"/>
    <m/>
    <x v="3"/>
    <x v="3"/>
    <x v="3"/>
    <x v="3"/>
    <m/>
    <m/>
    <m/>
    <x v="3"/>
    <s v="Cơ khí"/>
    <s v="72h"/>
    <s v="Trên 3 tháng"/>
    <s v="Do trường giới thiệu/placement by vocational training institute"/>
    <m/>
    <s v="Tốt"/>
    <s v="Tốt"/>
    <s v="Có liên quan"/>
    <m/>
    <s v="&gt; Trên 8 triệu"/>
    <s v="Trên 300 người"/>
    <s v="Có"/>
    <s v=" Dưới 2 tuần"/>
    <s v=" Khác (ghi rõ)"/>
    <s v="NV chính thức"/>
    <s v="Có"/>
    <m/>
    <s v="Cao đẳng"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m/>
    <m/>
    <s v="Đồng ý"/>
    <s v="Đồng ý"/>
  </r>
  <r>
    <n v="132"/>
    <s v="N32CG3A173"/>
    <s v="Bùi"/>
    <s v="Tiến"/>
    <s v="Đạt"/>
    <e v="#N/A"/>
    <x v="3"/>
    <x v="2"/>
    <s v="Trung cấp nghề"/>
    <x v="0"/>
    <n v="1996"/>
    <n v="20"/>
    <m/>
    <x v="3"/>
    <x v="3"/>
    <x v="2"/>
    <x v="2"/>
    <m/>
    <m/>
    <m/>
    <x v="3"/>
    <s v="Cơ khí"/>
    <s v="48h"/>
    <s v="Trên 3 tháng"/>
    <s v="Quan hệ cá nhân -personal contacts (family, friends)"/>
    <m/>
    <s v="Tốt"/>
    <s v="Tốt"/>
    <s v="Có liên quan"/>
    <m/>
    <s v="4-6 triệu"/>
    <s v="Trên 300 người"/>
    <s v="Không"/>
    <m/>
    <s v=" Khác (ghi rõ)"/>
    <s v="NV chính thức"/>
    <s v="Có"/>
    <m/>
    <s v="Cao đẳng"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m/>
    <m/>
    <s v="Đồng ý"/>
    <s v="Đồng ý"/>
  </r>
  <r>
    <n v="133"/>
    <s v="N32ĐI3A252"/>
    <s v="Cao"/>
    <s v="Văn"/>
    <s v="Anh"/>
    <s v="Anh"/>
    <x v="4"/>
    <x v="3"/>
    <s v="Trung cấp nghề"/>
    <x v="0"/>
    <n v="1996"/>
    <n v="20"/>
    <s v="Trung bình"/>
    <x v="3"/>
    <x v="3"/>
    <x v="3"/>
    <x v="3"/>
    <m/>
    <m/>
    <m/>
    <x v="3"/>
    <m/>
    <s v="40h"/>
    <s v="1-3 tháng"/>
    <s v="Do trường giới thiệu/placement by vocational training institute"/>
    <m/>
    <s v="Trung bình"/>
    <s v="Trung bình"/>
    <s v="Liên quan"/>
    <m/>
    <s v="4-6 triệu"/>
    <s v="Trên 300 người"/>
    <s v="Không"/>
    <m/>
    <m/>
    <m/>
    <s v="Có"/>
    <m/>
    <s v="Cao đẳng"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n v="134"/>
    <s v="N32ĐI3A064"/>
    <s v="Nguyễn"/>
    <s v="Đức"/>
    <s v="Anh"/>
    <s v="Anh"/>
    <x v="4"/>
    <x v="3"/>
    <s v="Trung cấp nghề"/>
    <x v="0"/>
    <n v="1997"/>
    <n v="19"/>
    <s v="Trung bình khá"/>
    <x v="3"/>
    <x v="3"/>
    <x v="3"/>
    <x v="3"/>
    <m/>
    <m/>
    <m/>
    <x v="3"/>
    <m/>
    <s v="40h"/>
    <s v="1-3 tháng"/>
    <s v="Qua quảng cáo trên báo/đài/TV_ Job advertisement in newspaper / radio / TV"/>
    <m/>
    <s v="Tốt"/>
    <s v="Tốt"/>
    <s v="Liên quan"/>
    <m/>
    <s v="6-8 triệu"/>
    <s v="Trên 300 người"/>
    <s v="Không"/>
    <m/>
    <s v=" Khác (ghi rõ)"/>
    <s v="NV chính thức"/>
    <s v="Có"/>
    <m/>
    <s v="Cao đẳng"/>
    <m/>
    <m/>
    <m/>
    <m/>
    <m/>
    <m/>
    <m/>
    <m/>
    <m/>
    <m/>
    <m/>
    <s v="Đồng ý"/>
    <s v="Hoàn toàn đồng ý"/>
    <s v="Đồng ý"/>
    <s v="Trang thiết bị (máy móc, công cụ, v.v.) "/>
    <s v="Thực tập/ thực hành tại doanh nghiệp "/>
    <m/>
    <m/>
    <s v="Đồng ý"/>
    <s v="Đồng ý"/>
  </r>
  <r>
    <n v="135"/>
    <s v="N32ĐI3A065"/>
    <s v="Trần"/>
    <s v="Đức"/>
    <s v="Anh"/>
    <s v="Anh"/>
    <x v="4"/>
    <x v="3"/>
    <s v="Trung cấp nghề"/>
    <x v="0"/>
    <n v="1996"/>
    <n v="20"/>
    <s v="Trung bình"/>
    <x v="3"/>
    <x v="3"/>
    <x v="1"/>
    <x v="1"/>
    <m/>
    <m/>
    <m/>
    <x v="3"/>
    <m/>
    <s v="40h"/>
    <s v="1-3 tháng"/>
    <s v="Do trường giới thiệu/placement by vocational training institute"/>
    <m/>
    <s v="Tốt"/>
    <s v="Tốt"/>
    <s v="Liên quan"/>
    <m/>
    <s v="6-8 triệu"/>
    <s v="Trên 300 người"/>
    <s v="Không"/>
    <m/>
    <s v=" Khác (ghi rõ)"/>
    <s v="NV chính thức"/>
    <s v="Có"/>
    <m/>
    <s v="Cao đẳng"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n v="136"/>
    <s v="N32ĐI3A067"/>
    <s v="Lê"/>
    <s v="Văn"/>
    <s v="Bình"/>
    <s v="Bình"/>
    <x v="4"/>
    <x v="3"/>
    <s v="Trung cấp nghề"/>
    <x v="0"/>
    <n v="1996"/>
    <n v="20"/>
    <s v="Trung bình"/>
    <x v="3"/>
    <x v="3"/>
    <x v="4"/>
    <x v="0"/>
    <m/>
    <m/>
    <m/>
    <x v="7"/>
    <m/>
    <s v="40h"/>
    <s v="Trên 3 tháng"/>
    <s v="Qua quảng cáo trên báo/đài/TV_ Job advertisement in newspaper / radio / TV"/>
    <m/>
    <s v="Trung bình"/>
    <s v="Trung bình"/>
    <s v="Không liên quan"/>
    <m/>
    <s v="4-6 triệu"/>
    <s v="200-300 người"/>
    <s v="Không"/>
    <m/>
    <m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s v="Phương pháp giảng dạy của giáo viên"/>
    <m/>
    <s v="Đồng ý"/>
    <s v="Đồng ý"/>
  </r>
  <r>
    <n v="137"/>
    <s v="N32ĐI3A068"/>
    <s v="Trần"/>
    <s v="Thế"/>
    <s v="Bình"/>
    <s v="Bình"/>
    <x v="4"/>
    <x v="3"/>
    <s v="Trung cấp nghề"/>
    <x v="0"/>
    <n v="1996"/>
    <n v="20"/>
    <s v="Khá"/>
    <x v="3"/>
    <x v="3"/>
    <x v="2"/>
    <x v="2"/>
    <m/>
    <m/>
    <m/>
    <x v="7"/>
    <m/>
    <s v="40h"/>
    <s v="1-3 tháng"/>
    <s v="Do trường giới thiệu/placement by vocational training institute"/>
    <m/>
    <s v="Tốt"/>
    <s v="Tốt"/>
    <s v="Có liên quan"/>
    <m/>
    <s v="6-8 triệu"/>
    <s v="Trên 300 người"/>
    <s v="Có"/>
    <s v="2-4 tuần"/>
    <s v=" Khác (ghi rõ)"/>
    <s v="NV chính thức"/>
    <s v="Có"/>
    <m/>
    <s v="Cao đẳng"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n v="138"/>
    <s v="N32ĐI3A066"/>
    <s v="Hồ"/>
    <s v="Sỹ"/>
    <s v="Bình"/>
    <s v="Bình"/>
    <x v="4"/>
    <x v="3"/>
    <s v="Trung cấp nghề"/>
    <x v="0"/>
    <n v="1992"/>
    <n v="24"/>
    <s v="Khá"/>
    <x v="3"/>
    <x v="3"/>
    <x v="3"/>
    <x v="3"/>
    <m/>
    <m/>
    <m/>
    <x v="7"/>
    <m/>
    <m/>
    <s v="1-3 tháng"/>
    <s v="Do trường giới thiệu/placement by vocational training institute"/>
    <m/>
    <s v="Tốt"/>
    <s v="Tốt"/>
    <s v="Liên quan"/>
    <m/>
    <s v="6-8 triệu"/>
    <s v="Trên 300 người"/>
    <s v="Không"/>
    <m/>
    <s v=" Khác (ghi rõ)"/>
    <s v="NV chính thức"/>
    <s v="Có"/>
    <m/>
    <s v="Cao đẳng"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n v="139"/>
    <s v="N32ĐI3A069"/>
    <s v="Phạm"/>
    <s v="Ngọc"/>
    <s v="Cao"/>
    <s v="Cao"/>
    <x v="4"/>
    <x v="3"/>
    <s v="Trung cấp nghề"/>
    <x v="0"/>
    <n v="1997"/>
    <n v="19"/>
    <s v="Trung bình khá"/>
    <x v="3"/>
    <x v="3"/>
    <x v="3"/>
    <x v="3"/>
    <m/>
    <m/>
    <m/>
    <x v="2"/>
    <m/>
    <s v="40h"/>
    <s v="1-3 tháng"/>
    <s v="Do cơ quan dịch vụ việclàm/placement by a job agency"/>
    <m/>
    <s v="Tốt"/>
    <s v="Tốt"/>
    <s v="Liên quan"/>
    <m/>
    <s v="4-6 triệu"/>
    <s v="200-300 người"/>
    <s v="Không"/>
    <m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n v="140"/>
    <s v="N32ĐI3A021"/>
    <s v="Nguyễn"/>
    <s v="Mạnh"/>
    <s v="Cường"/>
    <e v="#N/A"/>
    <x v="4"/>
    <x v="3"/>
    <s v="Trung cấp nghề"/>
    <x v="0"/>
    <n v="1991"/>
    <n v="25"/>
    <s v="Trung bình khá"/>
    <x v="3"/>
    <x v="3"/>
    <x v="3"/>
    <x v="3"/>
    <m/>
    <m/>
    <m/>
    <x v="3"/>
    <m/>
    <m/>
    <s v="Trên 3 tháng"/>
    <s v="Do trường giới thiệu/placement by vocational training institute"/>
    <m/>
    <s v="Tốt"/>
    <s v="Tốt"/>
    <s v="Có liên quan"/>
    <m/>
    <s v="6-8 triệu"/>
    <s v="200-300 người"/>
    <s v="Không"/>
    <m/>
    <s v=" Khác (ghi rõ)"/>
    <s v="NV chính thức"/>
    <s v="Không"/>
    <m/>
    <m/>
    <m/>
    <m/>
    <m/>
    <m/>
    <m/>
    <m/>
    <m/>
    <m/>
    <m/>
    <m/>
    <m/>
    <s v="Hoàn toàn đồng ý"/>
    <s v="Đồng ý"/>
    <s v="Đồng ý"/>
    <s v="Cơ sở vật chất (phòng học, thư việnv.v.)"/>
    <m/>
    <m/>
    <m/>
    <s v="Đồng ý"/>
    <s v="Hoàn toàn đồng ý"/>
  </r>
  <r>
    <n v="141"/>
    <s v="N32ĐI3A021"/>
    <s v="Nguyễn"/>
    <s v="Mạnh"/>
    <s v="Cường"/>
    <e v="#N/A"/>
    <x v="4"/>
    <x v="3"/>
    <s v="Trung cấp nghề"/>
    <x v="0"/>
    <n v="1991"/>
    <n v="25"/>
    <s v="Trung bình khá"/>
    <x v="3"/>
    <x v="3"/>
    <x v="3"/>
    <x v="3"/>
    <m/>
    <m/>
    <m/>
    <x v="7"/>
    <m/>
    <m/>
    <s v="1-3 tháng"/>
    <s v="Do trường giới thiệu/placement by vocational training institute"/>
    <m/>
    <s v="Tốt"/>
    <s v="Tốt"/>
    <s v="Có liên quan"/>
    <m/>
    <s v="6-8 triệu"/>
    <s v="200-300 người"/>
    <s v="Có"/>
    <s v="2-4 tuần"/>
    <s v=" Khác (ghi rõ)"/>
    <s v="NV chính thức"/>
    <s v="Không"/>
    <m/>
    <m/>
    <m/>
    <m/>
    <m/>
    <m/>
    <m/>
    <m/>
    <m/>
    <m/>
    <m/>
    <m/>
    <m/>
    <s v="Hoàn toàn đồng ý"/>
    <s v="Đồng ý"/>
    <s v="Đồng ý"/>
    <s v="Trang thiết bị (máy móc, công cụ, v.v.) "/>
    <s v="Cơ sở vật chất (phòng học, thư việnv.v.)"/>
    <m/>
    <m/>
    <s v="Đồng ý"/>
    <s v="Hoàn toàn đồng ý"/>
  </r>
  <r>
    <n v="142"/>
    <s v="N33ĐI2A115"/>
    <s v="Nguyễn"/>
    <s v="Duy"/>
    <s v="Đang"/>
    <s v="Đang"/>
    <x v="4"/>
    <x v="3"/>
    <s v="Trung cấp nghề"/>
    <x v="0"/>
    <n v="1994"/>
    <n v="22"/>
    <s v="Trung bình khá"/>
    <x v="3"/>
    <x v="3"/>
    <x v="2"/>
    <x v="2"/>
    <m/>
    <m/>
    <m/>
    <x v="7"/>
    <m/>
    <m/>
    <s v="1-3 tháng"/>
    <s v="Do trường giới thiệu/placement by vocational training institute"/>
    <m/>
    <s v="Tốt"/>
    <s v="Tốt"/>
    <s v="Có liên quan"/>
    <m/>
    <s v="4-6 triệu"/>
    <s v="200-300 người"/>
    <s v="Không"/>
    <m/>
    <s v=" Khác (ghi rõ)"/>
    <s v="NV chính thức"/>
    <s v="Không"/>
    <m/>
    <m/>
    <m/>
    <m/>
    <m/>
    <m/>
    <m/>
    <m/>
    <m/>
    <m/>
    <m/>
    <m/>
    <m/>
    <s v="Hoàn toàn đồng ý"/>
    <s v="Đồng ý"/>
    <s v="Đồng ý"/>
    <m/>
    <m/>
    <m/>
    <m/>
    <s v="Đồng ý"/>
    <s v="Hoàn toàn đồng ý"/>
  </r>
  <r>
    <n v="143"/>
    <s v="N32ĐI3A076"/>
    <s v="Nguyễn"/>
    <s v="Trung"/>
    <s v="Đăng"/>
    <s v="Đăng"/>
    <x v="4"/>
    <x v="3"/>
    <s v="Trung cấp nghề"/>
    <x v="0"/>
    <n v="1996"/>
    <n v="20"/>
    <s v="Trung bình"/>
    <x v="3"/>
    <x v="3"/>
    <x v="3"/>
    <x v="3"/>
    <m/>
    <m/>
    <m/>
    <x v="7"/>
    <s v="Công nghiệp sản xuất"/>
    <s v="40h"/>
    <s v="1-3 tháng"/>
    <s v="Qua quảng cáo trên báo/đài/TV_ Job advertisement in newspaper / radio / TV"/>
    <m/>
    <s v="Trung bình"/>
    <s v="Trung bình"/>
    <s v="Không liên quan"/>
    <m/>
    <s v="4-6 triệu"/>
    <s v="Trên 300 người"/>
    <s v="Không"/>
    <m/>
    <s v=" Khác (ghi rõ)"/>
    <s v="NV chính thức"/>
    <s v="Có"/>
    <m/>
    <s v="Cao đẳng"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n v="144"/>
    <s v="N32ĐI3A023"/>
    <s v="Nguyễn"/>
    <s v="Tiến"/>
    <s v="Đạt"/>
    <s v="Đạt"/>
    <x v="4"/>
    <x v="3"/>
    <s v="Trung cấp nghề"/>
    <x v="0"/>
    <n v="1996"/>
    <n v="20"/>
    <s v="Trung bình"/>
    <x v="3"/>
    <x v="3"/>
    <x v="3"/>
    <x v="3"/>
    <m/>
    <m/>
    <m/>
    <x v="1"/>
    <m/>
    <m/>
    <s v="1-3 tháng"/>
    <s v="Do trường giới thiệu/placement by vocational training institute"/>
    <m/>
    <s v="Tốt"/>
    <s v="Tốt"/>
    <s v="Có liên quan"/>
    <m/>
    <s v="4-6 triệu"/>
    <s v="200-300 người"/>
    <s v="Có"/>
    <s v="2-4 tuần"/>
    <s v=" Khác (ghi rõ)"/>
    <s v="NV chính thức"/>
    <s v="Không"/>
    <m/>
    <m/>
    <m/>
    <m/>
    <m/>
    <m/>
    <m/>
    <m/>
    <m/>
    <m/>
    <m/>
    <m/>
    <m/>
    <s v="Hoàn toàn đồng ý"/>
    <s v="Đồng ý"/>
    <s v="Đồng ý"/>
    <s v="Trang thiết bị (máy móc, công cụ, v.v.) "/>
    <s v="Cơ sở vật chất (phòng học, thư việnv.v.)"/>
    <m/>
    <m/>
    <s v="Đồng ý"/>
    <s v="Hoàn toàn đồng ý"/>
  </r>
  <r>
    <n v="145"/>
    <s v="N32ĐI3A"/>
    <s v="Phạm"/>
    <s v="Hồng"/>
    <s v="Đức"/>
    <s v="Ánh"/>
    <x v="4"/>
    <x v="3"/>
    <s v="Trung cấp nghề"/>
    <x v="0"/>
    <n v="1992"/>
    <n v="24"/>
    <s v="Khá"/>
    <x v="3"/>
    <x v="3"/>
    <x v="0"/>
    <x v="0"/>
    <m/>
    <m/>
    <m/>
    <x v="7"/>
    <m/>
    <s v="48h"/>
    <s v="Trên 3 tháng"/>
    <s v="Quan hệ cá nhân -personal contacts (family, friends)"/>
    <m/>
    <s v="Tốt"/>
    <s v="Tốt"/>
    <s v="Có liên quan"/>
    <m/>
    <s v="4-6 triệu"/>
    <s v="200-300 người"/>
    <s v="Không"/>
    <m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hực tập/ thực hành tại doanh nghiệp "/>
    <m/>
    <m/>
    <m/>
    <s v="Đồng ý"/>
    <s v="Đồng ý"/>
  </r>
  <r>
    <n v="146"/>
    <s v="N32ĐI3A022"/>
    <s v="Đặng"/>
    <s v="Thế"/>
    <s v="Dũng"/>
    <s v="Dũng"/>
    <x v="4"/>
    <x v="3"/>
    <s v="Trung cấp nghề"/>
    <x v="0"/>
    <n v="1996"/>
    <n v="20"/>
    <s v="Trung bình khá"/>
    <x v="3"/>
    <x v="3"/>
    <x v="4"/>
    <x v="0"/>
    <m/>
    <m/>
    <m/>
    <x v="3"/>
    <m/>
    <m/>
    <s v="1-3 tháng"/>
    <s v="Do trường giới thiệu/placement by vocational training institute"/>
    <m/>
    <s v="Tốt"/>
    <s v="Tốt"/>
    <s v="Có liên quan"/>
    <m/>
    <s v="6-8 triệu"/>
    <s v="Trên 300 người"/>
    <s v="Có"/>
    <s v="2-4 tuần"/>
    <s v=" Khác (ghi rõ)"/>
    <s v="NV chính thức"/>
    <s v="Không"/>
    <m/>
    <m/>
    <m/>
    <m/>
    <m/>
    <m/>
    <m/>
    <m/>
    <m/>
    <m/>
    <m/>
    <m/>
    <m/>
    <s v="Hoàn toàn đồng ý"/>
    <s v="Đồng ý"/>
    <s v="Đồng ý"/>
    <s v="Trang thiết bị (máy móc, công cụ, v.v.) "/>
    <s v="Cơ sở vật chất (phòng học, thư việnv.v.)"/>
    <m/>
    <m/>
    <s v="Đồng ý"/>
    <s v="Hoàn toàn đồng ý"/>
  </r>
  <r>
    <n v="147"/>
    <s v="N32ĐI3A027"/>
    <s v="Nguyễn"/>
    <s v="Minh"/>
    <s v="Hải"/>
    <s v="Hải"/>
    <x v="4"/>
    <x v="3"/>
    <s v="Trung cấp nghề"/>
    <x v="0"/>
    <n v="1997"/>
    <n v="19"/>
    <s v="Trung bình khá"/>
    <x v="3"/>
    <x v="3"/>
    <x v="3"/>
    <x v="3"/>
    <m/>
    <m/>
    <m/>
    <x v="5"/>
    <m/>
    <m/>
    <s v="1-3 tháng"/>
    <m/>
    <m/>
    <s v="Tốt"/>
    <s v="Tốt"/>
    <s v="Có liên quan"/>
    <m/>
    <s v="&gt; Trên 8 triệu"/>
    <s v="2-10người"/>
    <s v="Không"/>
    <m/>
    <s v="Kỹ thuật viên kiêm tổ trưởng "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n v="148"/>
    <s v="N32ĐI3A025"/>
    <s v="Lê"/>
    <s v="Minh"/>
    <s v="Hải"/>
    <s v="Hải"/>
    <x v="4"/>
    <x v="3"/>
    <s v="Trung cấp nghề"/>
    <x v="0"/>
    <n v="1996"/>
    <n v="20"/>
    <s v="Trung bình khá"/>
    <x v="3"/>
    <x v="3"/>
    <x v="3"/>
    <x v="3"/>
    <m/>
    <m/>
    <m/>
    <x v="4"/>
    <m/>
    <m/>
    <s v="Trên 3 tháng"/>
    <m/>
    <m/>
    <s v="Trung bình"/>
    <s v="Trung bình"/>
    <s v="Liên quan"/>
    <m/>
    <s v="6-8 triệu"/>
    <s v="2-10người"/>
    <s v="Không"/>
    <m/>
    <m/>
    <m/>
    <s v="Không"/>
    <m/>
    <m/>
    <m/>
    <m/>
    <m/>
    <m/>
    <m/>
    <m/>
    <m/>
    <m/>
    <m/>
    <m/>
    <m/>
    <s v="Đồng ý"/>
    <s v="Đồng ý"/>
    <s v="Đồng ý"/>
    <s v="Cơ sở vật chất (phòng học, thư việnv.v.)"/>
    <m/>
    <m/>
    <m/>
    <s v="Đồng ý"/>
    <s v="Đồng ý"/>
  </r>
  <r>
    <n v="149"/>
    <s v="N32ĐI3A029"/>
    <s v="Huỳnh"/>
    <s v="Chí"/>
    <s v="Hào"/>
    <s v="Hào"/>
    <x v="4"/>
    <x v="3"/>
    <s v="Trung cấp nghề"/>
    <x v="0"/>
    <n v="1995"/>
    <n v="21"/>
    <s v="Trung bình khá"/>
    <x v="3"/>
    <x v="3"/>
    <x v="3"/>
    <x v="3"/>
    <m/>
    <m/>
    <m/>
    <x v="5"/>
    <m/>
    <m/>
    <s v="Trên 3 tháng"/>
    <m/>
    <m/>
    <s v="Tốt"/>
    <s v="Tốt"/>
    <s v="Có liên quan"/>
    <m/>
    <s v="&gt; Trên 8 triệu"/>
    <s v="2-10người"/>
    <s v="Không"/>
    <m/>
    <s v="Kỹ thuật viên kiêm tổ trưởng "/>
    <m/>
    <s v="Không"/>
    <m/>
    <m/>
    <m/>
    <m/>
    <m/>
    <m/>
    <m/>
    <m/>
    <m/>
    <m/>
    <m/>
    <m/>
    <m/>
    <s v="Hoàn toàn đồng ý"/>
    <s v="Đồng ý"/>
    <s v="Đồng ý"/>
    <s v="Trang thiết bị (máy móc, công cụ, v.v.) "/>
    <s v="Cơ sở vật chất (phòng học, thư việnv.v.)"/>
    <m/>
    <m/>
    <s v="Đồng ý"/>
    <s v="Hoàn toàn đồng ý"/>
  </r>
  <r>
    <n v="150"/>
    <s v="N33ĐI2A116"/>
    <s v="Nguyễn"/>
    <s v="Văn"/>
    <s v="Hưng"/>
    <s v="Hưng"/>
    <x v="4"/>
    <x v="3"/>
    <s v="Trung cấp nghề"/>
    <x v="0"/>
    <n v="1996"/>
    <n v="20"/>
    <s v="Trung bình khá"/>
    <x v="3"/>
    <x v="3"/>
    <x v="1"/>
    <x v="1"/>
    <m/>
    <m/>
    <m/>
    <x v="7"/>
    <m/>
    <m/>
    <s v="1-3 tháng"/>
    <s v="Do trường giới thiệu/placement by vocational training institute"/>
    <m/>
    <s v="Tốt"/>
    <s v="Tốt"/>
    <s v="Có liên quan"/>
    <m/>
    <s v="4-6 triệu"/>
    <s v="200-300 người"/>
    <s v="Có"/>
    <s v="2-4 tuần"/>
    <m/>
    <m/>
    <s v="Không"/>
    <m/>
    <m/>
    <m/>
    <m/>
    <m/>
    <m/>
    <m/>
    <m/>
    <m/>
    <m/>
    <m/>
    <m/>
    <m/>
    <s v="Hoàn toàn đồng ý"/>
    <s v="Đồng ý"/>
    <s v="Đồng ý"/>
    <s v="Cơ sở vật chất (phòng học, thư việnv.v.)"/>
    <m/>
    <m/>
    <m/>
    <s v="Đồng ý"/>
    <s v="Hoàn toàn đồng ý"/>
  </r>
  <r>
    <n v="152"/>
    <s v="N33ĐI2A117"/>
    <s v="Ngô"/>
    <s v="Gia"/>
    <s v="Hỷ"/>
    <s v="Hỷ"/>
    <x v="4"/>
    <x v="3"/>
    <s v="Trung cấp nghề"/>
    <x v="0"/>
    <n v="1996"/>
    <n v="20"/>
    <s v="Trung bình khá"/>
    <x v="3"/>
    <x v="3"/>
    <x v="2"/>
    <x v="2"/>
    <m/>
    <m/>
    <m/>
    <x v="7"/>
    <m/>
    <m/>
    <s v="1-3 tháng"/>
    <s v="Do trường giới thiệu/placement by vocational training institute"/>
    <m/>
    <s v="Tốt"/>
    <s v="Tốt"/>
    <s v="Có liên quan"/>
    <m/>
    <s v="4-6 triệu"/>
    <s v="200-300 người"/>
    <s v="Có"/>
    <s v="2-4 tuần"/>
    <s v=" Khác (ghi rõ)"/>
    <s v="NV chính thức"/>
    <s v="Không"/>
    <m/>
    <m/>
    <m/>
    <m/>
    <m/>
    <m/>
    <m/>
    <m/>
    <m/>
    <m/>
    <m/>
    <m/>
    <m/>
    <s v="Hoàn toàn đồng ý"/>
    <s v="Đồng ý"/>
    <s v="Đồng ý"/>
    <m/>
    <m/>
    <m/>
    <m/>
    <s v="Đồng ý"/>
    <s v="Hoàn toàn đồng ý"/>
  </r>
  <r>
    <n v="153"/>
    <s v="N32ĐI3A037"/>
    <s v="Đào"/>
    <s v="Hồng"/>
    <s v="Khang"/>
    <s v="Khang"/>
    <x v="4"/>
    <x v="3"/>
    <s v="Trung cấp nghề"/>
    <x v="0"/>
    <n v="1997"/>
    <n v="19"/>
    <s v="Trung bình khá"/>
    <x v="3"/>
    <x v="3"/>
    <x v="4"/>
    <x v="0"/>
    <m/>
    <m/>
    <m/>
    <x v="7"/>
    <m/>
    <m/>
    <s v="Trên 3 tháng"/>
    <m/>
    <m/>
    <s v="Tốt"/>
    <s v="Tốt"/>
    <s v="Liên quan"/>
    <m/>
    <s v="&gt; Trên 8 triệu"/>
    <s v="2-10người"/>
    <s v="Không"/>
    <m/>
    <s v="Kỹ thuật viên kiêm tổ trưởng "/>
    <m/>
    <s v="Không"/>
    <m/>
    <m/>
    <m/>
    <m/>
    <m/>
    <m/>
    <m/>
    <m/>
    <m/>
    <m/>
    <m/>
    <m/>
    <m/>
    <s v="Hoàn toàn đồng ý"/>
    <s v="Đồng ý"/>
    <s v="Đồng ý"/>
    <s v="Trang thiết bị (máy móc, công cụ, v.v.) "/>
    <s v="Cơ sở vật chất (phòng học, thư việnv.v.)"/>
    <m/>
    <m/>
    <s v="Đồng ý"/>
    <s v="Hoàn toàn đồng ý"/>
  </r>
  <r>
    <n v="154"/>
    <s v="N32ĐI3A038"/>
    <s v="Nguyễn"/>
    <s v="Tùng"/>
    <s v="Lâm"/>
    <s v="Lâm"/>
    <x v="4"/>
    <x v="3"/>
    <s v="Trung cấp nghề"/>
    <x v="0"/>
    <n v="1997"/>
    <n v="19"/>
    <s v="Trung bình"/>
    <x v="3"/>
    <x v="3"/>
    <x v="2"/>
    <x v="2"/>
    <m/>
    <m/>
    <m/>
    <x v="5"/>
    <m/>
    <m/>
    <s v="Trên 3 tháng"/>
    <m/>
    <m/>
    <s v="Tốt"/>
    <s v="Tốt"/>
    <s v="Có liên quan"/>
    <m/>
    <s v="6-8 triệu"/>
    <s v="2-10người"/>
    <s v="Không"/>
    <m/>
    <s v=" Khác (ghi rõ)"/>
    <s v="NV chính thức"/>
    <s v="Không"/>
    <m/>
    <m/>
    <m/>
    <m/>
    <m/>
    <m/>
    <m/>
    <m/>
    <m/>
    <m/>
    <m/>
    <m/>
    <m/>
    <s v="Hoàn toàn đồng ý"/>
    <s v="Đồng ý"/>
    <s v="Đồng ý"/>
    <s v="Trang thiết bị (máy móc, công cụ, v.v.) "/>
    <s v="Cơ sở vật chất (phòng học, thư việnv.v.)"/>
    <m/>
    <m/>
    <s v="Đồng ý"/>
    <s v="Hoàn toàn đồng ý"/>
  </r>
  <r>
    <n v="155"/>
    <s v="N32ĐI3A041"/>
    <s v="Bùi"/>
    <s v="Hữu"/>
    <s v="Lợi"/>
    <s v="Lợi"/>
    <x v="4"/>
    <x v="3"/>
    <s v="Trung cấp nghề"/>
    <x v="0"/>
    <n v="1997"/>
    <n v="19"/>
    <s v="Trung bình khá"/>
    <x v="3"/>
    <x v="3"/>
    <x v="1"/>
    <x v="1"/>
    <m/>
    <m/>
    <m/>
    <x v="9"/>
    <m/>
    <s v="48h"/>
    <s v="1-3 tháng"/>
    <s v="Quan hệ cá nhân -personal contacts (family, friends)"/>
    <m/>
    <s v="Tốt"/>
    <s v="Trung bình"/>
    <s v="Có liên quan"/>
    <m/>
    <s v="4-6 triệu"/>
    <s v="10-200 người"/>
    <s v="Có"/>
    <s v="6-8 tuần"/>
    <s v=" Khác (ghi rõ)"/>
    <s v="NV chính thức"/>
    <s v="Có"/>
    <s v="Điện công nghiệp"/>
    <s v="Cao đẳng"/>
    <m/>
    <m/>
    <m/>
    <m/>
    <m/>
    <m/>
    <m/>
    <m/>
    <m/>
    <m/>
    <m/>
    <s v="Đồng ý"/>
    <s v="Đồng ý"/>
    <s v="Đồng ý"/>
    <s v="Tài liệu,chương trình (sách, v.v.)"/>
    <s v="Trang thiết bị (máy móc, công cụ, v.v.) "/>
    <s v="Thực tập/ thực hành tại doanh nghiệp "/>
    <m/>
    <s v="Đồng ý"/>
    <s v="Đồng ý"/>
  </r>
  <r>
    <n v="156"/>
    <s v="N33ĐI3ĐQ403"/>
    <s v="Nguyễn"/>
    <s v="Xuân"/>
    <s v="Long"/>
    <s v="Long"/>
    <x v="4"/>
    <x v="3"/>
    <s v="Trung cấp nghề"/>
    <x v="0"/>
    <n v="1996"/>
    <n v="20"/>
    <s v="Khá"/>
    <x v="3"/>
    <x v="3"/>
    <x v="2"/>
    <x v="2"/>
    <m/>
    <m/>
    <m/>
    <x v="3"/>
    <m/>
    <m/>
    <s v="1-3 tháng"/>
    <s v="Do trường giới thiệu/placement by vocational training institute"/>
    <m/>
    <s v="Tốt"/>
    <s v="Tốt"/>
    <s v="Có liên quan"/>
    <m/>
    <s v="6-8 triệu"/>
    <s v="200-300 người"/>
    <s v="Không"/>
    <m/>
    <s v=" Khác (ghi rõ)"/>
    <s v="NV chính thức"/>
    <s v="Không"/>
    <m/>
    <m/>
    <m/>
    <m/>
    <m/>
    <m/>
    <m/>
    <m/>
    <m/>
    <m/>
    <m/>
    <m/>
    <m/>
    <s v="Hoàn toàn đồng ý"/>
    <s v="Đồng ý"/>
    <s v="Đồng ý"/>
    <m/>
    <m/>
    <m/>
    <m/>
    <s v="Đồng ý"/>
    <s v="Hoàn toàn đồng ý"/>
  </r>
  <r>
    <n v="157"/>
    <s v="N32ĐI3A042"/>
    <s v="Vũ "/>
    <s v="Văn"/>
    <s v="Lư"/>
    <e v="#N/A"/>
    <x v="4"/>
    <x v="3"/>
    <s v="Trung cấp nghề"/>
    <x v="0"/>
    <n v="1995"/>
    <n v="21"/>
    <s v="Trung bình"/>
    <x v="3"/>
    <x v="3"/>
    <x v="4"/>
    <x v="0"/>
    <m/>
    <m/>
    <m/>
    <x v="7"/>
    <m/>
    <s v="48h"/>
    <s v="Trên 3 tháng"/>
    <s v="Do trường giới thiệu/placement by vocational training institute"/>
    <m/>
    <s v="Trung bình"/>
    <s v="Tốt"/>
    <s v="Có liên quan"/>
    <m/>
    <s v="4-6 triệu"/>
    <s v="Trên 300 người"/>
    <s v="Có"/>
    <s v="2-4 tuần"/>
    <s v=" Khác (ghi rõ)"/>
    <s v="NV trong thời gian thử việc"/>
    <s v="Không"/>
    <m/>
    <m/>
    <m/>
    <m/>
    <m/>
    <m/>
    <m/>
    <m/>
    <m/>
    <m/>
    <m/>
    <m/>
    <m/>
    <s v="Đồng ý"/>
    <s v="Đồng ý"/>
    <s v="Đồng ý"/>
    <s v="Tài liệu,chương trình (sách, v.v.)"/>
    <s v="Trang thiết bị (máy móc, công cụ, v.v.) "/>
    <s v="Thực tập/ thực hành tại doanh nghiệp "/>
    <m/>
    <s v="Đồng ý"/>
    <s v="Đồng ý"/>
  </r>
  <r>
    <n v="158"/>
    <s v="N32ĐI3A086"/>
    <s v="Lương"/>
    <s v="Đức"/>
    <s v="Minh"/>
    <s v="Minh"/>
    <x v="4"/>
    <x v="3"/>
    <s v="Trung cấp nghề"/>
    <x v="0"/>
    <n v="1997"/>
    <n v="19"/>
    <s v="Trung bình"/>
    <x v="3"/>
    <x v="3"/>
    <x v="3"/>
    <x v="3"/>
    <m/>
    <m/>
    <m/>
    <x v="7"/>
    <s v="Công nghiệp sản xuất"/>
    <s v="40h"/>
    <s v="Trên 3 tháng"/>
    <s v="Do cơ quan dịch vụ việclàm/placement by a job agency"/>
    <m/>
    <s v="Trung bình"/>
    <s v="Tốt"/>
    <s v="Không liên quan"/>
    <m/>
    <s v="4-6 triệu"/>
    <s v="Trên 300 người"/>
    <s v="Không"/>
    <m/>
    <m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n v="159"/>
    <s v="N32ĐI3A043"/>
    <s v="Nguyễn"/>
    <s v="Hải"/>
    <s v="Nam"/>
    <s v="Nam"/>
    <x v="4"/>
    <x v="3"/>
    <s v="Trung cấp nghề"/>
    <x v="0"/>
    <n v="1996"/>
    <n v="20"/>
    <s v="Trung bình khá"/>
    <x v="3"/>
    <x v="3"/>
    <x v="2"/>
    <x v="2"/>
    <m/>
    <m/>
    <m/>
    <x v="3"/>
    <m/>
    <s v="48h"/>
    <s v="Trên 3 tháng"/>
    <s v="Do trường giới thiệu/placement by vocational training institute"/>
    <m/>
    <s v="Tốt"/>
    <m/>
    <s v="Có liên quan"/>
    <m/>
    <s v="4-6 triệu"/>
    <s v="200-300 người"/>
    <s v="Có"/>
    <s v="2-4 tuần"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n v="160"/>
    <s v="N32ĐI3A254"/>
    <s v="Cao"/>
    <s v="Văn"/>
    <s v="Nam"/>
    <s v="Nam"/>
    <x v="4"/>
    <x v="3"/>
    <s v="Trung cấp nghề"/>
    <x v="0"/>
    <n v="1996"/>
    <n v="20"/>
    <s v="Trung bình khá"/>
    <x v="3"/>
    <x v="3"/>
    <x v="1"/>
    <x v="1"/>
    <m/>
    <m/>
    <m/>
    <x v="7"/>
    <s v="Sản Xuất"/>
    <m/>
    <s v="Trên 3 tháng"/>
    <s v="Do trường giới thiệu/placement by vocational training institute"/>
    <m/>
    <s v="Tốt"/>
    <s v="Tốt"/>
    <s v="Có liên quan"/>
    <m/>
    <s v="4-6 triệu"/>
    <s v="200-300 người"/>
    <s v="Có"/>
    <s v="2-4 tuần"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n v="161"/>
    <s v="N32ĐI3A088"/>
    <s v="Đào"/>
    <s v="Văn"/>
    <s v="Ngọc"/>
    <s v="Ngọc"/>
    <x v="4"/>
    <x v="3"/>
    <s v="Trung cấp nghề"/>
    <x v="0"/>
    <n v="1996"/>
    <n v="20"/>
    <s v="Trung bình"/>
    <x v="3"/>
    <x v="3"/>
    <x v="3"/>
    <x v="3"/>
    <m/>
    <m/>
    <m/>
    <x v="7"/>
    <s v="Bảo trì"/>
    <s v="40h"/>
    <s v="1-3 tháng"/>
    <s v="Qua quảng cáo trên báo/đài/TV_ Job advertisement in newspaper / radio / TV"/>
    <m/>
    <s v="Tốt"/>
    <s v="Tốt"/>
    <s v="Liên quan"/>
    <m/>
    <s v="4-6 triệu"/>
    <s v="Trên 300 người"/>
    <s v="Có"/>
    <s v="2-4 tuần"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s v="Phương pháp giảng dạy của giáo viên"/>
    <m/>
    <s v="Đồng ý"/>
    <s v="Đồng ý"/>
  </r>
  <r>
    <n v="162"/>
    <s v="N32ĐI3A044"/>
    <s v="Vũ "/>
    <s v="Văn"/>
    <s v="Ngọc"/>
    <s v="Ngọc"/>
    <x v="4"/>
    <x v="3"/>
    <s v="Trung cấp nghề"/>
    <x v="0"/>
    <n v="1997"/>
    <n v="19"/>
    <s v="Trung bình khá"/>
    <x v="3"/>
    <x v="3"/>
    <x v="3"/>
    <x v="3"/>
    <m/>
    <m/>
    <m/>
    <x v="5"/>
    <m/>
    <m/>
    <s v="Trên 3 tháng"/>
    <m/>
    <m/>
    <s v="Tốt"/>
    <s v="Tốt"/>
    <s v="Có liên quan"/>
    <m/>
    <s v="&gt; Trên 8 triệu"/>
    <s v="2-10người"/>
    <s v="Không"/>
    <m/>
    <s v="Kỹ thuật viên kiêm tổ trưởng "/>
    <m/>
    <s v="Có"/>
    <m/>
    <s v="Cao đẳng"/>
    <m/>
    <m/>
    <m/>
    <m/>
    <m/>
    <m/>
    <m/>
    <m/>
    <m/>
    <m/>
    <m/>
    <s v="Hoàn toàn đồng ý"/>
    <s v="Hoàn toàn đồng ý"/>
    <s v="Đồng ý"/>
    <s v="Trang thiết bị (máy móc, công cụ, v.v.) "/>
    <s v="Cơ sở vật chất (phòng học, thư việnv.v.)"/>
    <m/>
    <m/>
    <s v="Đồng ý"/>
    <s v="Hoàn toàn đồng ý"/>
  </r>
  <r>
    <n v="163"/>
    <s v="N33ĐI3ĐQ405"/>
    <s v="Lê "/>
    <s v="Thanh"/>
    <s v="Nhân"/>
    <s v="Nhân"/>
    <x v="4"/>
    <x v="3"/>
    <s v="Trung cấp nghề"/>
    <x v="0"/>
    <n v="1995"/>
    <n v="21"/>
    <s v="Trung bình khá"/>
    <x v="3"/>
    <x v="3"/>
    <x v="2"/>
    <x v="2"/>
    <m/>
    <m/>
    <m/>
    <x v="7"/>
    <m/>
    <m/>
    <s v="1-3 tháng"/>
    <s v="Do trường giới thiệu/placement by vocational training institute"/>
    <m/>
    <s v="Tốt"/>
    <s v="Tốt"/>
    <s v="Có liên quan"/>
    <m/>
    <s v="6-8 triệu"/>
    <s v="Trên 300 người"/>
    <s v="Có"/>
    <s v="2-4 tuần"/>
    <s v=" Khác (ghi rõ)"/>
    <s v="NV chính thức"/>
    <s v="Không"/>
    <m/>
    <m/>
    <m/>
    <m/>
    <m/>
    <m/>
    <m/>
    <m/>
    <m/>
    <m/>
    <m/>
    <m/>
    <m/>
    <s v="Hoàn toàn đồng ý"/>
    <s v="Đồng ý"/>
    <s v="Đồng ý"/>
    <m/>
    <m/>
    <m/>
    <m/>
    <s v="Đồng ý"/>
    <s v="Hoàn toàn đồng ý"/>
  </r>
  <r>
    <n v="164"/>
    <s v="N32ĐI3A"/>
    <s v="Chu"/>
    <s v="Hồng"/>
    <s v="Phong"/>
    <s v="Ánh"/>
    <x v="4"/>
    <x v="3"/>
    <s v="Trung cấp nghề"/>
    <x v="0"/>
    <n v="1992"/>
    <n v="24"/>
    <s v="Khá"/>
    <x v="3"/>
    <x v="3"/>
    <x v="0"/>
    <x v="0"/>
    <m/>
    <m/>
    <m/>
    <x v="7"/>
    <s v="Bảo trì"/>
    <s v="40h"/>
    <s v="1-3 tháng"/>
    <s v="Do trường giới thiệu/placement by vocational training institute"/>
    <m/>
    <s v="Trung bình"/>
    <s v="Trung bình"/>
    <s v="Liên quan"/>
    <m/>
    <s v="4-6 triệu"/>
    <s v="200-300 người"/>
    <s v="Có"/>
    <s v=" Dưới 2 tuần"/>
    <s v=" Khác (ghi rõ)"/>
    <s v="NV chính thức"/>
    <s v="Không"/>
    <m/>
    <m/>
    <m/>
    <m/>
    <m/>
    <m/>
    <m/>
    <m/>
    <m/>
    <m/>
    <m/>
    <m/>
    <m/>
    <s v="Hoàn toàn đồng ý"/>
    <s v="Đồng ý phần nào"/>
    <s v="Đồng ý"/>
    <s v="Trang thiết bị (máy móc, công cụ, v.v.) "/>
    <s v="Thực tập/ thực hành tại doanh nghiệp "/>
    <m/>
    <m/>
    <s v="Đồng ý"/>
    <s v="Đồng ý"/>
  </r>
  <r>
    <n v="165"/>
    <s v="N32ĐI3A090"/>
    <s v="Vòng"/>
    <s v="Trôi"/>
    <s v="Phóng"/>
    <e v="#N/A"/>
    <x v="4"/>
    <x v="3"/>
    <s v="Trung cấp nghề"/>
    <x v="0"/>
    <n v="1997"/>
    <n v="19"/>
    <s v="Giỏi"/>
    <x v="3"/>
    <x v="3"/>
    <x v="3"/>
    <x v="3"/>
    <m/>
    <m/>
    <m/>
    <x v="7"/>
    <m/>
    <s v="40h"/>
    <s v="1-3 tháng"/>
    <s v="Do trường giới thiệu/placement by vocational training institute"/>
    <m/>
    <s v="Tốt"/>
    <s v="Tốt"/>
    <s v="Có liên quan"/>
    <m/>
    <s v="6-8 triệu"/>
    <s v="200-300 người"/>
    <s v="Không"/>
    <m/>
    <s v=" Khác (ghi rõ)"/>
    <s v="NV chính thức"/>
    <s v="Có"/>
    <m/>
    <s v="Cao đẳng"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n v="166"/>
    <s v="N32ĐI3A046"/>
    <s v="Nguyễn"/>
    <s v="Minh"/>
    <s v="Phương"/>
    <s v="Phương"/>
    <x v="4"/>
    <x v="3"/>
    <s v="Trung cấp nghề"/>
    <x v="0"/>
    <n v="1996"/>
    <n v="20"/>
    <s v="Trung bình"/>
    <x v="3"/>
    <x v="3"/>
    <x v="4"/>
    <x v="0"/>
    <m/>
    <m/>
    <m/>
    <x v="7"/>
    <m/>
    <s v="40h"/>
    <s v="1-3 tháng"/>
    <s v="Do cơ quan dịch vụ việclàm/placement by a job agency"/>
    <m/>
    <s v="Trung bình"/>
    <s v="Trung bình"/>
    <s v="Không liên quan"/>
    <m/>
    <s v="4-6 triệu"/>
    <s v="200-300 người"/>
    <s v="Không"/>
    <m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n v="168"/>
    <s v="N32ĐI3A047"/>
    <s v="Nguyễn"/>
    <s v="Thanh"/>
    <s v="Quang"/>
    <s v="Quang"/>
    <x v="4"/>
    <x v="3"/>
    <s v="Trung cấp nghề"/>
    <x v="0"/>
    <n v="1996"/>
    <n v="20"/>
    <s v="Trung bình khá"/>
    <x v="3"/>
    <x v="3"/>
    <x v="3"/>
    <x v="3"/>
    <m/>
    <m/>
    <m/>
    <x v="5"/>
    <m/>
    <m/>
    <s v="Trên 3 tháng"/>
    <m/>
    <m/>
    <s v="Tốt"/>
    <s v="Tốt"/>
    <s v="Có liên quan"/>
    <m/>
    <s v="6-8 triệu"/>
    <s v="2-10người"/>
    <s v="Không"/>
    <m/>
    <m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s v="Khác"/>
    <m/>
    <s v="Đồng ý"/>
    <s v="Đồng ý"/>
  </r>
  <r>
    <n v="169"/>
    <s v="N33ĐI3ĐQ406"/>
    <s v="Nguyễn"/>
    <s v="Xuân"/>
    <s v="Quyền"/>
    <s v="Quyền"/>
    <x v="4"/>
    <x v="3"/>
    <s v="Trung cấp nghề"/>
    <x v="0"/>
    <n v="1995"/>
    <n v="21"/>
    <s v="Khá"/>
    <x v="3"/>
    <x v="3"/>
    <x v="2"/>
    <x v="2"/>
    <m/>
    <m/>
    <m/>
    <x v="3"/>
    <m/>
    <m/>
    <s v="1-3 tháng"/>
    <s v="Do trường giới thiệu/placement by vocational training institute"/>
    <m/>
    <s v="Tốt"/>
    <s v="Tốt"/>
    <s v="Có liên quan"/>
    <m/>
    <s v="6-8 triệu"/>
    <s v="Trên 300 người"/>
    <s v="Không"/>
    <m/>
    <s v=" Khác (ghi rõ)"/>
    <s v="NV chính thức"/>
    <s v="Không"/>
    <m/>
    <m/>
    <m/>
    <m/>
    <m/>
    <m/>
    <m/>
    <m/>
    <m/>
    <m/>
    <m/>
    <m/>
    <m/>
    <s v="Hoàn toàn đồng ý"/>
    <s v="Đồng ý"/>
    <s v="Đồng ý"/>
    <s v="Cơ sở vật chất (phòng học, thư việnv.v.)"/>
    <m/>
    <m/>
    <m/>
    <s v="Đồng ý"/>
    <s v="Hoàn toàn đồng ý"/>
  </r>
  <r>
    <n v="170"/>
    <s v="N33ĐI3ĐQ407"/>
    <s v="Phạm"/>
    <s v="Đức"/>
    <s v="Sang"/>
    <s v="Sang"/>
    <x v="4"/>
    <x v="3"/>
    <s v="Trung cấp nghề"/>
    <x v="0"/>
    <n v="1995"/>
    <n v="21"/>
    <s v="Trung bình khá"/>
    <x v="3"/>
    <x v="3"/>
    <x v="2"/>
    <x v="2"/>
    <m/>
    <m/>
    <m/>
    <x v="3"/>
    <m/>
    <m/>
    <s v="1-3 tháng"/>
    <s v="Do trường giới thiệu/placement by vocational training institute"/>
    <m/>
    <s v="Tốt"/>
    <s v="Tốt"/>
    <s v="Có liên quan"/>
    <m/>
    <s v="6-8 triệu"/>
    <s v="Trên 300 người"/>
    <s v="Có"/>
    <s v="2-4 tuần"/>
    <s v=" Khác (ghi rõ)"/>
    <s v="NV chính thức"/>
    <s v="Không"/>
    <m/>
    <m/>
    <m/>
    <m/>
    <m/>
    <m/>
    <m/>
    <m/>
    <m/>
    <m/>
    <m/>
    <m/>
    <m/>
    <s v="Hoàn toàn đồng ý"/>
    <s v="Đồng ý"/>
    <s v="Đồng ý"/>
    <s v="Trang thiết bị (máy móc, công cụ, v.v.) "/>
    <s v="Cơ sở vật chất (phòng học, thư việnv.v.)"/>
    <m/>
    <m/>
    <s v="Hoàn toàn đồng ý"/>
    <s v="Hoàn toàn đồng ý"/>
  </r>
  <r>
    <n v="171"/>
    <s v="N32ĐI3A048"/>
    <s v="Nguyễn"/>
    <s v="Nhất"/>
    <s v="Sinh"/>
    <s v="Sinh"/>
    <x v="4"/>
    <x v="3"/>
    <s v="Trung cấp nghề"/>
    <x v="0"/>
    <n v="1994"/>
    <n v="22"/>
    <s v="Trung bình khá"/>
    <x v="3"/>
    <x v="3"/>
    <x v="3"/>
    <x v="3"/>
    <m/>
    <m/>
    <m/>
    <x v="7"/>
    <m/>
    <m/>
    <s v="Trên 3 tháng"/>
    <s v="Do trường giới thiệu/placement by vocational training institute"/>
    <m/>
    <s v="Tốt"/>
    <s v="Tốt"/>
    <s v="Có liên quan"/>
    <m/>
    <s v="4-6 triệu"/>
    <s v="200-300 người"/>
    <s v="Không"/>
    <m/>
    <s v=" Khác (ghi rõ)"/>
    <s v="NV chính thức"/>
    <s v="Không"/>
    <m/>
    <m/>
    <m/>
    <m/>
    <m/>
    <m/>
    <m/>
    <m/>
    <m/>
    <m/>
    <m/>
    <m/>
    <m/>
    <s v="Hoàn toàn đồng ý"/>
    <s v="Đồng ý"/>
    <s v="Đồng ý"/>
    <s v="Trang thiết bị (máy móc, công cụ, v.v.) "/>
    <s v="Cơ sở vật chất (phòng học, thư việnv.v.)"/>
    <m/>
    <m/>
    <s v="Đồng ý"/>
    <s v="Hoàn toàn đồng ý"/>
  </r>
  <r>
    <n v="172"/>
    <s v="N32ĐI3A049"/>
    <s v="Lê"/>
    <s v="Công Đông"/>
    <s v="Sơn"/>
    <s v="Sơn"/>
    <x v="4"/>
    <x v="3"/>
    <s v="Trung cấp nghề"/>
    <x v="0"/>
    <n v="1997"/>
    <n v="19"/>
    <s v="Trung bình"/>
    <x v="3"/>
    <x v="3"/>
    <x v="3"/>
    <x v="3"/>
    <m/>
    <m/>
    <m/>
    <x v="3"/>
    <s v="Công nghiệp sản xuất"/>
    <m/>
    <s v="1-3 tháng"/>
    <s v="Do trường giới thiệu/placement by vocational training institute"/>
    <m/>
    <s v="Tốt"/>
    <s v="Tốt"/>
    <s v="Liên quan"/>
    <m/>
    <s v="4-6 triệu"/>
    <s v="Trên 300 người"/>
    <s v="Không"/>
    <m/>
    <s v=" Khác (ghi rõ)"/>
    <s v="NV chính thức"/>
    <s v="Có"/>
    <m/>
    <s v="Cao đẳng"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n v="173"/>
    <s v="N32ĐI3A"/>
    <s v="Nguyễn"/>
    <s v="Thành"/>
    <s v="Sơn"/>
    <s v="Ánh"/>
    <x v="4"/>
    <x v="3"/>
    <s v="Trung cấp nghề"/>
    <x v="0"/>
    <n v="1996"/>
    <n v="20"/>
    <s v="Trung bình"/>
    <x v="3"/>
    <x v="3"/>
    <x v="0"/>
    <x v="0"/>
    <m/>
    <m/>
    <m/>
    <x v="3"/>
    <m/>
    <s v="40h"/>
    <s v="1-3 tháng"/>
    <s v="Do trường giới thiệu/placement by vocational training institute"/>
    <m/>
    <s v="Trung bình"/>
    <s v="Trung bình"/>
    <s v="Không liên quan"/>
    <m/>
    <s v="6-8 triệu"/>
    <s v="Trên 300 người"/>
    <s v="Không"/>
    <m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n v="174"/>
    <s v="N32ĐI3A053"/>
    <s v="Lương"/>
    <s v="Thanh"/>
    <s v="Tâm"/>
    <s v="Tâm"/>
    <x v="4"/>
    <x v="3"/>
    <s v="Trung cấp nghề"/>
    <x v="0"/>
    <n v="1996"/>
    <n v="20"/>
    <s v="Trung bình"/>
    <x v="3"/>
    <x v="3"/>
    <x v="3"/>
    <x v="3"/>
    <m/>
    <m/>
    <m/>
    <x v="3"/>
    <m/>
    <s v="40h"/>
    <s v="1-3 tháng"/>
    <s v="Qua quảng cáo trên báo/đài/TV_ Job advertisement in newspaper / radio / TV"/>
    <m/>
    <s v="Trung bình"/>
    <s v="Trung bình"/>
    <s v="Không liên quan"/>
    <m/>
    <s v="4-6 triệu"/>
    <s v="200-300 người"/>
    <s v="Không"/>
    <m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n v="175"/>
    <s v="N32ĐI3A055"/>
    <s v="Nguyễn"/>
    <s v="Văn"/>
    <s v="Thanh"/>
    <s v="Thanh"/>
    <x v="4"/>
    <x v="3"/>
    <s v="Trung cấp nghề"/>
    <x v="0"/>
    <n v="1996"/>
    <n v="20"/>
    <s v="Trung bình"/>
    <x v="3"/>
    <x v="3"/>
    <x v="2"/>
    <x v="2"/>
    <m/>
    <m/>
    <m/>
    <x v="3"/>
    <m/>
    <s v="40h"/>
    <s v="1-3 tháng"/>
    <s v="Do trường giới thiệu/placement by vocational training institute"/>
    <m/>
    <s v="Tốt"/>
    <s v="Tốt"/>
    <s v="Liên quan"/>
    <m/>
    <s v="4-6 triệu"/>
    <s v="Trên 300 người"/>
    <s v="Không"/>
    <m/>
    <s v=" Khác (ghi rõ)"/>
    <s v="NV chính thức"/>
    <s v="Có"/>
    <m/>
    <s v="Cao đẳng"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n v="176"/>
    <s v="N32ĐI3A054"/>
    <s v="Nguyễn"/>
    <s v="Chí"/>
    <s v="Thanh"/>
    <s v="Thanh"/>
    <x v="4"/>
    <x v="3"/>
    <s v="Trung cấp nghề"/>
    <x v="0"/>
    <n v="1997"/>
    <n v="19"/>
    <s v="Trung bình"/>
    <x v="3"/>
    <x v="3"/>
    <x v="3"/>
    <x v="3"/>
    <m/>
    <m/>
    <m/>
    <x v="3"/>
    <m/>
    <s v="40h"/>
    <s v="1-3 tháng"/>
    <s v="Do trường giới thiệu/placement by vocational training institute"/>
    <m/>
    <s v="Tốt"/>
    <s v="Tốt"/>
    <s v="Liên quan"/>
    <m/>
    <s v="6-8 triệu"/>
    <s v="Trên 300 người"/>
    <s v="Không"/>
    <m/>
    <s v=" Khác (ghi rõ)"/>
    <s v="NV chính thức"/>
    <s v="Có"/>
    <m/>
    <s v="Cao đẳng"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n v="177"/>
    <s v="N32ĐI3A057"/>
    <s v="Nguyễn"/>
    <s v="Trung"/>
    <s v="Thiên"/>
    <s v="Thiên"/>
    <x v="4"/>
    <x v="3"/>
    <s v="Trung cấp nghề"/>
    <x v="0"/>
    <n v="1997"/>
    <n v="19"/>
    <s v="Trung bình"/>
    <x v="3"/>
    <x v="3"/>
    <x v="2"/>
    <x v="2"/>
    <m/>
    <m/>
    <m/>
    <x v="3"/>
    <m/>
    <s v="40h"/>
    <s v="1-3 tháng"/>
    <s v="Do trường giới thiệu/placement by vocational training institute"/>
    <m/>
    <s v="Tốt"/>
    <s v="Tốt"/>
    <s v="Liên quan"/>
    <m/>
    <s v="6-8 triệu"/>
    <s v="Trên 300 người"/>
    <s v="Không"/>
    <m/>
    <s v=" Khác (ghi rõ)"/>
    <s v="NV chính thức"/>
    <s v="Có"/>
    <m/>
    <s v="Cao đẳng"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n v="178"/>
    <s v="N32ĐI3A058"/>
    <s v="Nguyễn"/>
    <s v="Đức"/>
    <s v="Thiện"/>
    <s v="Thiện"/>
    <x v="4"/>
    <x v="3"/>
    <s v="Trung cấp nghề"/>
    <x v="0"/>
    <n v="1997"/>
    <n v="19"/>
    <s v="Trung bình"/>
    <x v="3"/>
    <x v="3"/>
    <x v="2"/>
    <x v="2"/>
    <m/>
    <m/>
    <m/>
    <x v="3"/>
    <m/>
    <m/>
    <s v="1-3 tháng"/>
    <s v="Do trường giới thiệu/placement by vocational training institute"/>
    <m/>
    <s v="Trung bình"/>
    <s v="Trung bình"/>
    <s v="Không liên quan"/>
    <m/>
    <s v="4-6 triệu"/>
    <s v="Trên 300 người"/>
    <s v="Không"/>
    <m/>
    <s v=" Khác (ghi rõ)"/>
    <s v="NV chính thức"/>
    <s v="Có"/>
    <m/>
    <s v="Cao đẳng"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n v="179"/>
    <s v="N32ĐI3A059"/>
    <s v="Hoàng"/>
    <s v="Văn Quốc"/>
    <s v="Thịnh"/>
    <s v="Thịnh"/>
    <x v="4"/>
    <x v="3"/>
    <s v="Trung cấp nghề"/>
    <x v="0"/>
    <n v="1997"/>
    <n v="19"/>
    <s v="Trung bình"/>
    <x v="3"/>
    <x v="3"/>
    <x v="0"/>
    <x v="0"/>
    <m/>
    <m/>
    <m/>
    <x v="3"/>
    <m/>
    <s v="40h"/>
    <s v="1-3 tháng"/>
    <s v="Do trường giới thiệu/placement by vocational training institute"/>
    <m/>
    <s v="Tốt"/>
    <s v="Tốt"/>
    <s v="Liên quan"/>
    <m/>
    <s v="6-8 triệu"/>
    <s v="Trên 300 người"/>
    <s v="Không"/>
    <m/>
    <s v=" Khác (ghi rõ)"/>
    <s v="NV chính thức"/>
    <s v="Có"/>
    <m/>
    <s v="Cao đẳng"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n v="180"/>
    <s v="N32ĐI3A060"/>
    <s v="Nguyễn"/>
    <s v="Thanh"/>
    <s v="Thọ"/>
    <s v="Thọ"/>
    <x v="4"/>
    <x v="3"/>
    <s v="Trung cấp nghề"/>
    <x v="0"/>
    <n v="1996"/>
    <n v="20"/>
    <s v="Trung bình khá"/>
    <x v="3"/>
    <x v="3"/>
    <x v="1"/>
    <x v="1"/>
    <m/>
    <m/>
    <m/>
    <x v="3"/>
    <m/>
    <s v="40h"/>
    <s v="1-3 tháng"/>
    <s v="Do trường giới thiệu/placement by vocational training institute"/>
    <m/>
    <s v="Tốt"/>
    <s v="Tốt"/>
    <s v="Liên quan"/>
    <m/>
    <s v="6-8 triệu"/>
    <s v="Trên 300 người"/>
    <s v="Không"/>
    <m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n v="181"/>
    <s v="N32ĐI3A062"/>
    <s v="Đinh"/>
    <s v="Minh"/>
    <s v="Tiến"/>
    <s v="Tiến"/>
    <x v="4"/>
    <x v="3"/>
    <s v="Trung cấp nghề"/>
    <x v="0"/>
    <n v="1997"/>
    <n v="19"/>
    <s v="Trung bình khá"/>
    <x v="3"/>
    <x v="3"/>
    <x v="2"/>
    <x v="2"/>
    <m/>
    <m/>
    <m/>
    <x v="3"/>
    <m/>
    <s v="40h"/>
    <s v="1-3 tháng"/>
    <s v="Do trường giới thiệu/placement by vocational training institute"/>
    <m/>
    <s v="Trung bình"/>
    <s v="Trung bình"/>
    <s v="Liên quan"/>
    <m/>
    <s v="4-6 triệu"/>
    <s v="Trên 300 người"/>
    <s v="Không"/>
    <m/>
    <s v=" Khác (ghi rõ)"/>
    <s v="NV chính thức"/>
    <s v="Có"/>
    <m/>
    <s v="Cao đẳng"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n v="182"/>
    <s v="N32ĐI3A061"/>
    <s v="Dương"/>
    <s v="Minh"/>
    <s v="Tiến"/>
    <s v="Tiến"/>
    <x v="4"/>
    <x v="3"/>
    <s v="Trung cấp nghề"/>
    <x v="0"/>
    <n v="1997"/>
    <n v="19"/>
    <s v="Trung bình"/>
    <x v="3"/>
    <x v="3"/>
    <x v="3"/>
    <x v="3"/>
    <m/>
    <m/>
    <m/>
    <x v="3"/>
    <m/>
    <s v="40h"/>
    <s v="1-3 tháng"/>
    <s v="Do trường giới thiệu/placement by vocational training institute"/>
    <m/>
    <s v="Trung bình"/>
    <s v="Trung bình"/>
    <m/>
    <m/>
    <s v="6-8 triệu"/>
    <s v="Trên 300 người"/>
    <s v="Không"/>
    <m/>
    <s v=" Khác (ghi rõ)"/>
    <s v="NV chính thức"/>
    <s v="Có"/>
    <m/>
    <s v="Cao đẳng"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n v="183"/>
    <s v="N32ĐI3A063"/>
    <s v="Nguyễn"/>
    <s v="Việt"/>
    <s v="Trung"/>
    <s v="Trung"/>
    <x v="4"/>
    <x v="3"/>
    <s v="Trung cấp nghề"/>
    <x v="0"/>
    <n v="1995"/>
    <n v="21"/>
    <s v="Trung bình"/>
    <x v="3"/>
    <x v="3"/>
    <x v="3"/>
    <x v="3"/>
    <m/>
    <m/>
    <m/>
    <x v="7"/>
    <m/>
    <s v="40h"/>
    <s v="1-3 tháng"/>
    <s v="Qua quảng cáo trên báo/đài/TV_ Job advertisement in newspaper / radio / TV"/>
    <m/>
    <s v="Tốt"/>
    <s v="Tốt"/>
    <s v="Không liên quan"/>
    <m/>
    <s v="4-6 triệu"/>
    <s v="Trên 300 người"/>
    <s v="Không"/>
    <m/>
    <m/>
    <m/>
    <s v="Có"/>
    <m/>
    <s v="Cao đẳng"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n v="184"/>
    <s v="N33ĐI2A119"/>
    <s v="Mai"/>
    <s v="Ngọc"/>
    <s v="Tuân"/>
    <s v="Tuân"/>
    <x v="4"/>
    <x v="3"/>
    <s v="Trung cấp nghề"/>
    <x v="0"/>
    <n v="1992"/>
    <n v="24"/>
    <s v="Trung bình khá"/>
    <x v="3"/>
    <x v="3"/>
    <x v="2"/>
    <x v="2"/>
    <m/>
    <m/>
    <m/>
    <x v="3"/>
    <m/>
    <m/>
    <s v="1-3 tháng"/>
    <s v="Quan hệ cá nhân -personal contacts (family, friends)"/>
    <m/>
    <s v="Tốt"/>
    <s v="Tốt"/>
    <s v="Có liên quan"/>
    <m/>
    <s v="4-6 triệu"/>
    <s v="10-200 người"/>
    <s v="Không"/>
    <m/>
    <s v=" Khác (ghi rõ)"/>
    <s v="NV chính thức"/>
    <m/>
    <m/>
    <m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s v="Thực tập/ thực hành tại doanh nghiệp "/>
    <m/>
    <s v="Đồng ý"/>
    <s v="Đồng ý"/>
  </r>
  <r>
    <n v="185"/>
    <s v="N33ĐI2A120"/>
    <s v="Đinh"/>
    <s v="Quốc"/>
    <s v="Tuấn"/>
    <s v="Tuấn"/>
    <x v="4"/>
    <x v="3"/>
    <s v="Trung cấp nghề"/>
    <x v="0"/>
    <n v="1990"/>
    <n v="26"/>
    <s v="Trung bình khá"/>
    <x v="3"/>
    <x v="3"/>
    <x v="2"/>
    <x v="2"/>
    <m/>
    <m/>
    <m/>
    <x v="7"/>
    <m/>
    <m/>
    <s v="Trên 3 tháng"/>
    <s v="Do trường giới thiệu/placement by vocational training institute"/>
    <m/>
    <s v="Tốt"/>
    <s v="Tốt"/>
    <s v="Có liên quan"/>
    <m/>
    <s v="6-8 triệu"/>
    <s v="Trên 300 người"/>
    <s v="Không"/>
    <m/>
    <m/>
    <m/>
    <s v="Không"/>
    <m/>
    <m/>
    <m/>
    <m/>
    <m/>
    <m/>
    <m/>
    <m/>
    <m/>
    <m/>
    <m/>
    <m/>
    <m/>
    <s v="Hoàn toàn đồng ý"/>
    <s v="Đồng ý"/>
    <s v="Đồng ý"/>
    <s v="Trang thiết bị (máy móc, công cụ, v.v.) "/>
    <m/>
    <m/>
    <m/>
    <s v="Đồng ý"/>
    <s v="Hoàn toàn đồng ý"/>
  </r>
  <r>
    <n v="186"/>
    <s v="NĐ32ĐIA097"/>
    <s v="Lê"/>
    <s v="Đức"/>
    <s v="Anh"/>
    <s v="Anh"/>
    <x v="4"/>
    <x v="3"/>
    <s v="Cao đẳng nghề"/>
    <x v="0"/>
    <n v="1993"/>
    <n v="23"/>
    <s v="Trung bình"/>
    <x v="3"/>
    <x v="3"/>
    <x v="0"/>
    <x v="0"/>
    <m/>
    <m/>
    <m/>
    <x v="7"/>
    <m/>
    <s v="48h"/>
    <s v="1-3 tháng"/>
    <s v="Quan hệ cá nhân -personal contacts (family, friends)"/>
    <m/>
    <s v="Trung bình"/>
    <s v="Tốt"/>
    <s v="Liên quan"/>
    <m/>
    <s v="2-4 triệu"/>
    <s v="200-300 người"/>
    <s v="Có"/>
    <s v="2-4 tuần"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ài liệu,chương trình (sách, v.v.)"/>
    <s v="Trang thiết bị (máy móc, công cụ, v.v.) "/>
    <s v="Thực tập/ thực hành tại doanh nghiệp "/>
    <m/>
    <s v="Đồng ý"/>
    <s v="Đồng ý"/>
  </r>
  <r>
    <n v="187"/>
    <s v="NĐ32ĐIA099"/>
    <s v="Trần"/>
    <s v="Ngọc"/>
    <s v="Ánh"/>
    <e v="#N/A"/>
    <x v="4"/>
    <x v="3"/>
    <s v="Trung cấp nghề"/>
    <x v="0"/>
    <m/>
    <n v="2016"/>
    <m/>
    <x v="3"/>
    <x v="3"/>
    <x v="0"/>
    <x v="0"/>
    <m/>
    <m/>
    <m/>
    <x v="7"/>
    <m/>
    <s v="48h"/>
    <s v="Trên 3 tháng"/>
    <s v="Do trường giới thiệu/placement by vocational training institute"/>
    <m/>
    <s v="Tốt"/>
    <s v="Tốt"/>
    <s v="Có liên quan"/>
    <m/>
    <s v="4-6 triệu"/>
    <s v="200-300 người"/>
    <s v="Không"/>
    <m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hực tập/ thực hành tại doanh nghiệp "/>
    <m/>
    <m/>
    <m/>
    <s v="Đồng ý"/>
    <s v="Đồng ý"/>
  </r>
  <r>
    <n v="188"/>
    <s v="NĐ32ĐIA098"/>
    <s v="Trần"/>
    <s v="Văn"/>
    <s v="Ảnh"/>
    <s v="Ảnh"/>
    <x v="4"/>
    <x v="3"/>
    <s v="Cao đẳng nghề"/>
    <x v="0"/>
    <n v="1992"/>
    <n v="24"/>
    <s v="Trung bình"/>
    <x v="3"/>
    <x v="3"/>
    <x v="0"/>
    <x v="0"/>
    <m/>
    <m/>
    <m/>
    <x v="7"/>
    <m/>
    <s v="48h"/>
    <s v="Trên 3 tháng"/>
    <s v="Qua quảng cáo trên Internet -job advertisement in the internet"/>
    <m/>
    <s v="Trung bình"/>
    <s v="Tốt"/>
    <s v="Có liên quan"/>
    <m/>
    <s v="4-6 triệu"/>
    <s v="200-300 người"/>
    <s v="Có"/>
    <s v="2-4 tuần"/>
    <m/>
    <m/>
    <s v="Không"/>
    <m/>
    <m/>
    <m/>
    <m/>
    <m/>
    <m/>
    <m/>
    <m/>
    <m/>
    <m/>
    <m/>
    <m/>
    <m/>
    <s v="Hoàn toàn đồng ý"/>
    <s v="Đồng ý"/>
    <s v="Đồng ý"/>
    <s v="Thực tập/ thực hành tại doanh nghiệp "/>
    <m/>
    <m/>
    <m/>
    <s v="Đồng ý"/>
    <s v="Đồng ý"/>
  </r>
  <r>
    <n v="189"/>
    <s v="NĐ32ĐI3A"/>
    <s v="Nguyễn"/>
    <s v="Văn"/>
    <s v="Chương"/>
    <e v="#N/A"/>
    <x v="4"/>
    <x v="3"/>
    <s v="Trung cấp nghề"/>
    <x v="0"/>
    <n v="1993"/>
    <n v="23"/>
    <s v="Giỏi"/>
    <x v="3"/>
    <x v="3"/>
    <x v="0"/>
    <x v="0"/>
    <m/>
    <m/>
    <m/>
    <x v="7"/>
    <m/>
    <m/>
    <s v="Trên 3 tháng"/>
    <s v="Quan hệ cá nhân -personal contacts (family, friends)"/>
    <m/>
    <s v="Tốt"/>
    <s v="Tốt"/>
    <s v="Liên quan"/>
    <m/>
    <s v="4-6 triệu"/>
    <s v="200-300 người"/>
    <s v="Không"/>
    <m/>
    <s v=" Khác (ghi rõ)"/>
    <s v="NV chính thức"/>
    <m/>
    <m/>
    <m/>
    <m/>
    <m/>
    <m/>
    <m/>
    <m/>
    <m/>
    <m/>
    <m/>
    <m/>
    <m/>
    <m/>
    <s v="Đồng ý"/>
    <s v="Đồng ý"/>
    <s v="Đồng ý"/>
    <s v="Thực tập/ thực hành tại doanh nghiệp "/>
    <m/>
    <m/>
    <m/>
    <s v="Đồng ý"/>
    <s v="Đồng ý"/>
  </r>
  <r>
    <n v="190"/>
    <s v="NĐ32ĐIA105"/>
    <s v="Đậu"/>
    <s v="Đức"/>
    <s v="Đồng"/>
    <s v="Đồng"/>
    <x v="4"/>
    <x v="3"/>
    <s v="Cao đẳng nghề"/>
    <x v="0"/>
    <n v="1993"/>
    <n v="23"/>
    <s v="Khá"/>
    <x v="3"/>
    <x v="3"/>
    <x v="0"/>
    <x v="0"/>
    <m/>
    <m/>
    <m/>
    <x v="3"/>
    <m/>
    <m/>
    <s v="Trên 3 tháng"/>
    <s v="Do trường giới thiệu/placement by vocational training institute"/>
    <m/>
    <s v="Tốt"/>
    <s v="Tốt"/>
    <s v="Có liên quan"/>
    <m/>
    <s v="4-6 triệu"/>
    <s v="Trên 300 người"/>
    <s v="Có"/>
    <s v="2-4 tuần"/>
    <s v=" Khác (ghi rõ)"/>
    <s v="NV chính thức"/>
    <s v="Có"/>
    <m/>
    <s v="Đại học"/>
    <m/>
    <m/>
    <m/>
    <m/>
    <m/>
    <m/>
    <m/>
    <m/>
    <m/>
    <m/>
    <m/>
    <s v="Hoàn toàn đồng ý"/>
    <s v="Đồng ý"/>
    <s v="Đồng ý"/>
    <s v="Thực tập/ thực hành tại doanh nghiệp "/>
    <m/>
    <m/>
    <m/>
    <s v="Đồng ý"/>
    <s v="Đồng ý"/>
  </r>
  <r>
    <n v="191"/>
    <s v="NĐ32ĐIA110"/>
    <s v="Nguyễn"/>
    <s v="Ngọc"/>
    <s v="Hạnh"/>
    <s v="Hạnh"/>
    <x v="4"/>
    <x v="3"/>
    <s v="Cao đẳng nghề"/>
    <x v="0"/>
    <n v="1991"/>
    <n v="25"/>
    <s v="Trung bình khá"/>
    <x v="3"/>
    <x v="3"/>
    <x v="0"/>
    <x v="0"/>
    <m/>
    <m/>
    <m/>
    <x v="3"/>
    <m/>
    <s v="48h"/>
    <s v="Trên 3 tháng"/>
    <s v="Do trường giới thiệu/placement by vocational training institute"/>
    <m/>
    <s v="Tốt"/>
    <s v="Tốt"/>
    <s v="Có liên quan"/>
    <m/>
    <s v="4-6 triệu"/>
    <s v="200-300 người"/>
    <m/>
    <m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hực tập/ thực hành tại doanh nghiệp "/>
    <m/>
    <m/>
    <m/>
    <s v="Đồng ý"/>
    <s v="Đồng ý"/>
  </r>
  <r>
    <n v="192"/>
    <s v="NĐ32ĐIA112"/>
    <s v="Tăng "/>
    <s v="Khắc"/>
    <s v="Huân"/>
    <s v="Huân"/>
    <x v="4"/>
    <x v="3"/>
    <s v="Cao đẳng nghề"/>
    <x v="0"/>
    <n v="1993"/>
    <n v="23"/>
    <s v="Trung bình khá"/>
    <x v="3"/>
    <x v="3"/>
    <x v="0"/>
    <x v="0"/>
    <m/>
    <m/>
    <m/>
    <x v="3"/>
    <m/>
    <s v="48h"/>
    <s v="Trên 3 tháng"/>
    <s v="Do trường giới thiệu/placement by vocational training institute"/>
    <m/>
    <s v="Tốt"/>
    <s v="Tốt"/>
    <s v="Có liên quan"/>
    <m/>
    <s v="4-6 triệu"/>
    <s v="Trên 300 người"/>
    <s v="Có"/>
    <s v=" Dưới 2 tuần"/>
    <s v=" Khác (ghi rõ)"/>
    <s v="NV chính thức"/>
    <s v="Không"/>
    <m/>
    <m/>
    <m/>
    <m/>
    <m/>
    <m/>
    <m/>
    <m/>
    <m/>
    <m/>
    <m/>
    <m/>
    <m/>
    <s v="Hoàn toàn đồng ý"/>
    <s v="Đồng ý"/>
    <s v="Đồng ý"/>
    <s v="Trang thiết bị (máy móc, công cụ, v.v.) "/>
    <s v="Thực tập/ thực hành tại doanh nghiệp "/>
    <m/>
    <m/>
    <s v="Đồng ý"/>
    <s v="Đồng ý"/>
  </r>
  <r>
    <n v="193"/>
    <s v="NĐ32ĐIA113"/>
    <s v="Đặng"/>
    <s v="Xuân"/>
    <s v="Hưng"/>
    <s v="Hưng"/>
    <x v="4"/>
    <x v="3"/>
    <s v="Cao đẳng nghề"/>
    <x v="0"/>
    <n v="1991"/>
    <n v="25"/>
    <s v="Trung bình khá"/>
    <x v="3"/>
    <x v="3"/>
    <x v="0"/>
    <x v="0"/>
    <m/>
    <m/>
    <m/>
    <x v="3"/>
    <m/>
    <s v="48h"/>
    <s v="Trên 3 tháng"/>
    <s v="Do trường giới thiệu/placement by vocational training institute"/>
    <m/>
    <s v="Tốt"/>
    <s v="Tốt"/>
    <s v="Liên quan"/>
    <m/>
    <s v="4-6 triệu"/>
    <s v="Trên 300 người"/>
    <s v="Có"/>
    <s v="2-4 tuần"/>
    <s v=" Khác (ghi rõ)"/>
    <s v="NV chính thức"/>
    <s v="Không"/>
    <m/>
    <m/>
    <m/>
    <m/>
    <m/>
    <m/>
    <m/>
    <m/>
    <m/>
    <m/>
    <m/>
    <m/>
    <m/>
    <s v="Hoàn toàn đồng ý"/>
    <s v="Đồng ý"/>
    <s v="Đồng ý"/>
    <s v="Thực tập/ thực hành tại doanh nghiệp "/>
    <m/>
    <m/>
    <m/>
    <s v="Đồng ý"/>
    <s v="Đồng ý"/>
  </r>
  <r>
    <n v="194"/>
    <s v="NĐ32ĐIA240"/>
    <s v="Phạm"/>
    <s v="Vũ Hưng"/>
    <s v="Khoa"/>
    <s v="Khoa"/>
    <x v="4"/>
    <x v="3"/>
    <s v="Cao đẳng nghề"/>
    <x v="0"/>
    <n v="1994"/>
    <n v="22"/>
    <s v="Trung bình khá"/>
    <x v="3"/>
    <x v="3"/>
    <x v="0"/>
    <x v="0"/>
    <m/>
    <m/>
    <m/>
    <x v="3"/>
    <m/>
    <s v="48h"/>
    <s v="Trên 3 tháng"/>
    <s v="Quan hệ cá nhân -personal contacts (family, friends)"/>
    <m/>
    <s v="Tốt"/>
    <s v="Tốt"/>
    <s v="Liên quan"/>
    <m/>
    <s v="4-6 triệu"/>
    <s v="Trên 300 người"/>
    <s v="Có"/>
    <s v="2-4 tuần"/>
    <m/>
    <m/>
    <s v="Không"/>
    <m/>
    <m/>
    <m/>
    <m/>
    <m/>
    <m/>
    <m/>
    <m/>
    <m/>
    <m/>
    <m/>
    <m/>
    <m/>
    <s v="Đồng ý phần nào"/>
    <s v="Đồng ý phần nào"/>
    <s v="Đồng ý phần nào"/>
    <s v="Trang thiết bị (máy móc, công cụ, v.v.) "/>
    <s v="Thực tập/ thực hành tại doanh nghiệp "/>
    <m/>
    <m/>
    <s v="Đồng ý"/>
    <s v="Đồng ý"/>
  </r>
  <r>
    <n v="195"/>
    <s v="NĐ32ĐIA126"/>
    <s v="Chu"/>
    <s v="Hồng"/>
    <s v="Phong"/>
    <s v="Phong"/>
    <x v="4"/>
    <x v="3"/>
    <s v="Cao đẳng nghề"/>
    <x v="0"/>
    <n v="1992"/>
    <n v="24"/>
    <s v="Khá"/>
    <x v="3"/>
    <x v="3"/>
    <x v="0"/>
    <x v="0"/>
    <m/>
    <m/>
    <m/>
    <x v="3"/>
    <s v="Bảo trì"/>
    <s v="40h"/>
    <s v="1-3 tháng"/>
    <s v="Do trường giới thiệu/placement by vocational training institute"/>
    <m/>
    <s v="Trung bình"/>
    <s v="Trung bình"/>
    <s v="Liên quan"/>
    <m/>
    <s v="4-6 triệu"/>
    <s v="200-300 người"/>
    <s v="Có"/>
    <s v=" Dưới 2 tuần"/>
    <s v=" Khác (ghi rõ)"/>
    <s v="NV chính thức"/>
    <s v="Không"/>
    <m/>
    <m/>
    <m/>
    <m/>
    <m/>
    <m/>
    <m/>
    <m/>
    <m/>
    <m/>
    <m/>
    <m/>
    <m/>
    <s v="Hoàn toàn đồng ý"/>
    <s v="Đồng ý phần nào"/>
    <s v="Đồng ý"/>
    <s v="Trang thiết bị (máy móc, công cụ, v.v.) "/>
    <s v="Thực tập/ thực hành tại doanh nghiệp "/>
    <m/>
    <m/>
    <s v="Đồng ý"/>
    <s v="Đồng ý"/>
  </r>
  <r>
    <n v="196"/>
    <s v="NĐ32ĐIA118"/>
    <s v="Phạm"/>
    <s v="Ngọc"/>
    <s v="Lịch"/>
    <s v="Lịch"/>
    <x v="4"/>
    <x v="3"/>
    <s v="Cao đẳng nghề"/>
    <x v="0"/>
    <n v="1993"/>
    <n v="23"/>
    <s v="Khá"/>
    <x v="3"/>
    <x v="3"/>
    <x v="0"/>
    <x v="0"/>
    <m/>
    <m/>
    <m/>
    <x v="3"/>
    <m/>
    <s v="48h"/>
    <s v="Trên 3 tháng"/>
    <s v="Quan hệ cá nhân -personal contacts (family, friends)"/>
    <m/>
    <s v="Tốt"/>
    <m/>
    <s v="Liên quan"/>
    <m/>
    <s v="4-6 triệu"/>
    <s v="Trên 300 người"/>
    <s v="Có"/>
    <s v="2-4 tuần"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n v="197"/>
    <s v="NĐ32ĐIA119"/>
    <s v="Ngô"/>
    <s v="Quang"/>
    <s v="Long"/>
    <s v="Long"/>
    <x v="4"/>
    <x v="3"/>
    <s v="Cao đẳng nghề"/>
    <x v="0"/>
    <n v="1993"/>
    <n v="23"/>
    <s v="Khá"/>
    <x v="3"/>
    <x v="3"/>
    <x v="0"/>
    <x v="0"/>
    <m/>
    <m/>
    <m/>
    <x v="3"/>
    <m/>
    <s v="48h"/>
    <s v="Trên 3 tháng"/>
    <s v="Quan hệ cá nhân -personal contacts (family, friends)"/>
    <m/>
    <m/>
    <m/>
    <m/>
    <m/>
    <s v="4-6 triệu"/>
    <s v="200-300 người"/>
    <s v="Có"/>
    <s v="2-4 tuần"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hực tập/ thực hành tại doanh nghiệp "/>
    <m/>
    <m/>
    <m/>
    <s v="Đồng ý"/>
    <s v="Đồng ý"/>
  </r>
  <r>
    <n v="198"/>
    <s v="NĐ32ĐIA120"/>
    <s v="Trần"/>
    <s v="Văn"/>
    <s v="Mạnh"/>
    <s v="Mạnh"/>
    <x v="4"/>
    <x v="3"/>
    <s v="Cao đẳng nghề"/>
    <x v="0"/>
    <n v="1994"/>
    <n v="22"/>
    <s v="Khá"/>
    <x v="3"/>
    <x v="3"/>
    <x v="0"/>
    <x v="0"/>
    <m/>
    <m/>
    <m/>
    <x v="3"/>
    <m/>
    <s v="48h"/>
    <s v="1-3 tháng"/>
    <s v="Do trường giới thiệu/placement by vocational training institute"/>
    <m/>
    <s v="Trung bình"/>
    <m/>
    <s v="Liên quan"/>
    <m/>
    <s v="4-6 triệu"/>
    <s v="Trên 300 người"/>
    <s v="Có"/>
    <s v="2-4 tuần"/>
    <s v="Kỹ thuật viên kiêm tổ trưởng "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n v="199"/>
    <s v="NĐ32ĐIA121"/>
    <s v="Phạm"/>
    <s v="Xuân"/>
    <s v="Mậu"/>
    <s v="Mậu"/>
    <x v="4"/>
    <x v="3"/>
    <s v="Cao đẳng nghề"/>
    <x v="0"/>
    <n v="1988"/>
    <n v="28"/>
    <s v="Giỏi"/>
    <x v="3"/>
    <x v="3"/>
    <x v="0"/>
    <x v="0"/>
    <m/>
    <m/>
    <m/>
    <x v="3"/>
    <m/>
    <s v="40h"/>
    <s v="1-3 tháng"/>
    <s v="Qua quảng cáo trên Internet -job advertisement in the internet"/>
    <m/>
    <s v="Tốt"/>
    <m/>
    <s v="Liên quan"/>
    <m/>
    <s v="4-6 triệu"/>
    <s v="200-300 người"/>
    <s v="Có"/>
    <s v="4-6 tuần"/>
    <s v=" Khác (ghi rõ)"/>
    <s v="NV chính thức"/>
    <s v="Có"/>
    <m/>
    <s v="Đại học"/>
    <m/>
    <m/>
    <m/>
    <m/>
    <m/>
    <m/>
    <m/>
    <m/>
    <m/>
    <m/>
    <m/>
    <s v="Đồng ý"/>
    <s v="Đồng ý"/>
    <s v="Đồng ý"/>
    <s v="Tài liệu,chương trình (sách, v.v.)"/>
    <s v="Trang thiết bị (máy móc, công cụ, v.v.) "/>
    <s v="Thực tập/ thực hành tại doanh nghiệp "/>
    <m/>
    <s v="Đồng ý"/>
    <s v="Đồng ý"/>
  </r>
  <r>
    <n v="200"/>
    <s v="NĐ32ĐIA122"/>
    <s v="Đặng"/>
    <s v="Thành"/>
    <s v="Nhân"/>
    <s v="Nhân"/>
    <x v="4"/>
    <x v="3"/>
    <s v="Cao đẳng nghề"/>
    <x v="0"/>
    <n v="1993"/>
    <n v="23"/>
    <s v="Khá"/>
    <x v="3"/>
    <x v="3"/>
    <x v="0"/>
    <x v="0"/>
    <m/>
    <m/>
    <m/>
    <x v="3"/>
    <m/>
    <m/>
    <s v="Trên 3 tháng"/>
    <s v="Do trường giới thiệu/placement by vocational training institute"/>
    <m/>
    <s v="Tốt"/>
    <s v="Tốt"/>
    <m/>
    <m/>
    <s v="4-6 triệu"/>
    <s v="Trên 300 người"/>
    <s v="Có"/>
    <s v="2-4 tuần"/>
    <s v=" Khác (ghi rõ)"/>
    <s v="NV chính thức"/>
    <m/>
    <m/>
    <m/>
    <m/>
    <m/>
    <m/>
    <m/>
    <m/>
    <m/>
    <m/>
    <m/>
    <m/>
    <m/>
    <m/>
    <s v="Hoàn toàn đồng ý"/>
    <s v="Đồng ý"/>
    <s v="Đồng ý"/>
    <s v="Thực tập/ thực hành tại doanh nghiệp "/>
    <m/>
    <m/>
    <m/>
    <s v="Hoàn toàn đồng ý"/>
    <s v="Đồng ý"/>
  </r>
  <r>
    <n v="201"/>
    <s v="NĐ32ĐIA123"/>
    <s v="Nguyễn"/>
    <s v="Thanh Danh"/>
    <s v="Nhân"/>
    <s v="Nhân"/>
    <x v="4"/>
    <x v="3"/>
    <s v="Cao đẳng nghề"/>
    <x v="0"/>
    <n v="1994"/>
    <n v="22"/>
    <s v="Trung bình khá"/>
    <x v="3"/>
    <x v="3"/>
    <x v="0"/>
    <x v="0"/>
    <m/>
    <m/>
    <m/>
    <x v="3"/>
    <m/>
    <s v="48h"/>
    <s v="Trên 3 tháng"/>
    <s v="Qua quảng cáo trên Internet -job advertisement in the internet"/>
    <m/>
    <s v="Tốt"/>
    <m/>
    <s v="Liên quan"/>
    <m/>
    <s v="4-6 triệu"/>
    <s v="200-300 người"/>
    <s v="Có"/>
    <s v="4-6 tuần"/>
    <s v=" Khác (ghi rõ)"/>
    <s v="NV chính thức"/>
    <s v="Không"/>
    <m/>
    <m/>
    <m/>
    <m/>
    <m/>
    <m/>
    <m/>
    <m/>
    <m/>
    <m/>
    <m/>
    <m/>
    <m/>
    <s v="Hoàn toàn đồng ý"/>
    <s v="Đồng ý"/>
    <s v="Đồng ý"/>
    <s v="Trang thiết bị (máy móc, công cụ, v.v.) "/>
    <s v="Thực tập/ thực hành tại doanh nghiệp "/>
    <m/>
    <m/>
    <s v="Hoàn toàn đồng ý"/>
    <s v="Đồng ý"/>
  </r>
  <r>
    <n v="202"/>
    <s v="NĐ32ĐIA124"/>
    <s v="Lại"/>
    <s v="Văn"/>
    <s v="Nhượng"/>
    <s v="Nhượng"/>
    <x v="4"/>
    <x v="3"/>
    <s v="Cao đẳng nghề"/>
    <x v="0"/>
    <n v="1985"/>
    <n v="31"/>
    <s v="Khá"/>
    <x v="3"/>
    <x v="3"/>
    <x v="0"/>
    <x v="0"/>
    <m/>
    <m/>
    <m/>
    <x v="7"/>
    <m/>
    <m/>
    <s v="1-3 tháng"/>
    <s v="Do trường giới thiệu/placement by vocational training institute"/>
    <m/>
    <s v="Tốt"/>
    <s v="Tốt"/>
    <s v="Liên quan"/>
    <m/>
    <s v="4-6 triệu"/>
    <s v="200-300 người"/>
    <s v="Có"/>
    <s v="2-4 tuần"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hực tập/ thực hành tại doanh nghiệp "/>
    <m/>
    <m/>
    <m/>
    <s v="Đồng ý"/>
    <s v="Đồng ý"/>
  </r>
  <r>
    <n v="203"/>
    <s v="NĐ32ĐIA134"/>
    <s v="Nguyễn"/>
    <s v="Bá"/>
    <s v="Thăng"/>
    <s v="Thăng"/>
    <x v="4"/>
    <x v="3"/>
    <s v="Cao đẳng nghề"/>
    <x v="0"/>
    <n v="1986"/>
    <n v="30"/>
    <s v="Khá"/>
    <x v="3"/>
    <x v="3"/>
    <x v="0"/>
    <x v="0"/>
    <m/>
    <m/>
    <m/>
    <x v="7"/>
    <m/>
    <m/>
    <s v="1-3 tháng"/>
    <s v="Do trường giới thiệu/placement by vocational training institute"/>
    <m/>
    <s v="Tốt"/>
    <s v="Tốt"/>
    <s v="Liên quan"/>
    <m/>
    <s v="4-6 triệu"/>
    <s v="200-300 người"/>
    <s v="Không"/>
    <m/>
    <s v=" Khác (ghi rõ)"/>
    <s v="NV chính thức"/>
    <m/>
    <m/>
    <m/>
    <m/>
    <m/>
    <m/>
    <m/>
    <m/>
    <m/>
    <m/>
    <m/>
    <m/>
    <m/>
    <m/>
    <s v="Hoàn toàn đồng ý"/>
    <s v="Đồng ý"/>
    <s v="Đồng ý"/>
    <s v="Trang thiết bị (máy móc, công cụ, v.v.) "/>
    <m/>
    <m/>
    <m/>
    <s v="Đồng ý"/>
    <s v="Đồng ý"/>
  </r>
  <r>
    <n v="204"/>
    <s v="NĐ32ĐIA125"/>
    <s v="Thân"/>
    <s v="Trọng"/>
    <s v="Phái"/>
    <s v="Phái"/>
    <x v="4"/>
    <x v="3"/>
    <s v="Cao đẳng nghề"/>
    <x v="0"/>
    <n v="1991"/>
    <n v="25"/>
    <s v="Khá"/>
    <x v="3"/>
    <x v="3"/>
    <x v="0"/>
    <x v="0"/>
    <m/>
    <m/>
    <m/>
    <x v="7"/>
    <m/>
    <m/>
    <s v="Trên 3 tháng"/>
    <s v="Qua quảng cáo trên Internet -job advertisement in the internet"/>
    <m/>
    <s v="Trung bình"/>
    <m/>
    <s v="Liên quan"/>
    <m/>
    <s v="4-6 triệu"/>
    <s v="200-300 người"/>
    <s v="Không"/>
    <m/>
    <m/>
    <m/>
    <s v="Không"/>
    <m/>
    <m/>
    <m/>
    <m/>
    <m/>
    <m/>
    <m/>
    <m/>
    <m/>
    <m/>
    <m/>
    <m/>
    <m/>
    <s v="Đồng ý"/>
    <s v="Đồng ý"/>
    <s v="Đồng ý"/>
    <s v="Thực tập/ thực hành tại doanh nghiệp "/>
    <m/>
    <m/>
    <m/>
    <s v="Đồng ý"/>
    <s v="Đồng ý"/>
  </r>
  <r>
    <n v="205"/>
    <s v="NĐ32ĐIA128"/>
    <s v="Phan"/>
    <s v="Thanh"/>
    <s v="Phương"/>
    <s v="Phương"/>
    <x v="4"/>
    <x v="3"/>
    <s v="Cao đẳng nghề"/>
    <x v="0"/>
    <n v="1993"/>
    <n v="23"/>
    <s v="Giỏi"/>
    <x v="3"/>
    <x v="3"/>
    <x v="0"/>
    <x v="0"/>
    <m/>
    <m/>
    <m/>
    <x v="3"/>
    <m/>
    <s v="40h"/>
    <s v="Trên 3 tháng"/>
    <s v="Do cơ quan dịch vụ việclàm/placement by a job agency"/>
    <m/>
    <s v="Tốt"/>
    <s v="Tốt"/>
    <s v="Có liên quan"/>
    <m/>
    <s v="4-6 triệu"/>
    <s v="200-300 người"/>
    <s v="Có"/>
    <s v="4-6 tuần"/>
    <s v="Kỹ thuật viên kiêm tổ trưởng "/>
    <m/>
    <s v="Có"/>
    <m/>
    <s v="Đại học"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n v="206"/>
    <s v="NĐ32ĐIA130"/>
    <s v="Nguyễn"/>
    <s v="Quế"/>
    <s v="Tá"/>
    <s v="Tá"/>
    <x v="4"/>
    <x v="3"/>
    <s v="Cao đẳng nghề"/>
    <x v="0"/>
    <n v="1992"/>
    <n v="24"/>
    <s v="Khá"/>
    <x v="3"/>
    <x v="3"/>
    <x v="0"/>
    <x v="0"/>
    <m/>
    <m/>
    <m/>
    <x v="3"/>
    <s v="Sản Xuất"/>
    <s v="48h"/>
    <s v="Trên 3 tháng"/>
    <s v="Do trường giới thiệu/placement by vocational training institute"/>
    <m/>
    <s v="Trung bình"/>
    <m/>
    <s v="Liên quan"/>
    <m/>
    <s v="4-6 triệu"/>
    <s v="200-300 người"/>
    <s v="Có"/>
    <s v="2-4 tuần"/>
    <s v=" Khác (ghi rõ)"/>
    <s v="NV chính thức"/>
    <s v="Có"/>
    <s v="Điện công nghiệp"/>
    <s v="Đại học"/>
    <m/>
    <m/>
    <m/>
    <m/>
    <m/>
    <m/>
    <m/>
    <m/>
    <m/>
    <m/>
    <m/>
    <s v="Đồng ý"/>
    <s v="Đồng ý"/>
    <s v="Đồng ý"/>
    <s v="Tài liệu,chương trình (sách, v.v.)"/>
    <s v="Trang thiết bị (máy móc, công cụ, v.v.) "/>
    <s v="Thực tập/ thực hành tại doanh nghiệp "/>
    <m/>
    <s v="Đồng ý"/>
    <s v="Đồng ý"/>
  </r>
  <r>
    <n v="207"/>
    <s v="NĐ32ĐIA133"/>
    <s v="Lê "/>
    <s v="Trọng"/>
    <s v="Thái"/>
    <s v="Thái"/>
    <x v="4"/>
    <x v="3"/>
    <s v="Cao đẳng nghề"/>
    <x v="0"/>
    <n v="1994"/>
    <n v="22"/>
    <s v="Khá"/>
    <x v="3"/>
    <x v="3"/>
    <x v="0"/>
    <x v="0"/>
    <m/>
    <m/>
    <m/>
    <x v="3"/>
    <m/>
    <s v="48h"/>
    <s v="Trên 3 tháng"/>
    <s v="Do trường giới thiệu/placement by vocational training institute"/>
    <m/>
    <s v="Trung bình"/>
    <s v="Tốt"/>
    <s v="Liên quan"/>
    <m/>
    <s v="6-8 triệu"/>
    <s v="200-300 người"/>
    <s v="Có"/>
    <s v="2-4 tuần"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hực tập/ thực hành tại doanh nghiệp "/>
    <m/>
    <m/>
    <m/>
    <s v="Đồng ý"/>
    <s v="Đồng ý"/>
  </r>
  <r>
    <n v="208"/>
    <s v="NĐ32ĐIA135"/>
    <s v="Lê"/>
    <s v="Chí"/>
    <s v="Thắng"/>
    <s v="Thắng"/>
    <x v="4"/>
    <x v="3"/>
    <s v="Cao đẳng nghề"/>
    <x v="0"/>
    <n v="1994"/>
    <n v="22"/>
    <s v="Trung bình khá"/>
    <x v="3"/>
    <x v="3"/>
    <x v="0"/>
    <x v="0"/>
    <m/>
    <m/>
    <m/>
    <x v="3"/>
    <m/>
    <m/>
    <s v="Trên 3 tháng"/>
    <s v="Do trường giới thiệu/placement by vocational training institute"/>
    <m/>
    <s v="Tốt"/>
    <s v="Tốt"/>
    <m/>
    <m/>
    <m/>
    <s v="Trên 300 người"/>
    <s v="Có"/>
    <s v="6-8 tuần"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hực tập/ thực hành tại doanh nghiệp "/>
    <m/>
    <m/>
    <m/>
    <s v="Đồng ý"/>
    <s v="Đồng ý"/>
  </r>
  <r>
    <n v="209"/>
    <s v="NĐ32ĐIA132"/>
    <s v="Nguyễn"/>
    <s v="Viết"/>
    <s v="Thành"/>
    <s v="Thành"/>
    <x v="4"/>
    <x v="3"/>
    <s v="Cao đẳng nghề"/>
    <x v="0"/>
    <n v="1993"/>
    <n v="23"/>
    <s v="Trung bình khá"/>
    <x v="3"/>
    <x v="3"/>
    <x v="0"/>
    <x v="0"/>
    <m/>
    <m/>
    <m/>
    <x v="3"/>
    <m/>
    <s v="40h"/>
    <s v="1-3 tháng"/>
    <s v="Quan hệ cá nhân -personal contacts (family, friends)"/>
    <m/>
    <s v="Trung bình"/>
    <s v="Trung bình"/>
    <s v="Liên quan"/>
    <m/>
    <s v="4-6 triệu"/>
    <s v="200-300 người"/>
    <s v="Có"/>
    <s v=" Dưới 2 tuần"/>
    <s v="Kỹ thuật viên kiêm tổ trưởng "/>
    <m/>
    <s v="Không"/>
    <m/>
    <m/>
    <m/>
    <m/>
    <m/>
    <m/>
    <m/>
    <m/>
    <m/>
    <m/>
    <m/>
    <m/>
    <m/>
    <s v="Hoàn toàn đồng ý"/>
    <s v="Đồng ý phần nào"/>
    <s v="Đồng ý"/>
    <s v="Trang thiết bị (máy móc, công cụ, v.v.) "/>
    <s v="Thực tập/ thực hành tại doanh nghiệp "/>
    <m/>
    <m/>
    <s v="Đồng ý"/>
    <s v="Đồng ý"/>
  </r>
  <r>
    <n v="210"/>
    <s v="NĐ32ĐIA136"/>
    <s v="Trần"/>
    <s v="Văn "/>
    <s v="Thế"/>
    <s v="Thế"/>
    <x v="4"/>
    <x v="3"/>
    <s v="Cao đẳng nghề"/>
    <x v="0"/>
    <n v="1992"/>
    <n v="24"/>
    <s v="Khá"/>
    <x v="3"/>
    <x v="3"/>
    <x v="0"/>
    <x v="0"/>
    <m/>
    <m/>
    <m/>
    <x v="3"/>
    <m/>
    <s v="48h"/>
    <s v="Trên 3 tháng"/>
    <s v="Quan hệ cá nhân -personal contacts (family, friends)"/>
    <m/>
    <s v="Tốt"/>
    <s v="Tốt"/>
    <s v="Liên quan"/>
    <m/>
    <s v="4-6 triệu"/>
    <s v="Trên 300 người"/>
    <s v="Có"/>
    <s v="4-6 tuần"/>
    <s v=" Khác (ghi rõ)"/>
    <s v="NV chính thức"/>
    <s v="Có"/>
    <m/>
    <s v="Đại học"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n v="211"/>
    <s v="NĐ32ĐIA141"/>
    <s v="Trịnh"/>
    <s v="Văn"/>
    <s v="Tiến"/>
    <s v="Tiến"/>
    <x v="4"/>
    <x v="3"/>
    <s v="Cao đẳng nghề"/>
    <x v="0"/>
    <n v="1992"/>
    <n v="24"/>
    <s v="Giỏi"/>
    <x v="3"/>
    <x v="3"/>
    <x v="0"/>
    <x v="0"/>
    <m/>
    <m/>
    <m/>
    <x v="3"/>
    <m/>
    <m/>
    <s v="Trên 3 tháng"/>
    <s v="Do trường giới thiệu/placement by vocational training institute"/>
    <m/>
    <s v="Tốt"/>
    <s v="Tốt"/>
    <s v="Liên quan"/>
    <m/>
    <s v="4-6 triệu"/>
    <s v="200-300 người"/>
    <s v="Không"/>
    <m/>
    <s v=" Khác (ghi rõ)"/>
    <s v="NV chính thức"/>
    <s v="Có"/>
    <m/>
    <s v="Đại học"/>
    <m/>
    <m/>
    <m/>
    <m/>
    <m/>
    <m/>
    <m/>
    <m/>
    <m/>
    <m/>
    <m/>
    <s v="Hoàn toàn đồng ý"/>
    <s v="Đồng ý"/>
    <s v="Đồng ý"/>
    <s v="Thực tập/ thực hành tại doanh nghiệp "/>
    <m/>
    <m/>
    <m/>
    <s v="Đồng ý"/>
    <s v="Đồng ý"/>
  </r>
  <r>
    <n v="212"/>
    <s v="NĐ32ĐIA137"/>
    <s v="Vũ "/>
    <s v="Toàn"/>
    <s v="Thiện"/>
    <s v="Thiện"/>
    <x v="4"/>
    <x v="3"/>
    <s v="Cao đẳng nghề"/>
    <x v="0"/>
    <n v="1993"/>
    <n v="23"/>
    <s v="Trung bình khá"/>
    <x v="3"/>
    <x v="3"/>
    <x v="0"/>
    <x v="0"/>
    <m/>
    <m/>
    <m/>
    <x v="3"/>
    <m/>
    <s v="48h"/>
    <s v="Trên 3 tháng"/>
    <s v="Quan hệ cá nhân -personal contacts (family, friends)"/>
    <m/>
    <s v="Tốt"/>
    <s v="Tốt"/>
    <s v="Liên quan"/>
    <m/>
    <s v="4-6 triệu"/>
    <s v="Trên 300 người"/>
    <s v="Có"/>
    <s v="2-4 tuần"/>
    <s v=" Khác (ghi rõ)"/>
    <s v="NV chính thức"/>
    <s v="Có"/>
    <m/>
    <s v="Đại học"/>
    <m/>
    <m/>
    <m/>
    <m/>
    <m/>
    <m/>
    <m/>
    <m/>
    <m/>
    <m/>
    <m/>
    <s v="Hoàn toàn đồng ý"/>
    <s v="Đồng ý"/>
    <s v="Đồng ý"/>
    <s v="Thực tập/ thực hành tại doanh nghiệp "/>
    <m/>
    <m/>
    <m/>
    <s v="Đồng ý"/>
    <s v="Đồng ý"/>
  </r>
  <r>
    <n v="213"/>
    <s v="NĐ32ĐIA142"/>
    <s v="Lê"/>
    <s v="Văn"/>
    <s v="Tình"/>
    <s v="Tình"/>
    <x v="4"/>
    <x v="3"/>
    <s v="Cao đẳng nghề"/>
    <x v="0"/>
    <n v="1991"/>
    <n v="25"/>
    <s v="Khá"/>
    <x v="3"/>
    <x v="3"/>
    <x v="0"/>
    <x v="0"/>
    <m/>
    <m/>
    <m/>
    <x v="3"/>
    <m/>
    <s v="48h"/>
    <s v="Trên 3 tháng"/>
    <s v="Do trường giới thiệu/placement by vocational training institute"/>
    <m/>
    <s v="Tốt"/>
    <s v="Tốt"/>
    <s v="Có liên quan"/>
    <m/>
    <s v="4-6 triệu"/>
    <s v="200-300 người"/>
    <s v="Có"/>
    <s v="2-4 tuần"/>
    <m/>
    <m/>
    <m/>
    <m/>
    <m/>
    <m/>
    <m/>
    <m/>
    <m/>
    <m/>
    <m/>
    <m/>
    <m/>
    <m/>
    <m/>
    <m/>
    <s v="Đồng ý"/>
    <s v="Đồng ý"/>
    <s v="Đồng ý"/>
    <s v="Thực tập/ thực hành tại doanh nghiệp "/>
    <m/>
    <m/>
    <m/>
    <s v="Đồng ý"/>
    <s v="Đồng ý"/>
  </r>
  <r>
    <n v="214"/>
    <s v="NĐ32ĐIA157"/>
    <s v="Nguyễn"/>
    <s v="Văn Bắc Bình"/>
    <s v="Vương"/>
    <s v="Vương"/>
    <x v="4"/>
    <x v="3"/>
    <s v="Cao đẳng nghề"/>
    <x v="0"/>
    <n v="1985"/>
    <n v="31"/>
    <s v="Giỏi"/>
    <x v="3"/>
    <x v="3"/>
    <x v="0"/>
    <x v="0"/>
    <m/>
    <m/>
    <m/>
    <x v="3"/>
    <m/>
    <m/>
    <s v="Trước khi TN"/>
    <s v="Khác, ghi cụ thể - Other, please specify: "/>
    <s v="Việc sẳn có tại nhà"/>
    <s v="Tốt"/>
    <s v="Tốt"/>
    <s v="Có liên quan"/>
    <m/>
    <s v="6-8 triệu"/>
    <s v="2-10người"/>
    <s v="Không"/>
    <m/>
    <s v=" Khác (ghi rõ)"/>
    <s v="Tự quản lý"/>
    <s v="Có"/>
    <s v="Điện công nghiệp"/>
    <s v="Đại học"/>
    <m/>
    <m/>
    <m/>
    <m/>
    <m/>
    <m/>
    <m/>
    <m/>
    <m/>
    <m/>
    <m/>
    <s v="Hoàn toàn đồng ý"/>
    <s v="Đồng ý"/>
    <s v="Đồng ý"/>
    <s v="Trang thiết bị (máy móc, công cụ, v.v.) "/>
    <m/>
    <m/>
    <m/>
    <s v="Hoàn toàn đồng ý"/>
    <s v="Đồng ý"/>
  </r>
  <r>
    <n v="215"/>
    <s v="NĐ35ĐIA-LT"/>
    <s v="Nguyễn"/>
    <s v="Trung"/>
    <s v="Đăng"/>
    <s v="Đăng"/>
    <x v="4"/>
    <x v="3"/>
    <s v="Cao đẳng nghề"/>
    <x v="0"/>
    <n v="1996"/>
    <n v="20"/>
    <s v="Trung bình khá"/>
    <x v="3"/>
    <x v="3"/>
    <x v="0"/>
    <x v="0"/>
    <m/>
    <m/>
    <m/>
    <x v="3"/>
    <s v="Làm tại nhà"/>
    <s v="11h"/>
    <s v="Trước khi TN"/>
    <s v="Quan hệ cá nhân -personal contacts (family, friends)"/>
    <m/>
    <s v="Trung bình"/>
    <s v="Trung bình"/>
    <s v="Không liên quan"/>
    <m/>
    <s v="4-6 triệu"/>
    <s v="2-10người"/>
    <s v="Có"/>
    <s v="Trên 8 tuần"/>
    <s v=" Khác (ghi rõ)"/>
    <s v="Chủ tiệm"/>
    <s v="Có"/>
    <s v="Điện công nghiệp"/>
    <s v="Đại học"/>
    <m/>
    <m/>
    <m/>
    <m/>
    <m/>
    <m/>
    <s v="Học nâng cao trình độ"/>
    <m/>
    <m/>
    <m/>
    <m/>
    <s v="Đồng ý"/>
    <s v="Đồng ý"/>
    <s v="Đồng ý"/>
    <s v="Trang thiết bị (máy móc, công cụ, v.v.) "/>
    <s v="Cơ sở vật chất (phòng học, thư việnv.v.)"/>
    <s v="Thực tập/ thực hành tại doanh nghiệp "/>
    <m/>
    <s v="Đồng ý"/>
    <s v="Đồng ý"/>
  </r>
  <r>
    <n v="216"/>
    <s v="NĐ35ĐIA-LT"/>
    <s v="Phạm"/>
    <s v="Công"/>
    <s v="Đường"/>
    <s v="Đăng"/>
    <x v="4"/>
    <x v="3"/>
    <s v="Cao đẳng nghề"/>
    <x v="0"/>
    <n v="1978"/>
    <n v="38"/>
    <m/>
    <x v="3"/>
    <x v="3"/>
    <x v="0"/>
    <x v="0"/>
    <m/>
    <m/>
    <m/>
    <x v="7"/>
    <s v="Cơ khí chế tạo"/>
    <s v="48h"/>
    <s v="Trên 3 tháng"/>
    <s v="Quan hệ cá nhân -personal contacts (family, friends)"/>
    <m/>
    <s v="Tốt"/>
    <s v="Tốt"/>
    <s v="Không liên quan"/>
    <m/>
    <s v="4-6 triệu"/>
    <s v="Trên 300 người"/>
    <m/>
    <m/>
    <s v=" Khác (ghi rõ)"/>
    <s v="NV chính thức"/>
    <s v="Có"/>
    <s v="Điện công nghiệp"/>
    <s v="Cao đẳng"/>
    <m/>
    <m/>
    <m/>
    <m/>
    <m/>
    <m/>
    <s v="Học nghề mới do không tìm được việc làm theo nghề đã học"/>
    <m/>
    <m/>
    <m/>
    <s v="Cao đẳng"/>
    <s v="Đồng ý"/>
    <s v="Đồng ý"/>
    <s v="Đồng ý"/>
    <s v="Tài liệu,chương trình (sách, v.v.)"/>
    <s v="Trang thiết bị (máy móc, công cụ, v.v.) "/>
    <s v="Cơ sở vật chất (phòng học, thư việnv.v.)"/>
    <m/>
    <s v="Đồng ý"/>
    <s v="Đồng ý"/>
  </r>
  <r>
    <n v="217"/>
    <s v="NĐ35ĐI2A-LT013"/>
    <s v="Bùi"/>
    <s v="Đức"/>
    <s v="Huy"/>
    <s v="Huy"/>
    <x v="4"/>
    <x v="3"/>
    <s v="Cao đẳng nghề"/>
    <x v="0"/>
    <n v="1997"/>
    <n v="19"/>
    <s v="Khá"/>
    <x v="3"/>
    <x v="3"/>
    <x v="0"/>
    <x v="0"/>
    <m/>
    <m/>
    <m/>
    <x v="7"/>
    <m/>
    <m/>
    <s v="Trước khi TN"/>
    <s v="Quan hệ cá nhân -personal contacts (family, friends)"/>
    <m/>
    <s v="Trung bình"/>
    <s v="Trung bình"/>
    <s v="Không liên quan"/>
    <m/>
    <s v="2-4 triệu"/>
    <s v="2-10người"/>
    <s v="Có"/>
    <s v=" Dưới 2 tuần"/>
    <s v=" Khác (ghi rõ)"/>
    <s v="NV chính thức"/>
    <s v="Có"/>
    <m/>
    <s v="Cao đẳng"/>
    <m/>
    <m/>
    <m/>
    <m/>
    <m/>
    <m/>
    <s v="Học nâng cao trình độ"/>
    <m/>
    <s v="Trường CĐN Cơ giới và Thủy Lợi"/>
    <m/>
    <s v="Cao đẳng"/>
    <s v="Đồng ý phần nào"/>
    <s v="Đồng ý phần nào"/>
    <s v="Đồng ý phần nào"/>
    <s v="Trang thiết bị (máy móc, công cụ, v.v.) "/>
    <m/>
    <m/>
    <m/>
    <s v="Đồng ý phần nào"/>
    <s v="Đồng ý phần nào"/>
  </r>
  <r>
    <n v="218"/>
    <s v="NĐ35ĐIA-LT"/>
    <s v="Nguyễn"/>
    <s v="Hoàng"/>
    <s v="Lâm"/>
    <s v="Đăng"/>
    <x v="4"/>
    <x v="3"/>
    <s v="Cao đẳng nghề"/>
    <x v="0"/>
    <n v="1987"/>
    <n v="29"/>
    <s v="Khá"/>
    <x v="3"/>
    <x v="3"/>
    <x v="0"/>
    <x v="0"/>
    <m/>
    <m/>
    <m/>
    <x v="3"/>
    <m/>
    <s v="72h"/>
    <s v="Trên 3 tháng"/>
    <s v="Khác, ghi cụ thể - Other, please specify: "/>
    <s v="Tự nộp đơn xin việc"/>
    <s v="Tốt"/>
    <m/>
    <s v="Có liên quan"/>
    <m/>
    <s v="4-6 triệu"/>
    <s v="Trên 300 người"/>
    <s v="Có"/>
    <s v="6-8 tuần"/>
    <s v=" Khác (ghi rõ)"/>
    <s v="NV trong thời gian thử việc"/>
    <s v="Có"/>
    <m/>
    <s v="Cao đẳng"/>
    <m/>
    <m/>
    <m/>
    <m/>
    <m/>
    <m/>
    <s v="Học nâng cao trình độ"/>
    <m/>
    <s v="Trường CĐN Cơ giới và Thủy Lợi"/>
    <s v="Điện Công Nghiệp"/>
    <s v="Cao đẳng"/>
    <s v="Đồng ý"/>
    <s v="Đồng ý"/>
    <s v="Đồng ý"/>
    <s v="Trang thiết bị (máy móc, công cụ, v.v.) "/>
    <m/>
    <m/>
    <m/>
    <s v="Đồng ý"/>
    <s v="Đồng ý"/>
  </r>
  <r>
    <n v="219"/>
    <s v="NĐ35ĐI-LT"/>
    <s v="Nguyễn"/>
    <s v="Văn"/>
    <s v="Lâu"/>
    <s v="Lâu"/>
    <x v="4"/>
    <x v="3"/>
    <s v="Cao đẳng nghề"/>
    <x v="0"/>
    <n v="1997"/>
    <n v="19"/>
    <s v="Trung bình khá"/>
    <x v="3"/>
    <x v="3"/>
    <x v="0"/>
    <x v="0"/>
    <m/>
    <m/>
    <m/>
    <x v="0"/>
    <m/>
    <m/>
    <s v="1-3 tháng"/>
    <s v="Quan hệ cá nhân -personal contacts (family, friends)"/>
    <m/>
    <s v="Trung bình"/>
    <s v="Tốt"/>
    <s v="Không liên quan"/>
    <m/>
    <s v="4-6 triệu"/>
    <s v="2-10người"/>
    <s v="Không"/>
    <m/>
    <m/>
    <m/>
    <s v="Có"/>
    <s v="Điện - Điện tử"/>
    <s v="Cao đẳng"/>
    <m/>
    <m/>
    <m/>
    <m/>
    <m/>
    <m/>
    <s v="Học nâng cao trình độ"/>
    <m/>
    <s v="Trường CĐN Cơ giới và Thủy Lợi"/>
    <s v="Điện - Điện tử"/>
    <s v="Cao đẳng"/>
    <s v="Đồng ý"/>
    <s v="Đồng ý"/>
    <s v="Đồng ý"/>
    <s v="Trang thiết bị (máy móc, công cụ, v.v.) "/>
    <s v="Cơ sở vật chất (phòng học, thư việnv.v.)"/>
    <s v="Thực tập/ thực hành tại doanh nghiệp "/>
    <m/>
    <s v="Đồng ý"/>
    <s v="Đồng ý"/>
  </r>
  <r>
    <n v="220"/>
    <s v="NĐ35ĐI2A-LT016"/>
    <s v="Nguyễn"/>
    <s v="Đức"/>
    <s v="Long"/>
    <s v="Long"/>
    <x v="4"/>
    <x v="3"/>
    <s v="Cao đẳng nghề"/>
    <x v="0"/>
    <n v="1996"/>
    <n v="20"/>
    <s v="Khá"/>
    <x v="3"/>
    <x v="3"/>
    <x v="0"/>
    <x v="0"/>
    <m/>
    <m/>
    <m/>
    <x v="7"/>
    <m/>
    <s v="48h"/>
    <s v="1-3 tháng"/>
    <s v="Quan hệ cá nhân -personal contacts (family, friends)"/>
    <m/>
    <s v="Tốt"/>
    <s v="Tốt"/>
    <s v="Không liên quan"/>
    <m/>
    <s v="4-6 triệu"/>
    <s v="Trên 300 người"/>
    <s v="Không"/>
    <m/>
    <s v=" Khác (ghi rõ)"/>
    <s v="NV chính thức"/>
    <s v="Có"/>
    <m/>
    <s v="Cao đẳng"/>
    <m/>
    <s v="CV không liên quan đến nghề/unrelated"/>
    <s v="Kỹ năng nghề không đáp ứng được yêu cầu công việc "/>
    <s v="Thiếu kinh nghiệm làm việc"/>
    <m/>
    <m/>
    <s v="Học nâng cao trình độ"/>
    <m/>
    <s v="Trường CĐN Cơ giới và Thủy Lợi"/>
    <s v="Điện Công Nghiệp"/>
    <s v="Cao đẳng"/>
    <s v="Đồng ý"/>
    <s v="Đồng ý"/>
    <s v="Đồng ý"/>
    <s v="Tài liệu,chương trình (sách, v.v.)"/>
    <s v="Thực tập/ thực hành tại doanh nghiệp "/>
    <m/>
    <m/>
    <s v="Đồng ý"/>
    <s v="Đồng ý"/>
  </r>
  <r>
    <n v="221"/>
    <s v="NĐ35ĐI2A-LT018"/>
    <s v="Trần"/>
    <s v="Triệu"/>
    <s v="Minh"/>
    <s v="Minh"/>
    <x v="4"/>
    <x v="3"/>
    <s v="Cao đẳng nghề"/>
    <x v="0"/>
    <n v="1992"/>
    <n v="24"/>
    <s v="Khá"/>
    <x v="3"/>
    <x v="3"/>
    <x v="0"/>
    <x v="0"/>
    <m/>
    <m/>
    <m/>
    <x v="5"/>
    <m/>
    <s v="84h"/>
    <s v="Trước khi TN"/>
    <s v="Quan hệ cá nhân -personal contacts (family, friends)"/>
    <m/>
    <s v="Tốt"/>
    <s v="Tốt"/>
    <s v="Liên quan"/>
    <m/>
    <s v="4-6 triệu"/>
    <s v="Trên 300 người"/>
    <s v="Có"/>
    <s v="Trên 8 tuần"/>
    <s v=" Khác (ghi rõ)"/>
    <s v="NV chính thức"/>
    <s v="Có"/>
    <m/>
    <s v="Đại học"/>
    <m/>
    <m/>
    <m/>
    <m/>
    <m/>
    <m/>
    <s v="Học nâng cao trình độ"/>
    <m/>
    <s v="Trường CĐN Cơ giới và Thủy Lợi"/>
    <s v="Điện Công Nghiệp"/>
    <s v="Cao đẳng"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n v="222"/>
    <s v="NĐ35ĐIA-LT"/>
    <s v="Trần"/>
    <s v="Phú"/>
    <s v="Quý"/>
    <s v="Đăng"/>
    <x v="4"/>
    <x v="3"/>
    <s v="Cao đẳng nghề"/>
    <x v="0"/>
    <n v="1997"/>
    <n v="19"/>
    <s v="Trung bình khá"/>
    <x v="3"/>
    <x v="3"/>
    <x v="0"/>
    <x v="0"/>
    <m/>
    <m/>
    <m/>
    <x v="5"/>
    <m/>
    <m/>
    <s v="Trên 3 tháng"/>
    <s v="Quan hệ cá nhân -personal contacts (family, friends)"/>
    <m/>
    <s v="Trung bình"/>
    <s v="Trung bình"/>
    <s v="Liên quan"/>
    <m/>
    <s v="&lt;Dưới 2 triệu"/>
    <s v="2-10người"/>
    <s v="Không"/>
    <m/>
    <m/>
    <m/>
    <s v="Không"/>
    <m/>
    <m/>
    <m/>
    <m/>
    <m/>
    <m/>
    <m/>
    <m/>
    <s v="Học nâng cao trình độ"/>
    <m/>
    <s v="Trường CĐN Cơ giới và Thủy Lợi"/>
    <s v="Điện Công Nghiệp"/>
    <s v="Cao đẳng"/>
    <s v="Đồng ý"/>
    <s v="Đồng ý"/>
    <s v="Đồng ý"/>
    <s v="Tài liệu,chương trình (sách, v.v.)"/>
    <s v="Trang thiết bị (máy móc, công cụ, v.v.) "/>
    <s v="Thực tập/ thực hành tại doanh nghiệp "/>
    <m/>
    <s v="Đồng ý"/>
    <s v="Đồng ý"/>
  </r>
  <r>
    <n v="223"/>
    <s v="NĐ35ĐIA-LT"/>
    <s v="Tạ "/>
    <s v="Anh"/>
    <s v="Thi"/>
    <s v="Đăng"/>
    <x v="4"/>
    <x v="3"/>
    <s v="Cao đẳng nghề"/>
    <x v="0"/>
    <n v="1997"/>
    <n v="19"/>
    <m/>
    <x v="3"/>
    <x v="3"/>
    <x v="0"/>
    <x v="0"/>
    <m/>
    <m/>
    <m/>
    <x v="4"/>
    <m/>
    <s v="40h"/>
    <s v="Trước khi TN"/>
    <s v="Quan hệ cá nhân -personal contacts (family, friends)"/>
    <m/>
    <s v="Tốt"/>
    <s v="Kém"/>
    <s v="Không liên quan"/>
    <m/>
    <s v="4-6 triệu"/>
    <s v="2-10người"/>
    <s v="Không"/>
    <m/>
    <s v=" Khác (ghi rõ)"/>
    <s v="NV chính thức"/>
    <s v="Không"/>
    <m/>
    <m/>
    <m/>
    <m/>
    <m/>
    <m/>
    <m/>
    <m/>
    <s v="Học nâng cao trình độ"/>
    <m/>
    <s v="Trường CĐN Cơ giới và Thủy Lợi"/>
    <s v="Điện Công Nghiệp"/>
    <s v="Cao đẳng"/>
    <s v="Đồng ý"/>
    <s v="Đồng ý phần nào"/>
    <s v="Đồng ý phần nào"/>
    <s v="Trang thiết bị (máy móc, công cụ, v.v.) "/>
    <m/>
    <m/>
    <m/>
    <s v="Đồng ý phần nào"/>
    <s v="Đồng ý phần nào"/>
  </r>
  <r>
    <n v="224"/>
    <s v="NĐ35ĐI2A-LT020"/>
    <s v="Nguyễn"/>
    <s v="Nhựt"/>
    <s v="Thuận"/>
    <s v="Thuận"/>
    <x v="4"/>
    <x v="3"/>
    <s v="Cao đẳng nghề"/>
    <x v="0"/>
    <n v="1994"/>
    <n v="22"/>
    <s v="Khá"/>
    <x v="3"/>
    <x v="3"/>
    <x v="0"/>
    <x v="0"/>
    <m/>
    <m/>
    <m/>
    <x v="7"/>
    <s v="Bảo trì"/>
    <s v="48h"/>
    <s v="Trên 3 tháng"/>
    <s v="Khác, ghi cụ thể - Other, please specify: "/>
    <s v="Tự xin việc"/>
    <s v="Rất tốt"/>
    <s v="Rất tốt"/>
    <s v="Có liên quan"/>
    <s v="Khoảng 4 triệu"/>
    <m/>
    <s v="Trên 300 người"/>
    <s v="Có"/>
    <s v="4-6 tuần"/>
    <s v=" Khác (ghi rõ)"/>
    <s v="NV trong thời gian thử việc"/>
    <s v="Có"/>
    <s v="Điện công nghiệp"/>
    <s v="Cao đẳng"/>
    <m/>
    <m/>
    <m/>
    <m/>
    <m/>
    <m/>
    <s v="Học nâng cao trình độ"/>
    <m/>
    <s v="Trường CĐN Cơ giới và Thủy Lợi"/>
    <s v="Điện Công Nghiệp"/>
    <s v="Cao đẳng"/>
    <s v="Hoàn toàn đồng ý"/>
    <s v="Hoàn toàn đồng ý"/>
    <s v="Hoàn toàn đồng ý"/>
    <m/>
    <m/>
    <m/>
    <m/>
    <s v="Hoàn toàn đồng ý"/>
    <s v="Hoàn toàn đồng ý"/>
  </r>
  <r>
    <n v="225"/>
    <s v="NĐ35ĐIA-LT"/>
    <s v="Nguyễn"/>
    <s v="Mai Hoàng"/>
    <s v="Tiến"/>
    <s v="Đăng"/>
    <x v="4"/>
    <x v="3"/>
    <s v="Cao đẳng nghề"/>
    <x v="0"/>
    <n v="1996"/>
    <n v="20"/>
    <m/>
    <x v="3"/>
    <x v="3"/>
    <x v="0"/>
    <x v="0"/>
    <m/>
    <m/>
    <m/>
    <x v="5"/>
    <m/>
    <m/>
    <s v="1-3 tháng"/>
    <s v="Quan hệ cá nhân -personal contacts (family, friends)"/>
    <m/>
    <s v="Tốt"/>
    <s v="Tốt"/>
    <s v="Liên quan"/>
    <m/>
    <s v="&lt;Dưới 2 triệu"/>
    <s v="2-10người"/>
    <s v="Không"/>
    <m/>
    <s v=" Khác (ghi rõ)"/>
    <s v="NV chính thức"/>
    <s v="Không"/>
    <m/>
    <m/>
    <m/>
    <m/>
    <m/>
    <m/>
    <m/>
    <m/>
    <s v="Học nâng cao trình độ"/>
    <m/>
    <s v="Trường CĐN Cơ giới và Thủy Lợi"/>
    <s v="Điện Công Nghiệp"/>
    <s v="Cao đẳng"/>
    <s v="Đồng ý"/>
    <s v="Đồng ý"/>
    <s v="Đồng ý"/>
    <s v="Thực tập/ thực hành tại doanh nghiệp "/>
    <m/>
    <m/>
    <m/>
    <s v="Đồng ý"/>
    <s v="Đồng ý"/>
  </r>
  <r>
    <n v="226"/>
    <s v="NĐ35ĐIA-LT"/>
    <s v="Não"/>
    <s v="Thiên"/>
    <s v="Trịnh"/>
    <s v="Đăng"/>
    <x v="4"/>
    <x v="3"/>
    <s v="Cao đẳng nghề"/>
    <x v="0"/>
    <n v="1990"/>
    <n v="26"/>
    <s v="Trung bình khá"/>
    <x v="3"/>
    <x v="3"/>
    <x v="0"/>
    <x v="0"/>
    <m/>
    <m/>
    <m/>
    <x v="7"/>
    <s v="Gia công"/>
    <m/>
    <s v="1-3 tháng"/>
    <s v="Khác, ghi cụ thể - Other, please specify: "/>
    <s v="Tự xin việc"/>
    <s v="Rất tốt"/>
    <s v="Rất tốt"/>
    <s v="Không liên quan"/>
    <s v="3.700.000"/>
    <m/>
    <s v="10-200 người"/>
    <m/>
    <m/>
    <s v=" Khác (ghi rõ)"/>
    <s v="Công nhân sản xuất"/>
    <s v="Có"/>
    <m/>
    <m/>
    <m/>
    <s v="Cả 2 công việc trên"/>
    <m/>
    <m/>
    <m/>
    <m/>
    <s v="Học nâng cao trình độ"/>
    <m/>
    <s v="Trường CĐN Cơ giới và Thủy Lợi"/>
    <s v="Điện Công Nghiệp"/>
    <s v="Cao đẳng"/>
    <m/>
    <m/>
    <m/>
    <m/>
    <m/>
    <m/>
    <m/>
    <m/>
    <m/>
  </r>
  <r>
    <n v="227"/>
    <s v="N35ĐIA-LT003"/>
    <s v="Nguyễn"/>
    <s v="Thiện"/>
    <s v="Tuyển"/>
    <s v="Tuyển"/>
    <x v="4"/>
    <x v="3"/>
    <s v="Cao đẳng nghề"/>
    <x v="0"/>
    <n v="1986"/>
    <n v="30"/>
    <m/>
    <x v="3"/>
    <x v="3"/>
    <x v="0"/>
    <x v="0"/>
    <m/>
    <m/>
    <m/>
    <x v="7"/>
    <m/>
    <m/>
    <m/>
    <m/>
    <m/>
    <m/>
    <m/>
    <m/>
    <m/>
    <m/>
    <m/>
    <m/>
    <m/>
    <s v=" Khác (ghi rõ)"/>
    <s v="NV chính thức"/>
    <s v="Có"/>
    <m/>
    <s v="Cao đẳng"/>
    <m/>
    <m/>
    <m/>
    <m/>
    <m/>
    <m/>
    <s v="Học nâng cao trình độ"/>
    <m/>
    <s v="Trường CĐN Cơ giới và Thủy Lợi"/>
    <s v="Điện Công Nghiệp"/>
    <s v="Cao đẳng"/>
    <s v="Đồng ý"/>
    <s v="Đồng ý"/>
    <s v="Đồng ý"/>
    <s v="Trang thiết bị (máy móc, công cụ, v.v.) "/>
    <m/>
    <m/>
    <m/>
    <s v="Đồng ý"/>
    <s v="Đồng ý"/>
  </r>
  <r>
    <n v="228"/>
    <n v="1236010"/>
    <s v="Đặng "/>
    <s v="Quốc"/>
    <s v="Khánh"/>
    <e v="#N/A"/>
    <x v="5"/>
    <x v="4"/>
    <s v="Cao đẳng nghề"/>
    <x v="0"/>
    <n v="1994"/>
    <n v="22"/>
    <s v="Giỏi"/>
    <x v="3"/>
    <x v="3"/>
    <x v="0"/>
    <x v="0"/>
    <m/>
    <m/>
    <m/>
    <x v="6"/>
    <m/>
    <n v="40"/>
    <s v="Trên 3 tháng"/>
    <s v="Do cơ quan dịch vụ việclàm/placement by a job agency"/>
    <m/>
    <s v="Tốt"/>
    <s v="Rất tốt"/>
    <s v="Có liên quan"/>
    <m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Hoàn toàn đồng ý"/>
    <s v="Hoàn toàn đồng ý"/>
    <s v="Hoàn toàn đồng ý"/>
    <s v="Cơ sở vật chất (phòng học, thư việnv.v.)"/>
    <m/>
    <m/>
    <m/>
    <s v="Hoàn toàn đồng ý"/>
    <s v="Hoàn toàn đồng ý"/>
  </r>
  <r>
    <n v="229"/>
    <n v="1236117"/>
    <s v="Trần"/>
    <s v="Thị Như"/>
    <s v="Thủy"/>
    <e v="#N/A"/>
    <x v="5"/>
    <x v="4"/>
    <s v="Cao đẳng nghề"/>
    <x v="1"/>
    <n v="1994"/>
    <n v="22"/>
    <s v="Giỏi"/>
    <x v="3"/>
    <x v="3"/>
    <x v="0"/>
    <x v="0"/>
    <m/>
    <m/>
    <m/>
    <x v="6"/>
    <m/>
    <n v="40"/>
    <s v="1-3 tháng"/>
    <s v="Do cơ quan dịch vụ việclàm/placement by a job agency"/>
    <m/>
    <s v="Tốt"/>
    <s v="Rất tốt"/>
    <s v="Có liên quan"/>
    <m/>
    <s v="4-6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n v="230"/>
    <n v="1236002"/>
    <s v="Dương"/>
    <s v="Quốc"/>
    <s v="Bảo"/>
    <e v="#N/A"/>
    <x v="5"/>
    <x v="4"/>
    <s v="Cao đẳng nghề"/>
    <x v="0"/>
    <n v="1993"/>
    <n v="23"/>
    <s v="Giỏi"/>
    <x v="3"/>
    <x v="3"/>
    <x v="0"/>
    <x v="0"/>
    <m/>
    <m/>
    <m/>
    <x v="6"/>
    <m/>
    <n v="40"/>
    <s v="1-3 tháng"/>
    <s v="Do cơ quan dịch vụ việclàm/placement by a job agency"/>
    <m/>
    <s v="Tốt"/>
    <s v="Rất tốt"/>
    <s v="Liên quan"/>
    <m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m/>
    <m/>
    <m/>
    <m/>
    <s v="Đồng ý"/>
    <s v="Đồng ý"/>
  </r>
  <r>
    <n v="231"/>
    <n v="1236014"/>
    <s v="Nguyễn"/>
    <s v="Vũ Trường"/>
    <s v="Quyên"/>
    <e v="#N/A"/>
    <x v="5"/>
    <x v="4"/>
    <s v="Cao đẳng nghề"/>
    <x v="1"/>
    <n v="1992"/>
    <n v="24"/>
    <s v="Khá"/>
    <x v="3"/>
    <x v="3"/>
    <x v="0"/>
    <x v="0"/>
    <m/>
    <m/>
    <m/>
    <x v="6"/>
    <m/>
    <n v="40"/>
    <s v="Trên 3 tháng"/>
    <s v="Qua quảng cáo trên Internet -job advertisement in the internet"/>
    <m/>
    <s v="Tốt"/>
    <s v="Tốt"/>
    <s v="Có liên quan"/>
    <m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Phương pháp giảng dạy của giáo viên"/>
    <m/>
    <m/>
    <m/>
    <s v="Đồng ý"/>
    <s v="Đồng ý"/>
  </r>
  <r>
    <n v="232"/>
    <n v="1236115"/>
    <s v="Trần"/>
    <s v="Minh"/>
    <s v="Thành"/>
    <e v="#N/A"/>
    <x v="5"/>
    <x v="4"/>
    <s v="Cao đẳng nghề"/>
    <x v="0"/>
    <n v="1993"/>
    <n v="23"/>
    <s v="Khá"/>
    <x v="3"/>
    <x v="3"/>
    <x v="0"/>
    <x v="0"/>
    <m/>
    <m/>
    <m/>
    <x v="6"/>
    <m/>
    <n v="40"/>
    <s v="Dưới 1 tháng"/>
    <s v="Quan hệ cá nhân -personal contacts (family, friends)"/>
    <m/>
    <s v="Tốt"/>
    <s v="Tốt"/>
    <s v="Liên quan"/>
    <m/>
    <s v="2-4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n v="233"/>
    <n v="1236102"/>
    <s v="Nguyễn"/>
    <s v="Cao Hoàng"/>
    <s v="Bảo"/>
    <e v="#N/A"/>
    <x v="5"/>
    <x v="4"/>
    <s v="Cao đẳng nghề"/>
    <x v="0"/>
    <n v="1993"/>
    <n v="23"/>
    <s v="Khá"/>
    <x v="3"/>
    <x v="3"/>
    <x v="0"/>
    <x v="0"/>
    <m/>
    <m/>
    <m/>
    <x v="7"/>
    <m/>
    <m/>
    <m/>
    <m/>
    <m/>
    <m/>
    <m/>
    <m/>
    <m/>
    <m/>
    <m/>
    <m/>
    <m/>
    <m/>
    <m/>
    <m/>
    <m/>
    <m/>
    <s v="Vì không tìm được bất cứ việc làm nào "/>
    <s v="Cả 2 công việc trên"/>
    <s v="Trình độ máy tính không đạt "/>
    <s v="Thiếu kinh nghiệm làm việc"/>
    <s v="Thiếu thông tin về việc làm "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n v="234"/>
    <n v="1236107"/>
    <s v="Trần"/>
    <s v="Đăng"/>
    <s v="Hoàng"/>
    <e v="#N/A"/>
    <x v="5"/>
    <x v="4"/>
    <s v="Cao đẳng nghề"/>
    <x v="0"/>
    <n v="1994"/>
    <n v="22"/>
    <s v="Trung bình khá"/>
    <x v="3"/>
    <x v="3"/>
    <x v="0"/>
    <x v="0"/>
    <m/>
    <m/>
    <m/>
    <x v="6"/>
    <m/>
    <n v="40"/>
    <s v="Trên 3 tháng"/>
    <s v="Quan hệ cá nhân -personal contacts (family, friends)"/>
    <m/>
    <s v="Tốt"/>
    <s v="Rất tốt"/>
    <s v="Có liên quan"/>
    <m/>
    <s v="4-6 triệu"/>
    <s v="10-200 người"/>
    <s v="Có"/>
    <s v=" Dưới 2 tuần"/>
    <s v=" Nhân viên chính thức"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n v="235"/>
    <n v="1236022"/>
    <s v="Vũ"/>
    <s v="Hoàng Quang"/>
    <s v="Vũ"/>
    <e v="#N/A"/>
    <x v="5"/>
    <x v="4"/>
    <s v="Cao đẳng nghề"/>
    <x v="0"/>
    <n v="1991"/>
    <n v="25"/>
    <s v="Giỏi"/>
    <x v="3"/>
    <x v="3"/>
    <x v="0"/>
    <x v="0"/>
    <m/>
    <m/>
    <m/>
    <x v="6"/>
    <m/>
    <n v="40"/>
    <s v="1-3 tháng"/>
    <s v="Quan hệ cá nhân -personal contacts (family, friends)"/>
    <m/>
    <s v="Tốt"/>
    <s v="Rất tốt"/>
    <s v="Có liên quan"/>
    <m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Cơ sở vật chất (phòng học, thư việnv.v.)"/>
    <m/>
    <m/>
    <m/>
    <s v="Hoàn toàn đồng ý"/>
    <s v="Đồng ý"/>
  </r>
  <r>
    <n v="236"/>
    <n v="1236119"/>
    <s v="Nguyễn"/>
    <s v="Hữu"/>
    <s v="Tuấn"/>
    <e v="#N/A"/>
    <x v="5"/>
    <x v="4"/>
    <s v="Cao đẳng nghề"/>
    <x v="0"/>
    <n v="1994"/>
    <n v="22"/>
    <s v="Trung bình khá"/>
    <x v="3"/>
    <x v="3"/>
    <x v="0"/>
    <x v="0"/>
    <m/>
    <m/>
    <m/>
    <x v="7"/>
    <m/>
    <m/>
    <m/>
    <m/>
    <m/>
    <m/>
    <m/>
    <m/>
    <m/>
    <m/>
    <m/>
    <m/>
    <m/>
    <m/>
    <m/>
    <m/>
    <m/>
    <m/>
    <s v="Vì không tìm được bất cứ việc làm nào "/>
    <s v="Cả 2 công việc trên"/>
    <s v="Thiếu kinh nghiệm làm việc"/>
    <m/>
    <m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n v="237"/>
    <n v="1236105"/>
    <s v="Nguyễn"/>
    <s v="Ngọc Phương"/>
    <s v="Duyên"/>
    <e v="#N/A"/>
    <x v="5"/>
    <x v="4"/>
    <s v="Cao đẳng nghề"/>
    <x v="1"/>
    <n v="1994"/>
    <n v="22"/>
    <s v="Giỏi"/>
    <x v="3"/>
    <x v="3"/>
    <x v="0"/>
    <x v="0"/>
    <m/>
    <m/>
    <m/>
    <x v="6"/>
    <m/>
    <n v="40"/>
    <s v="Trên 3 tháng"/>
    <s v="Qua quảng cáo trên báo/đài/TV_ Job advertisement in newspaper / radio / TV"/>
    <m/>
    <s v="Tốt"/>
    <s v="Rất tốt"/>
    <s v="Có liên quan"/>
    <m/>
    <s v="2-4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n v="238"/>
    <n v="1236018"/>
    <s v="Trương"/>
    <s v="Thị"/>
    <s v="Thuyên"/>
    <e v="#N/A"/>
    <x v="5"/>
    <x v="4"/>
    <s v="Cao đẳng nghề"/>
    <x v="1"/>
    <n v="1994"/>
    <n v="22"/>
    <s v="Giỏi"/>
    <x v="3"/>
    <x v="3"/>
    <x v="0"/>
    <x v="0"/>
    <m/>
    <m/>
    <m/>
    <x v="6"/>
    <m/>
    <n v="40"/>
    <s v="Trên 3 tháng"/>
    <s v="Do trường giới thiệu/placement by vocational training institute"/>
    <m/>
    <s v="Tốt"/>
    <s v="Rất tốt"/>
    <s v="Có liên quan"/>
    <m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Hoàn toàn đồng ý"/>
    <s v="Hoàn toàn đồng ý"/>
    <s v="Hoàn toàn đồng ý"/>
    <s v="Tài liệu,chương trình (sách, v.v.)"/>
    <m/>
    <m/>
    <m/>
    <s v="Hoàn toàn đồng ý"/>
    <s v="Hoàn toàn đồng ý"/>
  </r>
  <r>
    <n v="239"/>
    <n v="1236004"/>
    <s v="Nguyễn"/>
    <s v="Thị Thu"/>
    <s v="Diễm"/>
    <e v="#N/A"/>
    <x v="5"/>
    <x v="4"/>
    <s v="Cao đẳng nghề"/>
    <x v="1"/>
    <n v="1994"/>
    <n v="22"/>
    <s v="Giỏi"/>
    <x v="3"/>
    <x v="3"/>
    <x v="0"/>
    <x v="0"/>
    <m/>
    <m/>
    <m/>
    <x v="6"/>
    <m/>
    <n v="40"/>
    <s v="Trên 3 tháng"/>
    <s v="Hội chợ việc làm - job fare"/>
    <m/>
    <s v="Tốt"/>
    <s v="Rất tốt"/>
    <s v="Có liên quan"/>
    <m/>
    <s v="2-4 triệu"/>
    <s v="10-200 người"/>
    <s v="Có"/>
    <s v="2-4 tuần"/>
    <s v=" Nhân viên chính thức"/>
    <m/>
    <s v="Có"/>
    <s v="Quản trị kinh doanh"/>
    <s v="Đại học"/>
    <m/>
    <m/>
    <m/>
    <m/>
    <m/>
    <m/>
    <m/>
    <m/>
    <m/>
    <m/>
    <m/>
    <s v="Đồng ý"/>
    <s v="Đồng ý"/>
    <s v="Hoàn toàn đồng ý"/>
    <s v="Trang thiết bị (máy móc, công cụ, v.v.) "/>
    <m/>
    <m/>
    <m/>
    <s v="Đồng ý"/>
    <s v="Hoàn toàn đồng ý"/>
  </r>
  <r>
    <n v="240"/>
    <n v="1236121"/>
    <s v="Nguyễn"/>
    <s v="Thị Hải"/>
    <s v="Yến"/>
    <e v="#N/A"/>
    <x v="5"/>
    <x v="4"/>
    <s v="Cao đẳng nghề"/>
    <x v="1"/>
    <n v="1994"/>
    <n v="22"/>
    <s v="Xuất sắc"/>
    <x v="3"/>
    <x v="3"/>
    <x v="0"/>
    <x v="0"/>
    <m/>
    <m/>
    <m/>
    <x v="6"/>
    <m/>
    <n v="40"/>
    <s v="Dưới 1 tháng"/>
    <s v="Quan hệ cá nhân -personal contacts (family, friends)"/>
    <m/>
    <s v="Tốt"/>
    <s v="Tốt"/>
    <s v="Có liên quan"/>
    <m/>
    <s v="4-6 triệu"/>
    <s v="Trên 300 người"/>
    <s v="Có"/>
    <s v="2-4 tuần"/>
    <s v=" Nhân viên chính thức"/>
    <m/>
    <s v="Không"/>
    <m/>
    <m/>
    <m/>
    <m/>
    <m/>
    <m/>
    <m/>
    <m/>
    <m/>
    <m/>
    <m/>
    <m/>
    <m/>
    <s v="Hoàn toàn đồng ý"/>
    <s v="Đồng ý"/>
    <s v="Đồng ý"/>
    <s v="Tài liệu,chương trình (sách, v.v.)"/>
    <m/>
    <m/>
    <m/>
    <s v="Đồng ý"/>
    <s v="Đồng ý"/>
  </r>
  <r>
    <n v="241"/>
    <n v="1236114"/>
    <s v="Phạm"/>
    <s v="Văn"/>
    <s v="Sỉ"/>
    <e v="#N/A"/>
    <x v="5"/>
    <x v="4"/>
    <s v="Cao đẳng nghề"/>
    <x v="0"/>
    <n v="1994"/>
    <n v="22"/>
    <s v="Giỏi"/>
    <x v="3"/>
    <x v="3"/>
    <x v="0"/>
    <x v="0"/>
    <m/>
    <m/>
    <m/>
    <x v="6"/>
    <m/>
    <n v="40"/>
    <s v="Dưới 1 tháng"/>
    <s v="Do cơ quan dịch vụ việclàm/placement by a job agency"/>
    <m/>
    <s v="Tốt"/>
    <s v="Rất tốt"/>
    <s v="Có liên quan"/>
    <m/>
    <s v="2-4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Cơ sở vật chất (phòng học, thư việnv.v.)"/>
    <m/>
    <m/>
    <m/>
    <s v="Đồng ý"/>
    <s v="Đồng ý"/>
  </r>
  <r>
    <n v="242"/>
    <n v="1236008"/>
    <s v="Phạm"/>
    <s v="Anh"/>
    <s v="Hùng"/>
    <e v="#N/A"/>
    <x v="5"/>
    <x v="4"/>
    <s v="Cao đẳng nghề"/>
    <x v="0"/>
    <n v="1993"/>
    <n v="23"/>
    <s v="Khá"/>
    <x v="3"/>
    <x v="3"/>
    <x v="0"/>
    <x v="0"/>
    <s v="Tự KD"/>
    <m/>
    <m/>
    <x v="10"/>
    <s v="mở quán ăn"/>
    <n v="50"/>
    <s v="Trên 3 tháng"/>
    <s v="Khác, ghi cụ thể - Other, please specify: "/>
    <s v="Tự tạo"/>
    <s v="Tốt"/>
    <s v="Tốt"/>
    <s v="Liên quan"/>
    <m/>
    <s v="6-8 triệu"/>
    <s v="2-10người"/>
    <s v="Không"/>
    <m/>
    <s v=" Khác (ghi rõ)"/>
    <s v="Tự tạo"/>
    <s v="Không"/>
    <m/>
    <m/>
    <m/>
    <m/>
    <m/>
    <m/>
    <m/>
    <m/>
    <m/>
    <m/>
    <m/>
    <m/>
    <m/>
    <s v="Đồng ý"/>
    <s v="Đồng ý"/>
    <s v="Đồng ý"/>
    <s v="Tài liệu,chương trình (sách, v.v.)"/>
    <m/>
    <m/>
    <m/>
    <s v="Đồng ý"/>
    <s v="Đồng ý"/>
  </r>
  <r>
    <n v="243"/>
    <n v="1236109"/>
    <s v="Nguyễn"/>
    <s v="Thị Thu"/>
    <s v="Hương"/>
    <e v="#N/A"/>
    <x v="5"/>
    <x v="4"/>
    <s v="Cao đẳng nghề"/>
    <x v="1"/>
    <n v="1993"/>
    <n v="23"/>
    <s v="Giỏi"/>
    <x v="3"/>
    <x v="3"/>
    <x v="0"/>
    <x v="0"/>
    <m/>
    <m/>
    <m/>
    <x v="6"/>
    <m/>
    <n v="40"/>
    <s v="Trên 3 tháng"/>
    <s v="Quan hệ cá nhân -personal contacts (family, friends)"/>
    <m/>
    <s v="Tốt"/>
    <s v="Tốt"/>
    <s v="Có liên quan"/>
    <m/>
    <s v="4-6 triệu"/>
    <s v="10-200 người"/>
    <s v="Có"/>
    <s v=" Dưới 2 tuần"/>
    <s v=" Nhân viên chính thức"/>
    <m/>
    <s v="Không"/>
    <m/>
    <m/>
    <m/>
    <m/>
    <m/>
    <m/>
    <m/>
    <m/>
    <m/>
    <m/>
    <m/>
    <m/>
    <m/>
    <s v="Hoàn toàn đồng ý"/>
    <s v="Đồng ý"/>
    <s v="Đồng ý"/>
    <s v="Tài liệu,chương trình (sách, v.v.)"/>
    <m/>
    <m/>
    <m/>
    <s v="Đồng ý"/>
    <s v="Đồng ý"/>
  </r>
  <r>
    <n v="244"/>
    <n v="1236009"/>
    <s v="Nguyễn"/>
    <s v="Thị Minh"/>
    <s v="Huyền"/>
    <e v="#N/A"/>
    <x v="5"/>
    <x v="4"/>
    <s v="Cao đẳng nghề"/>
    <x v="1"/>
    <n v="1993"/>
    <n v="23"/>
    <s v="Khá"/>
    <x v="3"/>
    <x v="3"/>
    <x v="0"/>
    <x v="0"/>
    <m/>
    <m/>
    <m/>
    <x v="6"/>
    <m/>
    <n v="40"/>
    <s v="Trên 3 tháng"/>
    <s v="Hội chợ việc làm - job fare"/>
    <m/>
    <s v="Tốt"/>
    <s v="Rất tốt"/>
    <s v="Có liên quan"/>
    <m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Hoàn toàn đồng ý"/>
    <s v="Trang thiết bị (máy móc, công cụ, v.v.) "/>
    <m/>
    <m/>
    <m/>
    <s v="Hoàn toàn đồng ý"/>
    <s v="Hoàn toàn đồng ý"/>
  </r>
  <r>
    <n v="245"/>
    <n v="1236021"/>
    <s v="Nguyễn"/>
    <s v="Hữu Châu"/>
    <s v="Viên"/>
    <e v="#N/A"/>
    <x v="5"/>
    <x v="4"/>
    <s v="Cao đẳng nghề"/>
    <x v="0"/>
    <n v="1994"/>
    <n v="22"/>
    <s v="Trung bình khá"/>
    <x v="3"/>
    <x v="3"/>
    <x v="0"/>
    <x v="0"/>
    <m/>
    <m/>
    <m/>
    <x v="6"/>
    <m/>
    <n v="40"/>
    <s v="Dưới 1 tháng"/>
    <s v="Quan hệ cá nhân -personal contacts (family, friends)"/>
    <m/>
    <s v="Tốt"/>
    <s v="Rất tốt"/>
    <s v="Có liên quan"/>
    <m/>
    <s v="2-4 triệu"/>
    <s v="2-10người"/>
    <s v="Không"/>
    <m/>
    <s v=" Khác (ghi rõ)"/>
    <s v="Làm công"/>
    <s v="Không"/>
    <m/>
    <m/>
    <m/>
    <m/>
    <m/>
    <m/>
    <m/>
    <m/>
    <m/>
    <m/>
    <m/>
    <m/>
    <m/>
    <s v="Đồng ý"/>
    <s v="Hoàn toàn đồng ý"/>
    <s v="Hoàn toàn đồng ý"/>
    <s v="Cơ sở vật chất (phòng học, thư việnv.v.)"/>
    <m/>
    <m/>
    <m/>
    <s v="Đồng ý"/>
    <s v="Đồng ý"/>
  </r>
  <r>
    <n v="246"/>
    <n v="1236007"/>
    <s v="Vy"/>
    <s v="Thị Thanh"/>
    <s v="Hiền"/>
    <e v="#N/A"/>
    <x v="5"/>
    <x v="4"/>
    <s v="Cao đẳng nghề"/>
    <x v="1"/>
    <n v="1994"/>
    <n v="22"/>
    <s v="Giỏi"/>
    <x v="3"/>
    <x v="3"/>
    <x v="0"/>
    <x v="0"/>
    <m/>
    <m/>
    <m/>
    <x v="6"/>
    <m/>
    <n v="40"/>
    <s v="Trên 3 tháng"/>
    <s v="Quan hệ cá nhân -personal contacts (family, friends)"/>
    <m/>
    <s v="Tốt"/>
    <s v="Rất tốt"/>
    <s v="Có liên quan"/>
    <m/>
    <s v="2-4 triệu"/>
    <s v="10-200 người"/>
    <s v="Có"/>
    <s v="2-4 tuần"/>
    <s v=" Nhân viên chính thức"/>
    <m/>
    <s v="Không"/>
    <m/>
    <m/>
    <m/>
    <m/>
    <m/>
    <m/>
    <m/>
    <m/>
    <m/>
    <m/>
    <m/>
    <m/>
    <m/>
    <s v="Hoàn toàn đồng ý"/>
    <s v="Hoàn toàn đồng ý"/>
    <s v="Hoàn toàn đồng ý"/>
    <s v="Trang thiết bị (máy móc, công cụ, v.v.) "/>
    <m/>
    <m/>
    <m/>
    <s v="Hoàn toàn đồng ý"/>
    <s v="Hoàn toàn đồng ý"/>
  </r>
  <r>
    <n v="247"/>
    <n v="1236006"/>
    <s v="Nguyễn"/>
    <s v="Thị"/>
    <s v="Hằng"/>
    <e v="#N/A"/>
    <x v="5"/>
    <x v="4"/>
    <s v="Cao đẳng nghề"/>
    <x v="1"/>
    <n v="1994"/>
    <n v="22"/>
    <s v="Giỏi"/>
    <x v="3"/>
    <x v="3"/>
    <x v="0"/>
    <x v="0"/>
    <m/>
    <m/>
    <m/>
    <x v="6"/>
    <m/>
    <n v="40"/>
    <s v="Trên 3 tháng"/>
    <s v="Do cơ quan dịch vụ việclàm/placement by a job agency"/>
    <m/>
    <s v="Tốt"/>
    <s v="Rất tốt"/>
    <s v="Có liên quan"/>
    <m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Hoàn toàn đồng ý"/>
    <s v="Hoàn toàn đồng ý"/>
    <s v="Đồng ý"/>
    <s v="Cơ sở vật chất (phòng học, thư việnv.v.)"/>
    <m/>
    <m/>
    <m/>
    <s v="Đồng ý"/>
    <s v="Đồng ý"/>
  </r>
  <r>
    <n v="248"/>
    <n v="1236013"/>
    <s v="Nguyễn"/>
    <s v="Thị Hoài"/>
    <s v="Phương"/>
    <e v="#N/A"/>
    <x v="5"/>
    <x v="4"/>
    <s v="Cao đẳng nghề"/>
    <x v="1"/>
    <n v="1993"/>
    <n v="23"/>
    <s v="Giỏi"/>
    <x v="3"/>
    <x v="3"/>
    <x v="0"/>
    <x v="0"/>
    <m/>
    <m/>
    <m/>
    <x v="6"/>
    <m/>
    <n v="40"/>
    <s v="Dưới 1 tháng"/>
    <s v="Do cơ quan dịch vụ việclàm/placement by a job agency"/>
    <m/>
    <s v="Tốt"/>
    <s v="Tốt"/>
    <s v="Có liên quan"/>
    <m/>
    <s v="&gt; Trên 8 triệu"/>
    <s v="2-10người"/>
    <s v="Không"/>
    <m/>
    <s v=" Khác (ghi rõ)"/>
    <s v="Làm chủ"/>
    <s v="Không"/>
    <m/>
    <m/>
    <m/>
    <m/>
    <m/>
    <m/>
    <m/>
    <m/>
    <m/>
    <m/>
    <m/>
    <m/>
    <m/>
    <s v="Đồng ý"/>
    <s v="Hoàn toàn đồng ý"/>
    <s v="Hoàn toàn đồng ý"/>
    <s v="Cơ sở vật chất (phòng học, thư việnv.v.)"/>
    <m/>
    <m/>
    <m/>
    <s v="Hoàn toàn đồng ý"/>
    <s v="Hoàn toàn đồng ý"/>
  </r>
  <r>
    <n v="249"/>
    <n v="1236101"/>
    <s v="Nguyễn"/>
    <s v="Thị"/>
    <s v="Bắc"/>
    <e v="#N/A"/>
    <x v="5"/>
    <x v="4"/>
    <s v="Cao đẳng nghề"/>
    <x v="1"/>
    <n v="1994"/>
    <n v="22"/>
    <s v="Giỏi"/>
    <x v="3"/>
    <x v="3"/>
    <x v="0"/>
    <x v="0"/>
    <m/>
    <m/>
    <m/>
    <x v="6"/>
    <m/>
    <n v="40"/>
    <s v="Trên 3 tháng"/>
    <s v="Do cơ quan dịch vụ việclàm/placement by a job agency"/>
    <m/>
    <s v="Tốt"/>
    <s v="Rất tốt"/>
    <s v="Có liên quan"/>
    <m/>
    <s v="2-4 triệu"/>
    <s v="2-10người"/>
    <s v="Không"/>
    <m/>
    <s v=" Khác (ghi rõ)"/>
    <s v="Làm công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n v="250"/>
    <n v="1236118"/>
    <s v="Nguyễn"/>
    <s v="Thị"/>
    <s v="Tính"/>
    <e v="#N/A"/>
    <x v="5"/>
    <x v="4"/>
    <s v="Cao đẳng nghề"/>
    <x v="1"/>
    <n v="1994"/>
    <n v="22"/>
    <s v="Giỏi"/>
    <x v="3"/>
    <x v="3"/>
    <x v="0"/>
    <x v="0"/>
    <m/>
    <m/>
    <m/>
    <x v="7"/>
    <m/>
    <m/>
    <m/>
    <m/>
    <m/>
    <m/>
    <m/>
    <m/>
    <m/>
    <m/>
    <m/>
    <m/>
    <m/>
    <m/>
    <m/>
    <m/>
    <m/>
    <m/>
    <s v="Vì không tìm được bất cứ việc làm nào "/>
    <s v="Cả 2 công việc trên"/>
    <s v="Trình độ máy tính không đạt "/>
    <s v="Thiếu kinh nghiệm làm việc"/>
    <s v="Thiếu thông tin về việc làm "/>
    <m/>
    <m/>
    <m/>
    <m/>
    <m/>
    <m/>
    <s v="Đồng ý"/>
    <s v="Đồng ý"/>
    <s v="Đồng ý"/>
    <s v="Trang thiết bị (máy móc, công cụ, v.v.) "/>
    <s v="Cơ sở vật chất (phòng học, thư việnv.v.)"/>
    <m/>
    <m/>
    <s v="Đồng ý"/>
    <s v="Đồng ý"/>
  </r>
  <r>
    <n v="251"/>
    <n v="1236012"/>
    <s v="Ngô"/>
    <s v="Thành"/>
    <s v="Long"/>
    <e v="#N/A"/>
    <x v="5"/>
    <x v="4"/>
    <s v="Cao đẳng nghề"/>
    <x v="0"/>
    <n v="1994"/>
    <n v="22"/>
    <s v="Giỏi"/>
    <x v="3"/>
    <x v="3"/>
    <x v="0"/>
    <x v="0"/>
    <m/>
    <m/>
    <m/>
    <x v="6"/>
    <m/>
    <n v="40"/>
    <s v="Trên 3 tháng"/>
    <s v="Do cơ quan dịch vụ việclàm/placement by a job agency"/>
    <m/>
    <s v="Tốt"/>
    <s v="Rất tốt"/>
    <s v="Có liên quan"/>
    <m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n v="252"/>
    <n v="1235019"/>
    <s v="Huỳnh"/>
    <s v="Khương"/>
    <s v="Nghĩa"/>
    <e v="#N/A"/>
    <x v="6"/>
    <x v="5"/>
    <s v="Cao đẳng nghề"/>
    <x v="0"/>
    <n v="1990"/>
    <n v="26"/>
    <s v="Trung bình khá"/>
    <x v="3"/>
    <x v="3"/>
    <x v="0"/>
    <x v="0"/>
    <m/>
    <m/>
    <m/>
    <x v="5"/>
    <m/>
    <n v="40"/>
    <s v="1-3 tháng"/>
    <s v="Do trường giới thiệu/placement by vocational training institute"/>
    <m/>
    <s v="Rất tốt"/>
    <s v="Rất tốt"/>
    <s v="Có liên quan"/>
    <m/>
    <s v="4-6 triệu"/>
    <s v="10-200 người"/>
    <s v="Có"/>
    <s v="2-4 tuần"/>
    <s v=" Nhân viên chính thức"/>
    <m/>
    <s v="Có"/>
    <s v="Bếp"/>
    <s v="Khác"/>
    <m/>
    <m/>
    <m/>
    <m/>
    <m/>
    <m/>
    <m/>
    <m/>
    <m/>
    <m/>
    <m/>
    <s v="Đồng ý"/>
    <s v="Đồng ý"/>
    <s v="Đồng ý"/>
    <s v="Tài liệu,chương trình (sách, v.v.)"/>
    <m/>
    <m/>
    <m/>
    <s v="Đồng ý"/>
    <s v="Hoàn toàn đồng ý"/>
  </r>
  <r>
    <n v="253"/>
    <n v="1235013"/>
    <s v="Phan"/>
    <s v="Quốc"/>
    <s v="Khánh"/>
    <e v="#N/A"/>
    <x v="6"/>
    <x v="5"/>
    <s v="Cao đẳng nghề"/>
    <x v="0"/>
    <n v="1992"/>
    <m/>
    <s v="Khá"/>
    <x v="3"/>
    <x v="3"/>
    <x v="0"/>
    <x v="0"/>
    <m/>
    <m/>
    <m/>
    <x v="7"/>
    <m/>
    <m/>
    <m/>
    <m/>
    <m/>
    <m/>
    <m/>
    <m/>
    <m/>
    <m/>
    <m/>
    <m/>
    <m/>
    <m/>
    <m/>
    <m/>
    <m/>
    <m/>
    <s v="Vì không tìm được việc làm đúng với ngành nghề được đào tạo"/>
    <s v="Cả 2 công việc trên"/>
    <s v="Trình độ máy tính không đạt "/>
    <s v="Thiếu kinh nghiệm làm việc"/>
    <s v="Thiếu thông tin về việc làm "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n v="254"/>
    <n v="1235108"/>
    <s v="Nguyễn"/>
    <s v="Thị Hồng"/>
    <s v="Hạnh"/>
    <e v="#N/A"/>
    <x v="6"/>
    <x v="5"/>
    <s v="Cao đẳng nghề"/>
    <x v="1"/>
    <n v="1994"/>
    <m/>
    <s v="Khá"/>
    <x v="3"/>
    <x v="3"/>
    <x v="0"/>
    <x v="0"/>
    <m/>
    <m/>
    <m/>
    <x v="7"/>
    <m/>
    <m/>
    <m/>
    <m/>
    <m/>
    <m/>
    <m/>
    <m/>
    <m/>
    <m/>
    <m/>
    <m/>
    <m/>
    <m/>
    <m/>
    <m/>
    <m/>
    <m/>
    <s v="Vì không tìm được việc làm đúng với ngành nghề được đào tạo"/>
    <s v="Cả 2 công việc trên"/>
    <s v="Trình độ máy tính không đạt "/>
    <s v="Thiếu kinh nghiệm làm việc"/>
    <s v="Thiếu thông tin về việc làm "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n v="255"/>
    <n v="1235021"/>
    <s v="Lê"/>
    <s v="Tuấn"/>
    <s v="Nhật"/>
    <e v="#N/A"/>
    <x v="6"/>
    <x v="5"/>
    <s v="Cao đẳng nghề"/>
    <x v="0"/>
    <n v="1994"/>
    <m/>
    <s v="Trung bình khá"/>
    <x v="3"/>
    <x v="3"/>
    <x v="0"/>
    <x v="0"/>
    <m/>
    <m/>
    <m/>
    <x v="5"/>
    <m/>
    <n v="40"/>
    <s v="1-3 tháng"/>
    <s v="Khác, ghi cụ thể - Other, please specify: "/>
    <s v="Làm chủ"/>
    <s v="Rất tốt"/>
    <s v="Rất tốt"/>
    <s v="Có liên quan"/>
    <m/>
    <s v="6-8 triệu"/>
    <s v="1 người"/>
    <s v="Không"/>
    <m/>
    <s v=" Khác (ghi rõ)"/>
    <s v="Làm chủ"/>
    <s v="Không"/>
    <m/>
    <m/>
    <m/>
    <m/>
    <m/>
    <m/>
    <m/>
    <m/>
    <m/>
    <m/>
    <m/>
    <m/>
    <m/>
    <s v="Đồng ý"/>
    <s v="Đồng ý"/>
    <s v="Đồng ý"/>
    <s v="Cơ sở vật chất (phòng học, thư việnv.v.)"/>
    <m/>
    <m/>
    <m/>
    <s v="Đồng ý"/>
    <s v="Đồng ý"/>
  </r>
  <r>
    <n v="256"/>
    <n v="1235017"/>
    <s v="Nguyễn"/>
    <s v="Tiến"/>
    <s v="Lợi"/>
    <e v="#N/A"/>
    <x v="6"/>
    <x v="5"/>
    <s v="Cao đẳng nghề"/>
    <x v="0"/>
    <n v="1994"/>
    <m/>
    <s v="Khá"/>
    <x v="3"/>
    <x v="3"/>
    <x v="0"/>
    <x v="0"/>
    <m/>
    <m/>
    <m/>
    <x v="6"/>
    <m/>
    <n v="40"/>
    <s v="Trên 3 tháng"/>
    <s v="Qua quảng cáo trên Internet -job advertisement in the internet"/>
    <m/>
    <s v="Tốt"/>
    <s v="Rất tốt"/>
    <s v="Có liên quan"/>
    <m/>
    <s v="4-6 triệu"/>
    <s v="10-200 người"/>
    <s v="Không"/>
    <m/>
    <s v=" Nhân viên chính thức"/>
    <m/>
    <s v="Có"/>
    <s v="Ngoại ngữ"/>
    <s v="Khác"/>
    <m/>
    <m/>
    <m/>
    <m/>
    <m/>
    <m/>
    <s v="Học nâng cao trình độ"/>
    <m/>
    <m/>
    <m/>
    <m/>
    <s v="Đồng ý"/>
    <s v="Đồng ý"/>
    <s v="Đồng ý"/>
    <s v="Tài liệu,chương trình (sách, v.v.)"/>
    <m/>
    <m/>
    <m/>
    <s v="Hoàn toàn đồng ý"/>
    <s v="Hoàn toàn đồng ý"/>
  </r>
  <r>
    <n v="257"/>
    <n v="1235025"/>
    <s v="Nguyễn"/>
    <s v="Anh"/>
    <s v="Quý"/>
    <e v="#N/A"/>
    <x v="6"/>
    <x v="5"/>
    <s v="Cao đẳng nghề"/>
    <x v="0"/>
    <n v="1991"/>
    <m/>
    <s v="Khá"/>
    <x v="3"/>
    <x v="3"/>
    <x v="0"/>
    <x v="0"/>
    <m/>
    <m/>
    <m/>
    <x v="6"/>
    <s v="mở quán ăn"/>
    <n v="50"/>
    <s v="Trên 3 tháng"/>
    <s v="Khác, ghi cụ thể - Other, please specify: "/>
    <s v="Tự mở quán "/>
    <s v="Rất tốt"/>
    <s v="Rất tốt"/>
    <s v="Có liên quan"/>
    <m/>
    <s v="&gt; Trên 8 triệu"/>
    <s v="2-10người"/>
    <s v="Không"/>
    <m/>
    <s v=" Khác (ghi rõ)"/>
    <s v="Làm chủ"/>
    <s v="Không"/>
    <m/>
    <m/>
    <m/>
    <m/>
    <m/>
    <m/>
    <m/>
    <m/>
    <m/>
    <m/>
    <m/>
    <m/>
    <m/>
    <s v="Đồng ý"/>
    <s v="Đồng ý"/>
    <s v="Đồng ý"/>
    <s v="Tài liệu,chương trình (sách, v.v.)"/>
    <m/>
    <m/>
    <m/>
    <s v="Hoàn toàn đồng ý"/>
    <s v="Hoàn toàn đồng ý"/>
  </r>
  <r>
    <n v="258"/>
    <n v="1235016"/>
    <s v="Nguyễn"/>
    <s v="Vĩnh"/>
    <s v="Lộc"/>
    <e v="#N/A"/>
    <x v="6"/>
    <x v="5"/>
    <s v="Cao đẳng nghề"/>
    <x v="0"/>
    <n v="1988"/>
    <m/>
    <s v="Giỏi"/>
    <x v="3"/>
    <x v="3"/>
    <x v="0"/>
    <x v="0"/>
    <m/>
    <m/>
    <m/>
    <x v="6"/>
    <m/>
    <n v="40"/>
    <s v="Trên 3 tháng"/>
    <s v="Khác, ghi cụ thể - Other, please specify: "/>
    <s v="Tự mở quán "/>
    <s v="Rất tốt"/>
    <s v="Rất tốt"/>
    <s v="Có liên quan"/>
    <m/>
    <s v="4-6 triệu"/>
    <s v="2-10người"/>
    <s v="Không"/>
    <m/>
    <s v=" Khác (ghi rõ)"/>
    <s v="Làm chủ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n v="259"/>
    <n v="1235026"/>
    <s v="Hoàng"/>
    <s v="Thị"/>
    <s v="Soa"/>
    <e v="#N/A"/>
    <x v="6"/>
    <x v="5"/>
    <s v="Cao đẳng nghề"/>
    <x v="1"/>
    <n v="1993"/>
    <m/>
    <s v="Khá"/>
    <x v="3"/>
    <x v="3"/>
    <x v="0"/>
    <x v="0"/>
    <m/>
    <m/>
    <m/>
    <x v="6"/>
    <m/>
    <n v="40"/>
    <s v="Trên 3 tháng"/>
    <s v="Quan hệ cá nhân -personal contacts (family, friends)"/>
    <m/>
    <s v="Tốt"/>
    <s v="Tốt"/>
    <s v="Có liên quan"/>
    <m/>
    <s v="2-4 triệu"/>
    <s v="2-10người"/>
    <s v="Không"/>
    <m/>
    <s v=" Khác (ghi rõ)"/>
    <s v="Làm công"/>
    <s v="Không"/>
    <m/>
    <m/>
    <m/>
    <m/>
    <m/>
    <m/>
    <m/>
    <m/>
    <m/>
    <m/>
    <m/>
    <m/>
    <m/>
    <s v="Hoàn toàn đồng ý"/>
    <s v="Hoàn toàn đồng ý"/>
    <s v="Hoàn toàn đồng ý"/>
    <s v="Trang thiết bị (máy móc, công cụ, v.v.) "/>
    <m/>
    <m/>
    <m/>
    <s v="Hoàn toàn đồng ý"/>
    <s v="Hoàn toàn đồng ý"/>
  </r>
  <r>
    <n v="260"/>
    <n v="1235110"/>
    <s v="Bùi"/>
    <s v="Tấn"/>
    <s v="Lâm"/>
    <e v="#N/A"/>
    <x v="6"/>
    <x v="5"/>
    <s v="Cao đẳng nghề"/>
    <x v="0"/>
    <n v="1994"/>
    <m/>
    <s v="Khá"/>
    <x v="3"/>
    <x v="3"/>
    <x v="0"/>
    <x v="0"/>
    <m/>
    <m/>
    <m/>
    <x v="6"/>
    <m/>
    <n v="40"/>
    <s v="Trên 3 tháng"/>
    <s v="Do cơ quan dịch vụ việclàm/placement by a job agency"/>
    <m/>
    <s v="Rất tốt"/>
    <s v="Rất tốt"/>
    <s v="Có liên quan"/>
    <m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Tài liệu,chương trình (sách, v.v.)"/>
    <m/>
    <m/>
    <m/>
    <s v="Đồng ý"/>
    <s v="Đồng ý"/>
  </r>
  <r>
    <n v="261"/>
    <n v="1235001"/>
    <s v="Võ"/>
    <s v="Thị"/>
    <s v="Ánh"/>
    <e v="#N/A"/>
    <x v="6"/>
    <x v="5"/>
    <s v="Cao đẳng nghề"/>
    <x v="1"/>
    <n v="1990"/>
    <m/>
    <s v="Giỏi"/>
    <x v="3"/>
    <x v="3"/>
    <x v="0"/>
    <x v="0"/>
    <m/>
    <m/>
    <m/>
    <x v="10"/>
    <s v="Văn thư, thủ quỹ"/>
    <n v="40"/>
    <s v="1-3 tháng"/>
    <s v="Quan hệ cá nhân -personal contacts (family, friends)"/>
    <m/>
    <s v="Tốt"/>
    <s v="Tốt"/>
    <s v="Không liên quan"/>
    <m/>
    <s v="2-4 triệu"/>
    <s v="10-200 người"/>
    <s v="Không"/>
    <m/>
    <s v=" Nhân viên chính thức"/>
    <m/>
    <s v="Có"/>
    <m/>
    <s v="Đại học"/>
    <m/>
    <m/>
    <m/>
    <m/>
    <m/>
    <m/>
    <m/>
    <m/>
    <m/>
    <m/>
    <m/>
    <s v="Đồng ý"/>
    <s v="Hoàn toàn đồng ý"/>
    <s v="Hoàn toàn đồng ý"/>
    <s v="Tài liệu,chương trình (sách, v.v.)"/>
    <m/>
    <m/>
    <m/>
    <s v="Hoàn toàn đồng ý"/>
    <s v="Hoàn toàn đồng ý"/>
  </r>
  <r>
    <n v="262"/>
    <n v="1235128"/>
    <s v="Chu"/>
    <s v="Đức"/>
    <s v="Thịnh"/>
    <e v="#N/A"/>
    <x v="6"/>
    <x v="5"/>
    <s v="Cao đẳng nghề"/>
    <x v="0"/>
    <n v="1991"/>
    <m/>
    <s v="Khá"/>
    <x v="3"/>
    <x v="3"/>
    <x v="0"/>
    <x v="0"/>
    <m/>
    <m/>
    <m/>
    <x v="6"/>
    <m/>
    <n v="40"/>
    <s v="Trên 3 tháng"/>
    <s v="Do cơ quan dịch vụ việclàm/placement by a job agency"/>
    <m/>
    <s v="Rất tốt"/>
    <s v="Rất tốt"/>
    <s v="Có liên quan"/>
    <m/>
    <s v="4-6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Hoàn toàn đồng ý"/>
    <s v="Tài liệu,chương trình (sách, v.v.)"/>
    <m/>
    <m/>
    <m/>
    <s v="Đồng ý"/>
    <s v="Đồng ý"/>
  </r>
  <r>
    <n v="263"/>
    <n v="1135039"/>
    <s v="Nguyễn"/>
    <s v="Thị Anh"/>
    <s v="Trang"/>
    <e v="#N/A"/>
    <x v="6"/>
    <x v="5"/>
    <s v="Cao đẳng nghề"/>
    <x v="1"/>
    <n v="1993"/>
    <m/>
    <s v="Giỏi"/>
    <x v="3"/>
    <x v="3"/>
    <x v="0"/>
    <x v="0"/>
    <m/>
    <m/>
    <m/>
    <x v="6"/>
    <m/>
    <n v="40"/>
    <s v="Dưới 1 tháng"/>
    <s v="Do cơ quan dịch vụ việclàm/placement by a job agency"/>
    <m/>
    <s v="Tốt"/>
    <s v="Rất tốt"/>
    <s v="Có liên quan"/>
    <m/>
    <s v="4-6 triệu"/>
    <s v="10-200 người"/>
    <s v="Không"/>
    <m/>
    <s v=" Nhân viên chính thức"/>
    <m/>
    <s v="Không"/>
    <m/>
    <m/>
    <m/>
    <m/>
    <m/>
    <m/>
    <m/>
    <m/>
    <m/>
    <m/>
    <m/>
    <m/>
    <m/>
    <s v="Hoàn toàn đồng ý"/>
    <s v="Hoàn toàn đồng ý"/>
    <s v="Hoàn toàn đồng ý"/>
    <s v="Tài liệu,chương trình (sách, v.v.)"/>
    <m/>
    <m/>
    <m/>
    <s v="Hoàn toàn đồng ý"/>
    <s v="Hoàn toàn đồng ý"/>
  </r>
  <r>
    <n v="264"/>
    <n v="1235116"/>
    <s v="Trần"/>
    <s v="Thảo"/>
    <s v="Nguyên"/>
    <e v="#N/A"/>
    <x v="6"/>
    <x v="5"/>
    <s v="Cao đẳng nghề"/>
    <x v="1"/>
    <n v="1992"/>
    <m/>
    <s v="Giỏi"/>
    <x v="3"/>
    <x v="3"/>
    <x v="0"/>
    <x v="0"/>
    <m/>
    <m/>
    <m/>
    <x v="7"/>
    <m/>
    <m/>
    <m/>
    <m/>
    <m/>
    <m/>
    <m/>
    <m/>
    <m/>
    <m/>
    <m/>
    <m/>
    <m/>
    <m/>
    <m/>
    <m/>
    <m/>
    <m/>
    <s v="Lý do khác"/>
    <m/>
    <m/>
    <m/>
    <m/>
    <m/>
    <m/>
    <m/>
    <m/>
    <m/>
    <m/>
    <s v="Đồng ý"/>
    <s v="Đồng ý"/>
    <s v="Đồng ý"/>
    <s v="Cơ sở vật chất (phòng học, thư việnv.v.)"/>
    <m/>
    <m/>
    <m/>
    <s v="Đồng ý"/>
    <s v="Đồng ý"/>
  </r>
  <r>
    <n v="265"/>
    <n v="1235036"/>
    <s v="Võ"/>
    <s v="Thiều"/>
    <s v="Vân"/>
    <e v="#N/A"/>
    <x v="6"/>
    <x v="5"/>
    <s v="Cao đẳng nghề"/>
    <x v="1"/>
    <n v="1993"/>
    <m/>
    <s v="Khá"/>
    <x v="3"/>
    <x v="3"/>
    <x v="0"/>
    <x v="0"/>
    <m/>
    <m/>
    <m/>
    <x v="5"/>
    <m/>
    <n v="40"/>
    <s v="1-3 tháng"/>
    <s v="Quan hệ cá nhân -personal contacts (family, friends)"/>
    <m/>
    <s v="Tốt"/>
    <s v="Rất tốt"/>
    <s v="Liên quan"/>
    <m/>
    <s v="6-8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n v="266"/>
    <n v="1235131"/>
    <s v="Nguyễn"/>
    <s v="Văn"/>
    <s v="Toàn"/>
    <e v="#N/A"/>
    <x v="6"/>
    <x v="5"/>
    <s v="Cao đẳng nghề"/>
    <x v="0"/>
    <n v="1993"/>
    <m/>
    <s v="Giỏi"/>
    <x v="3"/>
    <x v="3"/>
    <x v="0"/>
    <x v="0"/>
    <m/>
    <m/>
    <m/>
    <x v="6"/>
    <m/>
    <n v="40"/>
    <s v="1-3 tháng"/>
    <s v="Do cơ quan dịch vụ việclàm/placement by a job agency"/>
    <m/>
    <s v="Tốt"/>
    <s v="Tốt"/>
    <s v="Liên quan"/>
    <m/>
    <s v="4-6 triệu"/>
    <s v="2-10người"/>
    <s v="Không"/>
    <m/>
    <s v=" Nhân viên chính thức"/>
    <m/>
    <s v="Không"/>
    <m/>
    <m/>
    <m/>
    <m/>
    <m/>
    <m/>
    <m/>
    <m/>
    <m/>
    <m/>
    <m/>
    <m/>
    <m/>
    <s v="Hoàn toàn đồng ý"/>
    <s v="Hoàn toàn đồng ý"/>
    <s v="Đồng ý"/>
    <s v="Cơ sở vật chất (phòng học, thư việnv.v.)"/>
    <m/>
    <m/>
    <m/>
    <s v="Đồng ý"/>
    <s v="Đồng ý"/>
  </r>
  <r>
    <n v="267"/>
    <n v="1235119"/>
    <s v="Trần"/>
    <s v="Thị Quỳnh"/>
    <s v="Như"/>
    <e v="#N/A"/>
    <x v="6"/>
    <x v="5"/>
    <s v="Cao đẳng nghề"/>
    <x v="1"/>
    <n v="1993"/>
    <m/>
    <s v="Giỏi"/>
    <x v="3"/>
    <x v="3"/>
    <x v="0"/>
    <x v="0"/>
    <m/>
    <m/>
    <m/>
    <x v="6"/>
    <m/>
    <n v="40"/>
    <s v="Trên 3 tháng"/>
    <s v="Qua quảng cáo trên báo/đài/TV_ Job advertisement in newspaper / radio / TV"/>
    <m/>
    <s v="Tốt"/>
    <s v="Rất tốt"/>
    <s v="Có liên quan"/>
    <m/>
    <s v="2-4 triệu"/>
    <s v="10-200 người"/>
    <s v="Không"/>
    <m/>
    <s v="Nhân viên trong thời gian thử việc (thợ học việc"/>
    <m/>
    <s v="Không"/>
    <m/>
    <m/>
    <m/>
    <m/>
    <m/>
    <m/>
    <m/>
    <m/>
    <m/>
    <m/>
    <m/>
    <m/>
    <m/>
    <s v="Đồng ý"/>
    <s v="Đồng ý"/>
    <s v="Đồng ý"/>
    <s v="Kỹ năng thực hành của giáo viên"/>
    <m/>
    <m/>
    <m/>
    <s v="Đồng ý"/>
    <s v="Đồng ý"/>
  </r>
  <r>
    <n v="268"/>
    <n v="1234017"/>
    <s v="Ngô"/>
    <s v="Trường"/>
    <s v="Thành"/>
    <e v="#N/A"/>
    <x v="7"/>
    <x v="5"/>
    <s v="Cao đẳng nghề"/>
    <x v="0"/>
    <n v="1990"/>
    <m/>
    <s v="Trung bình khá"/>
    <x v="3"/>
    <x v="3"/>
    <x v="0"/>
    <x v="0"/>
    <m/>
    <m/>
    <m/>
    <x v="6"/>
    <m/>
    <n v="40"/>
    <s v="Dưới 1 tháng"/>
    <s v="Do cơ quan dịch vụ việclàm/placement by a job agency"/>
    <m/>
    <s v="Tốt"/>
    <s v="Tốt"/>
    <s v="Có liên quan"/>
    <m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Hoàn toàn đồng ý"/>
    <s v="Đồng ý"/>
    <s v="Cơ sở vật chất (phòng học, thư việnv.v.)"/>
    <m/>
    <m/>
    <m/>
    <s v="Đồng ý"/>
    <s v="Đồng ý"/>
  </r>
  <r>
    <n v="269"/>
    <n v="1234023"/>
    <s v="Nguyễn"/>
    <s v="Hồng"/>
    <s v="Ngọc"/>
    <e v="#N/A"/>
    <x v="7"/>
    <x v="5"/>
    <s v="Cao đẳng nghề"/>
    <x v="1"/>
    <n v="1992"/>
    <m/>
    <s v="Giỏi"/>
    <x v="3"/>
    <x v="3"/>
    <x v="0"/>
    <x v="0"/>
    <m/>
    <m/>
    <m/>
    <x v="6"/>
    <m/>
    <n v="40"/>
    <s v="1-3 tháng"/>
    <s v="Do trường giới thiệu/placement by vocational training institute"/>
    <m/>
    <s v="Tốt"/>
    <s v="Rất tốt"/>
    <s v="Có liên quan"/>
    <m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Hoàn toàn đồng ý"/>
    <s v="Đồng ý"/>
    <s v="Tài liệu,chương trình (sách, v.v.)"/>
    <s v="Cơ sở vật chất (phòng học, thư việnv.v.)"/>
    <m/>
    <m/>
    <s v="Đồng ý"/>
    <s v="Đồng ý"/>
  </r>
  <r>
    <n v="270"/>
    <n v="1234004"/>
    <s v="Nguyễn"/>
    <s v="Xuân"/>
    <s v="Dung"/>
    <e v="#N/A"/>
    <x v="7"/>
    <x v="5"/>
    <s v="Cao đẳng nghề"/>
    <x v="1"/>
    <n v="1992"/>
    <m/>
    <s v="Khá"/>
    <x v="3"/>
    <x v="3"/>
    <x v="0"/>
    <x v="0"/>
    <m/>
    <m/>
    <m/>
    <x v="7"/>
    <m/>
    <m/>
    <m/>
    <m/>
    <m/>
    <m/>
    <m/>
    <m/>
    <m/>
    <m/>
    <m/>
    <m/>
    <m/>
    <m/>
    <m/>
    <m/>
    <m/>
    <m/>
    <s v="Vì không tìm được việc làm đúng với ngành nghề được đào tạo"/>
    <s v="CV phù hợp với nghề/related"/>
    <s v="Ngoại ngữ không đạt"/>
    <s v="Thiếu kinh nghiệm làm việc"/>
    <s v="Thiếu thông tin về việc làm "/>
    <m/>
    <m/>
    <m/>
    <m/>
    <m/>
    <m/>
    <s v="Đồng ý"/>
    <s v="Đồng ý phần nào"/>
    <s v="Đồng ý phần nào"/>
    <s v="Tài liệu,chương trình (sách, v.v.)"/>
    <s v="Cơ sở vật chất (phòng học, thư việnv.v.)"/>
    <m/>
    <m/>
    <s v="Đồng ý"/>
    <s v="Đồng ý"/>
  </r>
  <r>
    <n v="271"/>
    <n v="1234009"/>
    <s v="Trương"/>
    <s v="Thị Mỹ"/>
    <s v="Huệ"/>
    <e v="#N/A"/>
    <x v="7"/>
    <x v="5"/>
    <s v="Cao đẳng nghề"/>
    <x v="1"/>
    <n v="1994"/>
    <m/>
    <s v="Giỏi"/>
    <x v="3"/>
    <x v="3"/>
    <x v="0"/>
    <x v="0"/>
    <m/>
    <m/>
    <m/>
    <x v="1"/>
    <m/>
    <n v="40"/>
    <s v="Dưới 1 tháng"/>
    <s v="Qua quảng cáo trên báo/đài/TV_ Job advertisement in newspaper / radio / TV"/>
    <m/>
    <s v="Tốt"/>
    <s v="Tốt"/>
    <s v="Có liên quan"/>
    <m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Hoàn toàn đồng ý"/>
    <s v="Hoàn toàn đồng ý"/>
    <s v="Hoàn toàn đồng ý"/>
    <s v="Tài liệu,chương trình (sách, v.v.)"/>
    <m/>
    <m/>
    <m/>
    <s v="Hoàn toàn đồng ý"/>
    <s v="Hoàn toàn đồng ý"/>
  </r>
  <r>
    <n v="272"/>
    <n v="1234015"/>
    <s v="Nguyễn"/>
    <s v="Thị"/>
    <s v="Nữ"/>
    <e v="#N/A"/>
    <x v="7"/>
    <x v="5"/>
    <s v="Cao đẳng nghề"/>
    <x v="1"/>
    <n v="1993"/>
    <m/>
    <s v="Khá"/>
    <x v="3"/>
    <x v="3"/>
    <x v="0"/>
    <x v="0"/>
    <m/>
    <m/>
    <m/>
    <x v="5"/>
    <m/>
    <n v="40"/>
    <s v="Trên 3 tháng"/>
    <s v="Qua quảng cáo trên báo/đài/TV_ Job advertisement in newspaper / radio / TV"/>
    <m/>
    <s v="Tốt"/>
    <s v="Tốt"/>
    <s v="Có liên quan"/>
    <m/>
    <s v="2-4 triệu"/>
    <s v="2-10người"/>
    <s v="Không"/>
    <m/>
    <s v=" Khác (ghi rõ)"/>
    <s v="Làm công"/>
    <s v="Không"/>
    <m/>
    <m/>
    <m/>
    <m/>
    <m/>
    <m/>
    <m/>
    <m/>
    <m/>
    <m/>
    <m/>
    <m/>
    <m/>
    <s v="Hoàn toàn đồng ý"/>
    <s v="Hoàn toàn đồng ý"/>
    <s v="Đồng ý"/>
    <s v="Trang thiết bị (máy móc, công cụ, v.v.) "/>
    <m/>
    <m/>
    <m/>
    <s v="Đồng ý"/>
    <s v="Đồng ý"/>
  </r>
  <r>
    <n v="273"/>
    <n v="1234602"/>
    <s v="Nguyễn"/>
    <s v="Vĩnh Hạ"/>
    <s v="Quyên"/>
    <e v="#N/A"/>
    <x v="7"/>
    <x v="5"/>
    <s v="Cao đẳng nghề"/>
    <x v="1"/>
    <n v="1992"/>
    <m/>
    <s v="Khá"/>
    <x v="3"/>
    <x v="3"/>
    <x v="0"/>
    <x v="0"/>
    <m/>
    <m/>
    <m/>
    <x v="5"/>
    <m/>
    <n v="40"/>
    <s v="Trên 3 tháng"/>
    <s v="Quan hệ cá nhân -personal contacts (family, friends)"/>
    <m/>
    <s v="Tốt"/>
    <s v="Tốt"/>
    <s v="Liên quan"/>
    <m/>
    <s v="2-4 triệu"/>
    <s v="2-10người"/>
    <s v="Không"/>
    <m/>
    <s v=" Khác (ghi rõ)"/>
    <s v="Làm công"/>
    <s v="Không"/>
    <m/>
    <m/>
    <m/>
    <m/>
    <m/>
    <m/>
    <m/>
    <m/>
    <m/>
    <m/>
    <m/>
    <m/>
    <m/>
    <s v="Đồng ý"/>
    <s v="Đồng ý"/>
    <s v="Đồng ý"/>
    <s v="Cơ sở vật chất (phòng học, thư việnv.v.)"/>
    <m/>
    <m/>
    <m/>
    <s v="Đồng ý"/>
    <s v="Đồng ý"/>
  </r>
  <r>
    <n v="274"/>
    <n v="1234016"/>
    <s v="Nguyễn"/>
    <s v="Thị"/>
    <s v="Thắm"/>
    <e v="#N/A"/>
    <x v="7"/>
    <x v="5"/>
    <s v="Cao đẳng nghề"/>
    <x v="1"/>
    <n v="1993"/>
    <m/>
    <s v="Trung bình khá"/>
    <x v="3"/>
    <x v="3"/>
    <x v="0"/>
    <x v="0"/>
    <m/>
    <m/>
    <m/>
    <x v="5"/>
    <m/>
    <n v="40"/>
    <s v="1-3 tháng"/>
    <s v="Qua quảng cáo trên báo/đài/TV_ Job advertisement in newspaper / radio / TV"/>
    <m/>
    <s v="Tốt"/>
    <s v="Tốt"/>
    <s v="Liên quan"/>
    <m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Tài liệu,chương trình (sách, v.v.)"/>
    <m/>
    <m/>
    <m/>
    <s v="Đồng ý"/>
    <s v="Đồng ý"/>
  </r>
  <r>
    <n v="275"/>
    <n v="1234021"/>
    <s v="Ngô"/>
    <s v="Bá"/>
    <s v="Viên"/>
    <e v="#N/A"/>
    <x v="7"/>
    <x v="5"/>
    <s v="Cao đẳng nghề"/>
    <x v="0"/>
    <n v="1993"/>
    <m/>
    <s v="Trung bình khá"/>
    <x v="3"/>
    <x v="3"/>
    <x v="0"/>
    <x v="0"/>
    <m/>
    <m/>
    <m/>
    <x v="7"/>
    <m/>
    <m/>
    <m/>
    <m/>
    <m/>
    <m/>
    <m/>
    <m/>
    <m/>
    <m/>
    <m/>
    <m/>
    <m/>
    <m/>
    <m/>
    <m/>
    <m/>
    <m/>
    <s v="Vì không tìm được bất cứ việc làm nào "/>
    <s v="Cả 2 công việc trên"/>
    <s v="Kỹ năng nghề không đáp ứng được yêu cầu công việc "/>
    <s v="Trình độ máy tính không đạt "/>
    <s v="Thiếu thông tin về việc làm "/>
    <m/>
    <m/>
    <m/>
    <m/>
    <m/>
    <m/>
    <s v="Đồng ý"/>
    <s v="Đồng ý"/>
    <s v="Đồng ý"/>
    <s v="Cơ sở vật chất (phòng học, thư việnv.v.)"/>
    <m/>
    <m/>
    <m/>
    <s v="Đồng ý"/>
    <s v="Đồng ý"/>
  </r>
  <r>
    <n v="276"/>
    <n v="1232106"/>
    <s v="Võ"/>
    <s v="Thị Ánh"/>
    <s v="Hồng"/>
    <e v="#N/A"/>
    <x v="6"/>
    <x v="5"/>
    <s v="Trung cấp nghề"/>
    <x v="1"/>
    <n v="1995"/>
    <m/>
    <s v="Trung bình khá"/>
    <x v="3"/>
    <x v="3"/>
    <x v="0"/>
    <x v="0"/>
    <m/>
    <m/>
    <m/>
    <x v="5"/>
    <m/>
    <n v="40"/>
    <s v="Trên 3 tháng"/>
    <s v="Khác, ghi cụ thể - Other, please specify: "/>
    <s v="Tự xin"/>
    <s v="Tốt"/>
    <s v="Tốt"/>
    <s v="Có liên quan"/>
    <m/>
    <s v="2-4 triệu"/>
    <s v="200-300 người"/>
    <s v="Không"/>
    <m/>
    <s v=" Nhân viên chính thức"/>
    <m/>
    <s v="Không"/>
    <m/>
    <m/>
    <m/>
    <m/>
    <m/>
    <m/>
    <m/>
    <m/>
    <m/>
    <m/>
    <m/>
    <m/>
    <m/>
    <s v="Đồng ý"/>
    <s v="Hoàn toàn đồng ý"/>
    <s v="Đồng ý"/>
    <s v="Trang thiết bị (máy móc, công cụ, v.v.) "/>
    <s v="Thực tập/ thực hành tại doanh nghiệp "/>
    <m/>
    <m/>
    <s v="Đồng ý"/>
    <s v="Đồng ý"/>
  </r>
  <r>
    <n v="277"/>
    <n v="1232010"/>
    <s v="Lý"/>
    <s v="Hoài Gia"/>
    <s v="Huy "/>
    <e v="#N/A"/>
    <x v="6"/>
    <x v="5"/>
    <s v="Trung cấp nghề"/>
    <x v="0"/>
    <n v="1996"/>
    <m/>
    <s v="Khá"/>
    <x v="3"/>
    <x v="3"/>
    <x v="0"/>
    <x v="0"/>
    <m/>
    <m/>
    <m/>
    <x v="7"/>
    <m/>
    <m/>
    <m/>
    <m/>
    <m/>
    <m/>
    <m/>
    <m/>
    <m/>
    <m/>
    <m/>
    <m/>
    <m/>
    <m/>
    <m/>
    <m/>
    <m/>
    <m/>
    <m/>
    <m/>
    <m/>
    <m/>
    <m/>
    <m/>
    <s v="Học nâng cao trình độ"/>
    <m/>
    <s v="Trường cao đẳng du lịc TP HCM"/>
    <s v="Quản trị Khách sạn"/>
    <m/>
    <s v="Hoàn toàn đồng ý"/>
    <s v="Hoàn toàn đồng ý"/>
    <s v="Hoàn toàn đồng ý"/>
    <s v="Trang thiết bị (máy móc, công cụ, v.v.) "/>
    <s v="Thực tập/ thực hành tại doanh nghiệp "/>
    <m/>
    <m/>
    <s v="Đồng ý"/>
    <s v="Đồng ý"/>
  </r>
  <r>
    <n v="278"/>
    <n v="1232008"/>
    <s v="Phan"/>
    <s v="Lưu Gia"/>
    <s v="Hoàng"/>
    <e v="#N/A"/>
    <x v="6"/>
    <x v="5"/>
    <s v="Trung cấp nghề"/>
    <x v="0"/>
    <n v="1995"/>
    <m/>
    <s v="Khá"/>
    <x v="3"/>
    <x v="3"/>
    <x v="0"/>
    <x v="0"/>
    <m/>
    <m/>
    <m/>
    <x v="6"/>
    <m/>
    <n v="40"/>
    <s v="Dưới 1 tháng"/>
    <s v="Quan hệ cá nhân -personal contacts (family, friends)"/>
    <m/>
    <s v="Tốt"/>
    <s v="Tốt"/>
    <s v="Liên quan"/>
    <m/>
    <s v="2-4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Cơ sở vật chất (phòng học, thư việnv.v.)"/>
    <m/>
    <m/>
    <m/>
    <s v="Đồng ý"/>
    <s v="Đồng ý"/>
  </r>
  <r>
    <n v="279"/>
    <n v="1232110"/>
    <s v="Đinh"/>
    <s v="Thụy Diễm"/>
    <s v="My"/>
    <e v="#N/A"/>
    <x v="6"/>
    <x v="5"/>
    <s v="Trung cấp nghề"/>
    <x v="1"/>
    <n v="1995"/>
    <m/>
    <s v="Khá"/>
    <x v="3"/>
    <x v="3"/>
    <x v="0"/>
    <x v="0"/>
    <m/>
    <m/>
    <m/>
    <x v="6"/>
    <m/>
    <n v="40"/>
    <s v="Dưới 1 tháng"/>
    <s v="Khác, ghi cụ thể - Other, please specify: "/>
    <s v="Nhận làm sau khi thực tập"/>
    <s v="Tốt"/>
    <s v="Tốt"/>
    <s v="Liên quan"/>
    <m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n v="280"/>
    <n v="1232009"/>
    <s v="Khuất"/>
    <s v="Thị"/>
    <s v="Hồng"/>
    <e v="#N/A"/>
    <x v="6"/>
    <x v="5"/>
    <s v="Trung cấp nghề"/>
    <x v="1"/>
    <n v="1997"/>
    <m/>
    <s v="Khá"/>
    <x v="3"/>
    <x v="3"/>
    <x v="0"/>
    <x v="0"/>
    <m/>
    <m/>
    <m/>
    <x v="6"/>
    <m/>
    <n v="40"/>
    <s v="1-3 tháng"/>
    <s v="Khác, ghi cụ thể - Other, please specify: "/>
    <s v="Nhận làm sau khi thực tập"/>
    <s v="Tốt"/>
    <s v="Tốt"/>
    <s v="Liên quan"/>
    <m/>
    <s v="2-4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Hoàn toàn đồng ý"/>
    <s v="Đồng ý"/>
    <s v="Thực tập/ thực hành tại doanh nghiệp "/>
    <m/>
    <m/>
    <m/>
    <s v="Đồng ý"/>
    <s v="Đồng ý"/>
  </r>
  <r>
    <n v="281"/>
    <n v="1232103"/>
    <s v="Lê"/>
    <s v="Phan Minh"/>
    <s v="Hoàng"/>
    <e v="#N/A"/>
    <x v="6"/>
    <x v="5"/>
    <s v="Trung cấp nghề"/>
    <x v="0"/>
    <n v="1995"/>
    <m/>
    <s v="Giỏi"/>
    <x v="3"/>
    <x v="3"/>
    <x v="0"/>
    <x v="0"/>
    <m/>
    <m/>
    <m/>
    <x v="1"/>
    <m/>
    <n v="40"/>
    <s v="Dưới 1 tháng"/>
    <s v="Quan hệ cá nhân -personal contacts (family, friends)"/>
    <m/>
    <s v="Tốt"/>
    <s v="Rất tốt"/>
    <s v="Có liên quan"/>
    <m/>
    <s v="6-8 triệu"/>
    <s v="10-200 người"/>
    <s v="Không"/>
    <m/>
    <s v=" Nhân viên chính thức"/>
    <m/>
    <s v="Có"/>
    <s v="Quản trị kinh doanh"/>
    <s v="Đại học"/>
    <m/>
    <m/>
    <m/>
    <m/>
    <m/>
    <m/>
    <m/>
    <m/>
    <m/>
    <m/>
    <m/>
    <s v="Đồng ý"/>
    <s v="Đồng ý"/>
    <s v="Đồng ý"/>
    <s v="Thực tập/ thực hành tại doanh nghiệp "/>
    <m/>
    <m/>
    <m/>
    <s v="Hoàn toàn đồng ý"/>
    <s v="Hoàn toàn đồng ý"/>
  </r>
  <r>
    <n v="282"/>
    <n v="1232003"/>
    <s v="Trần"/>
    <s v="Bảo"/>
    <s v="Duy"/>
    <e v="#N/A"/>
    <x v="6"/>
    <x v="5"/>
    <s v="Trung cấp nghề"/>
    <x v="0"/>
    <n v="1996"/>
    <m/>
    <s v="Khá"/>
    <x v="3"/>
    <x v="3"/>
    <x v="0"/>
    <x v="0"/>
    <m/>
    <m/>
    <m/>
    <x v="6"/>
    <m/>
    <n v="40"/>
    <s v="Trên 3 tháng"/>
    <s v="Qua quảng cáo trên Internet -job advertisement in the internet"/>
    <m/>
    <s v="Tốt"/>
    <s v="Rất tốt"/>
    <s v="Có liên quan"/>
    <m/>
    <s v="2-4 triệu"/>
    <s v="10-200 người"/>
    <s v="Có"/>
    <s v="2-4 tuần"/>
    <s v=" Nhân viên chính thức"/>
    <m/>
    <s v="Không"/>
    <m/>
    <m/>
    <m/>
    <m/>
    <m/>
    <m/>
    <m/>
    <m/>
    <m/>
    <m/>
    <m/>
    <m/>
    <m/>
    <s v="Hoàn toàn đồng ý"/>
    <s v="Hoàn toàn đồng ý"/>
    <s v="Hoàn toàn đồng ý"/>
    <s v="Trang thiết bị (máy móc, công cụ, v.v.) "/>
    <m/>
    <m/>
    <m/>
    <s v="Đồng ý"/>
    <s v="Hoàn toàn đồng ý"/>
  </r>
  <r>
    <n v="283"/>
    <n v="1232112"/>
    <s v="Lê"/>
    <s v="Anh"/>
    <s v="Quốc"/>
    <e v="#N/A"/>
    <x v="6"/>
    <x v="5"/>
    <s v="Trung cấp nghề"/>
    <x v="0"/>
    <n v="1993"/>
    <m/>
    <s v="Khá"/>
    <x v="3"/>
    <x v="3"/>
    <x v="0"/>
    <x v="0"/>
    <m/>
    <m/>
    <m/>
    <x v="6"/>
    <m/>
    <n v="40"/>
    <s v="Dưới 1 tháng"/>
    <s v="Do cơ quan dịch vụ việclàm/placement by a job agency"/>
    <m/>
    <s v="Tốt"/>
    <s v="Rất tốt"/>
    <s v="Liên quan"/>
    <m/>
    <s v="2-4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Hoàn toàn đồng ý"/>
    <s v="Hoàn toàn đồng ý"/>
    <s v="Cơ sở vật chất (phòng học, thư việnv.v.)"/>
    <m/>
    <m/>
    <m/>
    <s v="Hoàn toàn đồng ý"/>
    <s v="Hoàn toàn đồng ý"/>
  </r>
  <r>
    <n v="284"/>
    <n v="1232114"/>
    <s v="Mai"/>
    <s v="Quốc"/>
    <s v="Thắng"/>
    <e v="#N/A"/>
    <x v="6"/>
    <x v="5"/>
    <s v="Trung cấp nghề"/>
    <x v="0"/>
    <n v="1996"/>
    <m/>
    <s v="Khá"/>
    <x v="3"/>
    <x v="3"/>
    <x v="0"/>
    <x v="0"/>
    <m/>
    <m/>
    <m/>
    <x v="6"/>
    <m/>
    <n v="40"/>
    <s v="Dưới 1 tháng"/>
    <s v="Quan hệ cá nhân -personal contacts (family, friends)"/>
    <m/>
    <s v="Tốt"/>
    <s v="Rất tốt"/>
    <m/>
    <m/>
    <s v="2-4 triệu"/>
    <s v="10-200 người"/>
    <s v="Có"/>
    <s v="4-6 tuần"/>
    <s v=" Nhân viên chính thức"/>
    <m/>
    <s v="Không"/>
    <m/>
    <m/>
    <m/>
    <m/>
    <m/>
    <m/>
    <m/>
    <m/>
    <m/>
    <m/>
    <m/>
    <m/>
    <m/>
    <s v="Hoàn toàn đồng ý"/>
    <s v="Đồng ý"/>
    <s v="Hoàn toàn đồng ý"/>
    <s v="Tài liệu,chương trình (sách, v.v.)"/>
    <m/>
    <m/>
    <m/>
    <s v="Hoàn toàn đồng ý"/>
    <s v="Hoàn toàn đồng ý"/>
  </r>
  <r>
    <n v="285"/>
    <n v="1232122"/>
    <s v="Trần"/>
    <s v="Minh"/>
    <s v="Vương"/>
    <e v="#N/A"/>
    <x v="6"/>
    <x v="5"/>
    <s v="Trung cấp nghề"/>
    <x v="0"/>
    <n v="1995"/>
    <m/>
    <s v="Khá"/>
    <x v="3"/>
    <x v="3"/>
    <x v="0"/>
    <x v="0"/>
    <m/>
    <m/>
    <m/>
    <x v="5"/>
    <m/>
    <n v="40"/>
    <s v="Dưới 1 tháng"/>
    <s v="Do cơ quan dịch vụ việclàm/placement by a job agency"/>
    <m/>
    <s v="Tốt"/>
    <s v="Rất tốt"/>
    <s v="Liên quan"/>
    <m/>
    <s v="2-4 triệu"/>
    <s v="10-200 người"/>
    <s v="Có"/>
    <s v=" Dưới 2 tuần"/>
    <s v=" Nhân viên chính thức"/>
    <m/>
    <s v="Có"/>
    <s v="Kế toán"/>
    <s v="Cao đẳng"/>
    <m/>
    <m/>
    <m/>
    <m/>
    <m/>
    <m/>
    <m/>
    <m/>
    <m/>
    <m/>
    <m/>
    <s v="Đồng ý"/>
    <s v="Đồng ý"/>
    <s v="Hoàn toàn đồng ý"/>
    <s v="Cơ sở vật chất (phòng học, thư việnv.v.)"/>
    <m/>
    <m/>
    <m/>
    <s v="Hoàn toàn đồng ý"/>
    <s v="Hoàn toàn đồng ý"/>
  </r>
  <r>
    <n v="286"/>
    <n v="1232115"/>
    <s v="Nguyễn"/>
    <s v="Thị Thanh"/>
    <s v="Thảo"/>
    <e v="#N/A"/>
    <x v="6"/>
    <x v="5"/>
    <s v="Trung cấp nghề"/>
    <x v="1"/>
    <n v="1993"/>
    <m/>
    <s v="Giỏi"/>
    <x v="3"/>
    <x v="3"/>
    <x v="0"/>
    <x v="0"/>
    <m/>
    <m/>
    <m/>
    <x v="6"/>
    <m/>
    <n v="40"/>
    <s v="Dưới 1 tháng"/>
    <s v="Do cơ quan dịch vụ việclàm/placement by a job agency"/>
    <m/>
    <s v="Tốt"/>
    <s v="Tốt"/>
    <s v="Có liên quan"/>
    <m/>
    <s v="2-4 triệu"/>
    <s v="10-200 người"/>
    <s v="Không"/>
    <m/>
    <s v=" Nhân viên chính thức"/>
    <m/>
    <s v="Có"/>
    <s v="Quản trị khách sạn"/>
    <s v="Cao đẳng"/>
    <m/>
    <m/>
    <m/>
    <m/>
    <m/>
    <m/>
    <m/>
    <m/>
    <m/>
    <m/>
    <m/>
    <s v="Đồng ý"/>
    <s v="Đồng ý"/>
    <s v="Đồng ý"/>
    <s v="Cơ sở vật chất (phòng học, thư việnv.v.)"/>
    <m/>
    <m/>
    <m/>
    <s v="Đồng ý"/>
    <s v="Đồng ý"/>
  </r>
  <r>
    <n v="287"/>
    <n v="1232120"/>
    <s v="Nguyễn"/>
    <s v="Thị Bích"/>
    <s v="Tuyền"/>
    <e v="#N/A"/>
    <x v="6"/>
    <x v="5"/>
    <s v="Trung cấp nghề"/>
    <x v="1"/>
    <n v="1997"/>
    <m/>
    <s v="Khá"/>
    <x v="3"/>
    <x v="3"/>
    <x v="0"/>
    <x v="0"/>
    <m/>
    <m/>
    <m/>
    <x v="6"/>
    <m/>
    <n v="40"/>
    <s v="Trên 3 tháng"/>
    <s v="Quan hệ cá nhân -personal contacts (family, friends)"/>
    <m/>
    <s v="Tốt"/>
    <s v="Tốt"/>
    <s v="Có liên quan"/>
    <m/>
    <s v="2-4 triệu"/>
    <s v="2-10người"/>
    <s v="Không"/>
    <m/>
    <s v=" Khác (ghi rõ)"/>
    <s v="Làm công"/>
    <s v="Có"/>
    <s v="Quản trị khách sạn"/>
    <s v="Cao đẳng"/>
    <m/>
    <m/>
    <m/>
    <m/>
    <m/>
    <m/>
    <m/>
    <m/>
    <m/>
    <m/>
    <m/>
    <s v="Đồng ý"/>
    <s v="Đồng ý"/>
    <s v="Đồng ý"/>
    <s v="Cơ sở vật chất (phòng học, thư việnv.v.)"/>
    <m/>
    <m/>
    <m/>
    <s v="Đồng ý"/>
    <s v="Đồng ý"/>
  </r>
  <r>
    <n v="288"/>
    <n v="1233014"/>
    <s v="Lương"/>
    <s v="Minh"/>
    <s v="Nhựt"/>
    <e v="#N/A"/>
    <x v="8"/>
    <x v="5"/>
    <s v="Trung cấp nghề"/>
    <x v="0"/>
    <n v="1997"/>
    <m/>
    <s v="Giỏi"/>
    <x v="3"/>
    <x v="3"/>
    <x v="0"/>
    <x v="0"/>
    <m/>
    <m/>
    <m/>
    <x v="7"/>
    <m/>
    <m/>
    <m/>
    <m/>
    <m/>
    <m/>
    <m/>
    <m/>
    <m/>
    <m/>
    <m/>
    <m/>
    <m/>
    <m/>
    <m/>
    <m/>
    <m/>
    <m/>
    <m/>
    <m/>
    <m/>
    <m/>
    <m/>
    <m/>
    <s v="Học nâng cao trình độ"/>
    <m/>
    <s v="Trường Cao đẳng Nghề Đà Lạt"/>
    <s v="Quản trị nhà hàng"/>
    <s v="Cao đẳng"/>
    <s v="Đồng ý"/>
    <s v="Hoàn toàn đồng ý"/>
    <s v="Hoàn toàn đồng ý"/>
    <s v="Cơ sở vật chất (phòng học, thư việnv.v.)"/>
    <m/>
    <m/>
    <m/>
    <s v="Hoàn toàn đồng ý"/>
    <s v="Hoàn toàn đồng ý"/>
  </r>
  <r>
    <n v="289"/>
    <n v="1231006"/>
    <s v="Nguyễn"/>
    <s v="Thanh"/>
    <s v="Đức"/>
    <e v="#N/A"/>
    <x v="8"/>
    <x v="5"/>
    <s v="Trung cấp nghề"/>
    <x v="0"/>
    <n v="1996"/>
    <m/>
    <s v="Giỏi"/>
    <x v="3"/>
    <x v="3"/>
    <x v="0"/>
    <x v="0"/>
    <m/>
    <m/>
    <m/>
    <x v="7"/>
    <m/>
    <m/>
    <m/>
    <m/>
    <m/>
    <m/>
    <m/>
    <m/>
    <m/>
    <m/>
    <m/>
    <m/>
    <m/>
    <m/>
    <m/>
    <m/>
    <m/>
    <m/>
    <m/>
    <m/>
    <m/>
    <m/>
    <m/>
    <m/>
    <s v="Học nâng cao trình độ"/>
    <m/>
    <s v="Trường Cao đẳng Nghề Đà Lạt"/>
    <s v="Quản trị Khách sạn"/>
    <s v="Cao đẳng"/>
    <s v="Đồng ý"/>
    <s v="Đồng ý"/>
    <s v="Đồng ý"/>
    <s v="Trang thiết bị (máy móc, công cụ, v.v.) "/>
    <m/>
    <m/>
    <m/>
    <s v="Hoàn toàn đồng ý"/>
    <s v="Hoàn toàn đồng ý"/>
  </r>
  <r>
    <n v="290"/>
    <n v="1231001"/>
    <s v="Nguyễn"/>
    <s v="Thị Nguyệt"/>
    <s v="Ánh"/>
    <e v="#N/A"/>
    <x v="8"/>
    <x v="5"/>
    <s v="Trung cấp nghề"/>
    <x v="1"/>
    <n v="1997"/>
    <m/>
    <s v="Khá"/>
    <x v="3"/>
    <x v="3"/>
    <x v="0"/>
    <x v="0"/>
    <m/>
    <m/>
    <m/>
    <x v="6"/>
    <m/>
    <n v="40"/>
    <s v="Trên 3 tháng"/>
    <s v="Quan hệ cá nhân -personal contacts (family, friends)"/>
    <m/>
    <s v="Tốt"/>
    <s v="Tốt"/>
    <s v="Có liên quan"/>
    <m/>
    <s v="2-4 triệu"/>
    <s v="2-10người"/>
    <s v="Không"/>
    <m/>
    <s v=" Khác (ghi rõ)"/>
    <s v="Làm công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n v="291"/>
    <n v="1233016"/>
    <s v="Nguyễn"/>
    <s v="Mai"/>
    <s v="Thảo"/>
    <e v="#N/A"/>
    <x v="8"/>
    <x v="5"/>
    <s v="Trung cấp nghề"/>
    <x v="1"/>
    <n v="1994"/>
    <m/>
    <s v="Khá"/>
    <x v="3"/>
    <x v="3"/>
    <x v="0"/>
    <x v="0"/>
    <m/>
    <m/>
    <m/>
    <x v="5"/>
    <m/>
    <n v="40"/>
    <s v="Trên 3 tháng"/>
    <s v="Khác, ghi cụ thể - Other, please specify: "/>
    <s v="Tự làm chủ"/>
    <s v="Trung bình"/>
    <s v="Trung bình"/>
    <s v="Liên quan"/>
    <m/>
    <s v="6-8 triệu"/>
    <s v="2-10người"/>
    <s v="Không"/>
    <m/>
    <s v=" Khác (ghi rõ)"/>
    <s v="Làm chủ"/>
    <s v="Không"/>
    <m/>
    <m/>
    <m/>
    <m/>
    <m/>
    <m/>
    <m/>
    <m/>
    <m/>
    <m/>
    <m/>
    <m/>
    <m/>
    <s v="Đồng ý phần nào"/>
    <s v="Đồng ý phần nào"/>
    <s v="Đồng ý phần nào"/>
    <s v="Cơ sở vật chất (phòng học, thư việnv.v.)"/>
    <m/>
    <m/>
    <m/>
    <s v="Đồng ý"/>
    <s v="Đồng ý"/>
  </r>
  <r>
    <n v="292"/>
    <n v="1231011"/>
    <s v="Nguyễn"/>
    <s v="Thị Kim "/>
    <s v="Ngọc"/>
    <e v="#N/A"/>
    <x v="8"/>
    <x v="5"/>
    <s v="Trung cấp nghề"/>
    <x v="1"/>
    <n v="1995"/>
    <m/>
    <s v="Khá"/>
    <x v="3"/>
    <x v="3"/>
    <x v="0"/>
    <x v="0"/>
    <m/>
    <m/>
    <m/>
    <x v="6"/>
    <m/>
    <n v="40"/>
    <s v="Trên 3 tháng"/>
    <s v="Do cơ quan dịch vụ việclàm/placement by a job agency"/>
    <m/>
    <s v="Tốt"/>
    <s v="Tốt"/>
    <s v="Liên quan"/>
    <m/>
    <s v="2-4 triệu"/>
    <s v="2-10người"/>
    <s v="Không"/>
    <m/>
    <s v=" Khác (ghi rõ)"/>
    <s v="Làm công"/>
    <s v="Không"/>
    <m/>
    <m/>
    <m/>
    <m/>
    <m/>
    <m/>
    <m/>
    <m/>
    <m/>
    <m/>
    <m/>
    <m/>
    <m/>
    <s v="Đồng ý"/>
    <s v="Đồng ý phần nào"/>
    <s v="Đồng ý"/>
    <s v="Cơ sở vật chất (phòng học, thư việnv.v.)"/>
    <m/>
    <m/>
    <m/>
    <s v="Đồng ý"/>
    <s v="Đồng ý"/>
  </r>
  <r>
    <n v="293"/>
    <n v="1233008"/>
    <s v="Nguyễn"/>
    <s v="Văn"/>
    <s v="Hưng"/>
    <e v="#N/A"/>
    <x v="8"/>
    <x v="5"/>
    <s v="Trung cấp nghề"/>
    <x v="0"/>
    <n v="1996"/>
    <m/>
    <s v="Khá"/>
    <x v="3"/>
    <x v="3"/>
    <x v="0"/>
    <x v="0"/>
    <m/>
    <m/>
    <m/>
    <x v="5"/>
    <m/>
    <n v="40"/>
    <s v="1-3 tháng"/>
    <s v="Khác, ghi cụ thể - Other, please specify: "/>
    <s v="Tự làm chủ"/>
    <s v="Tốt"/>
    <s v="Tốt"/>
    <s v="Liên quan"/>
    <m/>
    <s v="&gt; Trên 8 triệu"/>
    <s v="1 người"/>
    <s v="Không"/>
    <m/>
    <s v=" Khác (ghi rõ)"/>
    <s v="Làm chủ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n v="294"/>
    <n v="1233005"/>
    <s v="Nguyễn"/>
    <s v="Thị"/>
    <s v="Hoa"/>
    <e v="#N/A"/>
    <x v="8"/>
    <x v="5"/>
    <s v="Trung cấp nghề"/>
    <x v="1"/>
    <n v="1995"/>
    <m/>
    <s v="Khá"/>
    <x v="3"/>
    <x v="3"/>
    <x v="0"/>
    <x v="0"/>
    <m/>
    <m/>
    <m/>
    <x v="7"/>
    <m/>
    <m/>
    <m/>
    <m/>
    <m/>
    <m/>
    <m/>
    <m/>
    <m/>
    <m/>
    <m/>
    <m/>
    <m/>
    <m/>
    <m/>
    <m/>
    <m/>
    <m/>
    <s v="Vì không tìm được bất cứ việc làm nào "/>
    <s v="Cả 2 công việc trên"/>
    <s v="Trình độ máy tính không đạt "/>
    <s v="Thiếu kinh nghiệm làm việc"/>
    <s v="Thiếu thông tin về việc làm "/>
    <m/>
    <m/>
    <m/>
    <m/>
    <m/>
    <m/>
    <s v="Đồng ý phần nào"/>
    <s v="Đồng ý"/>
    <s v="Đồng ý"/>
    <s v="Tài liệu,chương trình (sách, v.v.)"/>
    <s v="Cơ sở vật chất (phòng học, thư việnv.v.)"/>
    <m/>
    <m/>
    <s v="Đồng ý"/>
    <s v="Đồng ý"/>
  </r>
  <r>
    <n v="295"/>
    <n v="1254210"/>
    <s v="Nguyễn"/>
    <s v="Thanh"/>
    <s v="Huyền"/>
    <e v="#N/A"/>
    <x v="1"/>
    <x v="1"/>
    <s v="Cao đẳng nghề"/>
    <x v="1"/>
    <n v="1993"/>
    <m/>
    <s v="Trung bình khá"/>
    <x v="3"/>
    <x v="3"/>
    <x v="0"/>
    <x v="0"/>
    <m/>
    <m/>
    <m/>
    <x v="5"/>
    <m/>
    <n v="40"/>
    <s v="Trên 3 tháng"/>
    <s v="Quan hệ cá nhân -personal contacts (family, friends)"/>
    <m/>
    <s v="Tốt"/>
    <s v="Trung bình"/>
    <s v="Có liên quan"/>
    <m/>
    <s v="2-4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Đồng ý phần nào"/>
    <s v="Đồng ý"/>
    <s v="Tài liệu,chương trình (sách, v.v.)"/>
    <m/>
    <m/>
    <m/>
    <s v="Đồng ý"/>
    <s v="Đồng ý"/>
  </r>
  <r>
    <n v="296"/>
    <n v="1254103"/>
    <s v="Đặng"/>
    <s v="Ngọc Bảo"/>
    <s v="Châu"/>
    <e v="#N/A"/>
    <x v="1"/>
    <x v="1"/>
    <s v="Cao đẳng nghề"/>
    <x v="1"/>
    <n v="1994"/>
    <m/>
    <s v="Giỏi"/>
    <x v="3"/>
    <x v="3"/>
    <x v="0"/>
    <x v="0"/>
    <m/>
    <m/>
    <m/>
    <x v="4"/>
    <m/>
    <n v="40"/>
    <s v="Trên 3 tháng"/>
    <s v="Quan hệ cá nhân -personal contacts (family, friends)"/>
    <m/>
    <s v="Tốt"/>
    <s v="Rất tốt"/>
    <s v="Có liên quan"/>
    <m/>
    <s v="2-4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Hoàn toàn đồng ý"/>
    <s v="Hoàn toàn đồng ý"/>
  </r>
  <r>
    <n v="297"/>
    <n v="1254125"/>
    <s v="Nguyễn"/>
    <s v="Lương"/>
    <s v="Tuân"/>
    <e v="#N/A"/>
    <x v="1"/>
    <x v="1"/>
    <s v="Cao đẳng nghề"/>
    <x v="0"/>
    <n v="1994"/>
    <m/>
    <s v="Khá"/>
    <x v="3"/>
    <x v="3"/>
    <x v="0"/>
    <x v="0"/>
    <m/>
    <m/>
    <m/>
    <x v="6"/>
    <m/>
    <n v="40"/>
    <s v="Trên 3 tháng"/>
    <s v="Do cơ quan dịch vụ việclàm/placement by a job agency"/>
    <m/>
    <s v="Rất tốt"/>
    <s v="Rất tốt"/>
    <s v="Có liên quan"/>
    <m/>
    <s v="2-4 triệu"/>
    <s v="10-200 người"/>
    <s v="Không"/>
    <m/>
    <s v="Nhân viên trong thời gian thử việc (thợ học việc"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n v="298"/>
    <n v="1254010"/>
    <s v="Vũ"/>
    <s v="Thị Thiên"/>
    <s v="Hương"/>
    <e v="#N/A"/>
    <x v="1"/>
    <x v="1"/>
    <s v="Cao đẳng nghề"/>
    <x v="1"/>
    <n v="1994"/>
    <m/>
    <s v="Trung bình khá"/>
    <x v="3"/>
    <x v="3"/>
    <x v="0"/>
    <x v="0"/>
    <m/>
    <m/>
    <m/>
    <x v="3"/>
    <m/>
    <n v="40"/>
    <s v="Trên 3 tháng"/>
    <s v="Do cơ quan dịch vụ việclàm/placement by a job agency"/>
    <m/>
    <s v="Tốt"/>
    <s v="Rất tốt"/>
    <s v="Có liên quan"/>
    <m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Hoàn toàn đồng ý"/>
    <s v="Hoàn toàn đồng ý"/>
    <s v="Đồng ý"/>
    <s v="Trang thiết bị (máy móc, công cụ, v.v.) "/>
    <m/>
    <m/>
    <m/>
    <s v="Hoàn toàn đồng ý"/>
    <s v="Đồng ý"/>
  </r>
  <r>
    <n v="299"/>
    <n v="1254221"/>
    <s v="Nguyễn"/>
    <s v="Thị Kiều"/>
    <s v="Oanh"/>
    <e v="#N/A"/>
    <x v="1"/>
    <x v="1"/>
    <s v="Cao đẳng nghề"/>
    <x v="1"/>
    <n v="1989"/>
    <m/>
    <s v="Xuất sắc"/>
    <x v="3"/>
    <x v="3"/>
    <x v="0"/>
    <x v="0"/>
    <s v="Đang chờ việc"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s v="Hoàn toàn đồng ý"/>
    <s v="Hoàn toàn đồng ý"/>
    <s v="Hoàn toàn đồng ý"/>
    <s v="Trang thiết bị (máy móc, công cụ, v.v.) "/>
    <m/>
    <m/>
    <m/>
    <s v="Hoàn toàn đồng ý"/>
    <s v="Hoàn toàn đồng ý"/>
  </r>
  <r>
    <n v="300"/>
    <n v="1254319"/>
    <s v="Võ"/>
    <s v="Minh"/>
    <s v="Nhật"/>
    <e v="#N/A"/>
    <x v="1"/>
    <x v="1"/>
    <s v="Cao đẳng nghề"/>
    <x v="0"/>
    <n v="1994"/>
    <m/>
    <s v="Trung bình khá"/>
    <x v="3"/>
    <x v="3"/>
    <x v="0"/>
    <x v="0"/>
    <m/>
    <m/>
    <m/>
    <x v="10"/>
    <s v="Lái xe"/>
    <n v="40"/>
    <s v="Trên 3 tháng"/>
    <s v="Khác, ghi cụ thể - Other, please specify: "/>
    <s v="Tự tạo"/>
    <s v="Tốt"/>
    <s v="Tốt"/>
    <s v="Liên quan"/>
    <m/>
    <s v="6-8 triệu"/>
    <s v="1 người"/>
    <s v="Không"/>
    <m/>
    <s v=" Khác (ghi rõ)"/>
    <s v="Làm chủ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n v="301"/>
    <n v="1254307"/>
    <s v="Nguyễn"/>
    <s v="Thị"/>
    <s v="Hoa"/>
    <e v="#N/A"/>
    <x v="1"/>
    <x v="1"/>
    <s v="Cao đẳng nghề"/>
    <x v="1"/>
    <n v="1994"/>
    <m/>
    <s v="Giỏi"/>
    <x v="3"/>
    <x v="3"/>
    <x v="0"/>
    <x v="0"/>
    <m/>
    <m/>
    <m/>
    <x v="5"/>
    <m/>
    <n v="40"/>
    <s v="Dưới 1 tháng"/>
    <s v="Do cơ quan dịch vụ việclàm/placement by a job agency"/>
    <m/>
    <s v="Tốt"/>
    <s v="Tốt"/>
    <s v="Liên quan"/>
    <m/>
    <s v="4-6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n v="302"/>
    <n v="1254307"/>
    <s v="Nguyễn"/>
    <s v="Thị Hoàng"/>
    <s v="Vân"/>
    <e v="#N/A"/>
    <x v="1"/>
    <x v="1"/>
    <s v="Cao đẳng nghề"/>
    <x v="1"/>
    <n v="1993"/>
    <m/>
    <s v="Trung bình khá"/>
    <x v="3"/>
    <x v="3"/>
    <x v="0"/>
    <x v="0"/>
    <m/>
    <m/>
    <m/>
    <x v="5"/>
    <m/>
    <n v="40"/>
    <s v="Trên 3 tháng"/>
    <s v="Do cơ quan dịch vụ việclàm/placement by a job agency"/>
    <m/>
    <s v="Tốt"/>
    <s v="Tốt"/>
    <s v="Liên quan"/>
    <m/>
    <s v="4-6 triệu"/>
    <s v="2-10người"/>
    <s v="Không"/>
    <m/>
    <s v=" Khác (ghi rõ)"/>
    <s v="Làm công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n v="303"/>
    <n v="1254015"/>
    <s v="Nguyễn"/>
    <s v="Phương"/>
    <s v="Nam"/>
    <e v="#N/A"/>
    <x v="1"/>
    <x v="1"/>
    <s v="Cao đẳng nghề"/>
    <x v="1"/>
    <n v="1991"/>
    <m/>
    <s v="Giỏi"/>
    <x v="3"/>
    <x v="3"/>
    <x v="0"/>
    <x v="0"/>
    <m/>
    <m/>
    <m/>
    <x v="5"/>
    <m/>
    <n v="40"/>
    <s v="Trước khi TN"/>
    <s v="Quan hệ cá nhân -personal contacts (family, friends)"/>
    <m/>
    <s v="Tốt"/>
    <s v="Tốt"/>
    <s v="Liên quan"/>
    <m/>
    <s v="6-8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Hoàn toàn đồng ý"/>
    <s v="Tài liệu,chương trình (sách, v.v.)"/>
    <s v="Trang thiết bị (máy móc, công cụ, v.v.) "/>
    <s v="Cơ sở vật chất (phòng học, thư việnv.v.)"/>
    <m/>
    <s v="Đồng ý"/>
    <s v="Đồng ý"/>
  </r>
  <r>
    <n v="304"/>
    <n v="1254020"/>
    <s v="Vương"/>
    <s v="Thị Thu"/>
    <s v="Thảo"/>
    <e v="#N/A"/>
    <x v="1"/>
    <x v="1"/>
    <s v="Cao đẳng nghề"/>
    <x v="1"/>
    <n v="1994"/>
    <m/>
    <s v="Khá"/>
    <x v="3"/>
    <x v="3"/>
    <x v="0"/>
    <x v="0"/>
    <m/>
    <m/>
    <m/>
    <x v="5"/>
    <m/>
    <n v="40"/>
    <s v="Dưới 1 tháng"/>
    <s v="Do trường giới thiệu/placement by vocational training institute"/>
    <m/>
    <s v="Trung bình"/>
    <s v="Tốt"/>
    <s v="Có liên quan"/>
    <m/>
    <s v="4-6 triệu"/>
    <s v="10-200 người"/>
    <s v="Không"/>
    <m/>
    <s v="Cán bộ quản lý (chuyên trách)"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m/>
    <m/>
    <s v="Đồng ý"/>
    <s v="Đồng ý"/>
  </r>
  <r>
    <n v="305"/>
    <n v="1254224"/>
    <s v="Trương"/>
    <s v="Nguyễn Anh"/>
    <s v="Tú"/>
    <e v="#N/A"/>
    <x v="1"/>
    <x v="1"/>
    <s v="Cao đẳng nghề"/>
    <x v="1"/>
    <n v="1992"/>
    <m/>
    <s v="Khá"/>
    <x v="3"/>
    <x v="3"/>
    <x v="0"/>
    <x v="0"/>
    <m/>
    <m/>
    <m/>
    <x v="5"/>
    <m/>
    <n v="40"/>
    <s v="1-3 tháng"/>
    <s v="Do cơ quan dịch vụ việclàm/placement by a job agency"/>
    <m/>
    <s v="Tốt"/>
    <s v="Tốt"/>
    <s v="Liên quan"/>
    <m/>
    <s v="2-4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Tài liệu,chương trình (sách, v.v.)"/>
    <m/>
    <m/>
    <m/>
    <s v="Đồng ý"/>
    <s v="Đồng ý"/>
  </r>
  <r>
    <n v="306"/>
    <n v="1354606"/>
    <s v="Ngô"/>
    <s v="Hoàng Khánh"/>
    <s v="Huyền"/>
    <e v="#N/A"/>
    <x v="1"/>
    <x v="1"/>
    <s v="Cao đẳng nghề"/>
    <x v="1"/>
    <n v="1995"/>
    <m/>
    <s v="Giỏi"/>
    <x v="3"/>
    <x v="3"/>
    <x v="0"/>
    <x v="0"/>
    <m/>
    <m/>
    <m/>
    <x v="5"/>
    <m/>
    <n v="40"/>
    <s v="1-3 tháng"/>
    <s v="Quan hệ cá nhân -personal contacts (family, friends)"/>
    <m/>
    <s v="Tốt"/>
    <s v="Tốt"/>
    <s v="Liên quan"/>
    <m/>
    <s v="6-8 triệu"/>
    <s v="2-10người"/>
    <s v="Không"/>
    <m/>
    <s v=" Khác (ghi rõ)"/>
    <s v="Làm chủ"/>
    <s v="Không"/>
    <m/>
    <m/>
    <m/>
    <m/>
    <m/>
    <m/>
    <m/>
    <m/>
    <m/>
    <m/>
    <m/>
    <m/>
    <m/>
    <s v="Đồng ý"/>
    <s v="Đồng ý"/>
    <s v="Hoàn toàn đồng ý"/>
    <s v="Cơ sở vật chất (phòng học, thư việnv.v.)"/>
    <m/>
    <m/>
    <m/>
    <s v="Đồng ý"/>
    <s v="Hoàn toàn đồng ý"/>
  </r>
  <r>
    <n v="307"/>
    <n v="1254018"/>
    <s v="Lưu"/>
    <s v="Thị Hoài"/>
    <s v="Phương"/>
    <e v="#N/A"/>
    <x v="1"/>
    <x v="1"/>
    <s v="Cao đẳng nghề"/>
    <x v="1"/>
    <n v="1994"/>
    <m/>
    <s v="Giỏi"/>
    <x v="3"/>
    <x v="3"/>
    <x v="0"/>
    <x v="0"/>
    <m/>
    <m/>
    <m/>
    <x v="5"/>
    <m/>
    <n v="40"/>
    <s v="Dưới 1 tháng"/>
    <s v="Quan hệ cá nhân -personal contacts (family, friends)"/>
    <m/>
    <s v="Tốt"/>
    <s v="Tốt"/>
    <s v="Liên quan"/>
    <m/>
    <s v="2-4 triệu"/>
    <s v="2-10người"/>
    <s v="Không"/>
    <m/>
    <s v=" Khác (ghi rõ)"/>
    <s v="Làm công"/>
    <s v="Không"/>
    <m/>
    <m/>
    <m/>
    <m/>
    <m/>
    <m/>
    <m/>
    <m/>
    <m/>
    <m/>
    <m/>
    <m/>
    <m/>
    <s v="Đồng ý"/>
    <s v="Đồng ý"/>
    <s v="Đồng ý"/>
    <s v="Tài liệu,chương trình (sách, v.v.)"/>
    <s v="Trang thiết bị (máy móc, công cụ, v.v.) "/>
    <s v="Cơ sở vật chất (phòng học, thư việnv.v.)"/>
    <m/>
    <s v="Đồng ý"/>
    <s v="Đồng ý"/>
  </r>
  <r>
    <n v="308"/>
    <n v="1254004"/>
    <s v="Nguyễn"/>
    <s v="Thị Ngọc"/>
    <s v="Diệp"/>
    <e v="#N/A"/>
    <x v="1"/>
    <x v="1"/>
    <s v="Cao đẳng nghề"/>
    <x v="1"/>
    <n v="1984"/>
    <m/>
    <s v="Giỏi"/>
    <x v="3"/>
    <x v="3"/>
    <x v="0"/>
    <x v="0"/>
    <m/>
    <m/>
    <m/>
    <x v="5"/>
    <m/>
    <n v="40"/>
    <s v="Trên 3 tháng"/>
    <s v="Do cơ quan dịch vụ việclàm/placement by a job agency"/>
    <m/>
    <s v="Tốt"/>
    <s v="Tốt"/>
    <s v="Liên quan"/>
    <m/>
    <s v="2-4 triệu"/>
    <s v="2-10người"/>
    <s v="Không"/>
    <m/>
    <s v=" Khác (ghi rõ)"/>
    <s v="Làm công"/>
    <s v="Không"/>
    <m/>
    <m/>
    <m/>
    <m/>
    <m/>
    <m/>
    <m/>
    <m/>
    <m/>
    <m/>
    <m/>
    <m/>
    <m/>
    <s v="Đồng ý"/>
    <s v="Đồng ý"/>
    <s v="Đồng ý"/>
    <s v="Tài liệu,chương trình (sách, v.v.)"/>
    <s v="Trang thiết bị (máy móc, công cụ, v.v.) "/>
    <m/>
    <m/>
    <s v="Đồng ý"/>
    <s v="Đồng ý"/>
  </r>
  <r>
    <n v="309"/>
    <n v="1354603"/>
    <s v="Nguyễn"/>
    <s v="Thị Lan"/>
    <s v="Vương"/>
    <e v="#N/A"/>
    <x v="1"/>
    <x v="1"/>
    <s v="Cao đẳng nghề"/>
    <x v="1"/>
    <n v="1995"/>
    <m/>
    <s v="Giỏi"/>
    <x v="3"/>
    <x v="3"/>
    <x v="0"/>
    <x v="0"/>
    <m/>
    <m/>
    <m/>
    <x v="7"/>
    <m/>
    <m/>
    <m/>
    <m/>
    <m/>
    <m/>
    <m/>
    <m/>
    <m/>
    <m/>
    <m/>
    <m/>
    <m/>
    <m/>
    <m/>
    <m/>
    <m/>
    <m/>
    <m/>
    <m/>
    <m/>
    <m/>
    <m/>
    <m/>
    <s v="Học nâng cao trình độ"/>
    <m/>
    <s v="Trường Đại học Nha Trang"/>
    <s v="Kế toán"/>
    <s v="Đại học"/>
    <s v="Đồng ý"/>
    <s v="Đồng ý"/>
    <s v="Đồng ý"/>
    <s v="Tài liệu,chương trình (sách, v.v.)"/>
    <s v="Trang thiết bị (máy móc, công cụ, v.v.) "/>
    <m/>
    <m/>
    <s v="Đồng ý"/>
    <s v="Đồng ý"/>
  </r>
  <r>
    <n v="310"/>
    <n v="1254105"/>
    <s v="Nguyễn"/>
    <s v="Văn"/>
    <s v="Dũng"/>
    <e v="#N/A"/>
    <x v="1"/>
    <x v="1"/>
    <s v="Cao đẳng nghề"/>
    <x v="0"/>
    <n v="1992"/>
    <m/>
    <s v="Giỏi"/>
    <x v="3"/>
    <x v="3"/>
    <x v="0"/>
    <x v="0"/>
    <m/>
    <m/>
    <m/>
    <x v="5"/>
    <m/>
    <n v="40"/>
    <s v="Trên 3 tháng"/>
    <s v="Khác, ghi cụ thể - Other, please specify: "/>
    <s v="Làm chủ"/>
    <s v="Tốt"/>
    <s v="Tốt"/>
    <s v="Liên quan"/>
    <m/>
    <s v="6-8 triệu"/>
    <s v="1 người"/>
    <s v="Không"/>
    <m/>
    <s v=" Khác (ghi rõ)"/>
    <s v="Làm chủ"/>
    <s v="Không"/>
    <m/>
    <m/>
    <m/>
    <m/>
    <m/>
    <m/>
    <m/>
    <m/>
    <m/>
    <m/>
    <m/>
    <m/>
    <m/>
    <s v="Đồng ý"/>
    <s v="Đồng ý"/>
    <s v="Đồng ý"/>
    <s v="Tài liệu,chương trình (sách, v.v.)"/>
    <s v="Trang thiết bị (máy móc, công cụ, v.v.) "/>
    <m/>
    <m/>
    <s v="Hoàn toàn đồng ý"/>
    <s v="Hoàn toàn đồng ý"/>
  </r>
  <r>
    <n v="311"/>
    <n v="1254303"/>
    <s v="Lò"/>
    <s v="Thị Mỹ"/>
    <s v="Duyên"/>
    <e v="#N/A"/>
    <x v="1"/>
    <x v="1"/>
    <s v="Cao đẳng nghề"/>
    <x v="1"/>
    <n v="1994"/>
    <m/>
    <s v="Khá"/>
    <x v="3"/>
    <x v="3"/>
    <x v="0"/>
    <x v="0"/>
    <m/>
    <m/>
    <m/>
    <x v="5"/>
    <m/>
    <n v="40"/>
    <s v="Dưới 1 tháng"/>
    <s v="Quan hệ cá nhân -personal contacts (family, friends)"/>
    <m/>
    <s v="Tốt"/>
    <s v="Tốt"/>
    <s v="Liên quan"/>
    <m/>
    <s v="2-4 triệu"/>
    <s v="2-10người"/>
    <s v="Không"/>
    <m/>
    <s v=" Khác (ghi rõ)"/>
    <s v="Làm công"/>
    <s v="Không"/>
    <m/>
    <m/>
    <m/>
    <m/>
    <m/>
    <m/>
    <m/>
    <m/>
    <m/>
    <m/>
    <m/>
    <m/>
    <m/>
    <s v="Đồng ý"/>
    <s v="Đồng ý"/>
    <s v="Đồng ý"/>
    <s v="Cơ sở vật chất (phòng học, thư việnv.v.)"/>
    <m/>
    <m/>
    <m/>
    <s v="Đồng ý"/>
    <s v="Đồng ý"/>
  </r>
  <r>
    <n v="312"/>
    <n v="1254316"/>
    <s v="Bùi"/>
    <s v="Thị Thu"/>
    <s v="Ngọc"/>
    <e v="#N/A"/>
    <x v="1"/>
    <x v="1"/>
    <s v="Cao đẳng nghề"/>
    <x v="1"/>
    <n v="1994"/>
    <m/>
    <s v="Khá"/>
    <x v="3"/>
    <x v="3"/>
    <x v="0"/>
    <x v="0"/>
    <m/>
    <m/>
    <m/>
    <x v="5"/>
    <m/>
    <n v="40"/>
    <s v="Trên 3 tháng"/>
    <s v="Qua quảng cáo trên báo/đài/TV_ Job advertisement in newspaper / radio / TV"/>
    <m/>
    <s v="Tốt"/>
    <s v="Tốt"/>
    <s v="Có liên quan"/>
    <m/>
    <s v="2-4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Cơ sở vật chất (phòng học, thư việnv.v.)"/>
    <m/>
    <m/>
    <m/>
    <s v="Đồng ý"/>
    <s v="Đồng ý"/>
  </r>
  <r>
    <n v="313"/>
    <n v="1254201"/>
    <s v="Phan"/>
    <s v="Thị Ngọc"/>
    <s v="Bích"/>
    <e v="#N/A"/>
    <x v="1"/>
    <x v="1"/>
    <s v="Cao đẳng nghề"/>
    <x v="1"/>
    <n v="1994"/>
    <m/>
    <s v="Giỏi"/>
    <x v="3"/>
    <x v="3"/>
    <x v="0"/>
    <x v="0"/>
    <m/>
    <m/>
    <m/>
    <x v="5"/>
    <m/>
    <n v="50"/>
    <s v="Trước khi TN"/>
    <s v="Khác, ghi cụ thể - Other, please specify: "/>
    <s v="Tự tạo"/>
    <s v="Tốt"/>
    <s v="Tốt"/>
    <s v="Có liên quan"/>
    <m/>
    <s v="4-6 triệu"/>
    <s v="1 người"/>
    <s v="Không"/>
    <m/>
    <s v=" Khác (ghi rõ)"/>
    <s v="Làm chủ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m/>
    <m/>
    <s v="Đồng ý"/>
    <s v="Đồng ý"/>
  </r>
  <r>
    <n v="314"/>
    <n v="1254205"/>
    <s v="Bùi"/>
    <s v="Thị"/>
    <s v="Hiền"/>
    <e v="#N/A"/>
    <x v="1"/>
    <x v="1"/>
    <s v="Cao đẳng nghề"/>
    <x v="1"/>
    <n v="1983"/>
    <m/>
    <s v="Giỏi"/>
    <x v="3"/>
    <x v="3"/>
    <x v="0"/>
    <x v="0"/>
    <m/>
    <m/>
    <m/>
    <x v="5"/>
    <m/>
    <n v="50"/>
    <s v="Trước khi TN"/>
    <s v="Khác, ghi cụ thể - Other, please specify: "/>
    <s v="Tự tạo"/>
    <s v="Trung bình"/>
    <s v="Tốt"/>
    <s v="Liên quan"/>
    <m/>
    <s v="4-6 triệu"/>
    <s v="1 người"/>
    <s v="Không"/>
    <m/>
    <s v=" Khác (ghi rõ)"/>
    <s v="Làm chủ"/>
    <s v="Không"/>
    <m/>
    <m/>
    <m/>
    <m/>
    <m/>
    <m/>
    <m/>
    <m/>
    <m/>
    <m/>
    <m/>
    <m/>
    <m/>
    <s v="Đồng ý phần nào"/>
    <s v="Đồng ý phần nào"/>
    <s v="Đồng ý phần nào"/>
    <s v="Tài liệu,chương trình (sách, v.v.)"/>
    <s v="Cơ sở vật chất (phòng học, thư việnv.v.)"/>
    <m/>
    <m/>
    <s v="Đồng ý phần nào"/>
    <s v="Đồng ý phần nào"/>
  </r>
  <r>
    <n v="315"/>
    <n v="1254207"/>
    <s v="Lê"/>
    <s v="Thị"/>
    <s v="Hồng"/>
    <e v="#N/A"/>
    <x v="1"/>
    <x v="1"/>
    <s v="Cao đẳng nghề"/>
    <x v="1"/>
    <n v="1994"/>
    <m/>
    <s v="Trung bình khá"/>
    <x v="3"/>
    <x v="3"/>
    <x v="0"/>
    <x v="0"/>
    <m/>
    <m/>
    <m/>
    <x v="5"/>
    <m/>
    <n v="40"/>
    <s v="Trên 3 tháng"/>
    <s v="Quan hệ cá nhân -personal contacts (family, friends)"/>
    <m/>
    <s v="Tốt"/>
    <s v="Tốt"/>
    <s v="Liên quan"/>
    <m/>
    <s v="4-6 triệu"/>
    <s v="2-10người"/>
    <s v="Không"/>
    <m/>
    <s v=" Khác (ghi rõ)"/>
    <s v="Làm công"/>
    <s v="Không"/>
    <m/>
    <m/>
    <m/>
    <m/>
    <m/>
    <m/>
    <m/>
    <m/>
    <m/>
    <m/>
    <m/>
    <m/>
    <m/>
    <s v="Đồng ý"/>
    <s v="Đồng ý"/>
    <s v="Đồng ý"/>
    <s v="Tài liệu,chương trình (sách, v.v.)"/>
    <s v="Trang thiết bị (máy móc, công cụ, v.v.) "/>
    <m/>
    <m/>
    <s v="Đồng ý"/>
    <s v="Đồng ý"/>
  </r>
  <r>
    <n v="316"/>
    <n v="1254121"/>
    <s v="Lê"/>
    <s v="Thị Mộng"/>
    <s v="Thùy"/>
    <e v="#N/A"/>
    <x v="1"/>
    <x v="1"/>
    <s v="Cao đẳng nghề"/>
    <x v="1"/>
    <n v="1993"/>
    <m/>
    <s v="Giỏi"/>
    <x v="3"/>
    <x v="3"/>
    <x v="0"/>
    <x v="0"/>
    <m/>
    <m/>
    <m/>
    <x v="5"/>
    <m/>
    <n v="40"/>
    <s v="Trên 3 tháng"/>
    <s v="Do cơ quan dịch vụ việclàm/placement by a job agency"/>
    <m/>
    <s v="Tốt"/>
    <s v="Tốt"/>
    <s v="Có liên quan"/>
    <m/>
    <s v="2-4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Tài liệu,chương trình (sách, v.v.)"/>
    <s v="Trang thiết bị (máy móc, công cụ, v.v.) "/>
    <s v="Cơ sở vật chất (phòng học, thư việnv.v.)"/>
    <m/>
    <s v="Đồng ý"/>
    <s v="Đồng ý"/>
  </r>
  <r>
    <n v="317"/>
    <n v="1254001"/>
    <s v="Phạm"/>
    <s v="Thị Mỹ"/>
    <s v="Ái"/>
    <e v="#N/A"/>
    <x v="1"/>
    <x v="1"/>
    <s v="Cao đẳng nghề"/>
    <x v="1"/>
    <n v="1993"/>
    <m/>
    <s v="Giỏi"/>
    <x v="3"/>
    <x v="3"/>
    <x v="0"/>
    <x v="0"/>
    <m/>
    <m/>
    <m/>
    <x v="5"/>
    <m/>
    <n v="40"/>
    <s v="Trước khi TN"/>
    <s v="Khác, ghi cụ thể - Other, please specify: "/>
    <s v="Tự tạo"/>
    <s v="Trung bình"/>
    <s v="Trung bình"/>
    <s v="Liên quan"/>
    <m/>
    <s v="6-8 triệu"/>
    <s v="1 người"/>
    <s v="Không"/>
    <m/>
    <s v=" Khác (ghi rõ)"/>
    <s v="Làm chủ"/>
    <s v="Không"/>
    <m/>
    <m/>
    <m/>
    <m/>
    <m/>
    <m/>
    <m/>
    <m/>
    <m/>
    <m/>
    <m/>
    <m/>
    <m/>
    <s v="Đồng ý phần nào"/>
    <s v="Đồng ý"/>
    <s v="Đồng ý"/>
    <s v="Thực tập/ thực hành tại doanh nghiệp "/>
    <s v="Phương pháp giảng dạy của giáo viên"/>
    <m/>
    <m/>
    <s v="Đồng ý"/>
    <s v="Đồng ý"/>
  </r>
  <r>
    <n v="318"/>
    <n v="1254027"/>
    <s v="Lăng"/>
    <s v="Thị"/>
    <s v="Vân"/>
    <e v="#N/A"/>
    <x v="1"/>
    <x v="1"/>
    <s v="Cao đẳng nghề"/>
    <x v="1"/>
    <n v="1991"/>
    <m/>
    <s v="Khá"/>
    <x v="3"/>
    <x v="3"/>
    <x v="0"/>
    <x v="0"/>
    <m/>
    <m/>
    <m/>
    <x v="5"/>
    <m/>
    <n v="40"/>
    <s v="Trên 3 tháng"/>
    <s v="Do cơ quan dịch vụ việclàm/placement by a job agency"/>
    <m/>
    <s v="Tốt"/>
    <s v="Tốt"/>
    <s v="Có liên quan"/>
    <m/>
    <s v="2-4 triệu"/>
    <s v="2-10người"/>
    <s v="Không"/>
    <m/>
    <s v=" Nhân viên chính thức"/>
    <m/>
    <s v="Có"/>
    <s v="Quản trị kinh doanh"/>
    <s v="Đại học"/>
    <m/>
    <m/>
    <m/>
    <m/>
    <m/>
    <m/>
    <m/>
    <m/>
    <m/>
    <m/>
    <m/>
    <s v="Đồng ý"/>
    <s v="Đồng ý"/>
    <s v="Đồng ý"/>
    <s v="Tài liệu,chương trình (sách, v.v.)"/>
    <s v="Trang thiết bị (máy móc, công cụ, v.v.) "/>
    <s v="Cơ sở vật chất (phòng học, thư việnv.v.)"/>
    <m/>
    <s v="Đồng ý"/>
    <s v="Đồng ý"/>
  </r>
  <r>
    <n v="319"/>
    <n v="1254114"/>
    <s v="Lê"/>
    <m/>
    <s v="Phú"/>
    <e v="#N/A"/>
    <x v="1"/>
    <x v="1"/>
    <s v="Cao đẳng nghề"/>
    <x v="0"/>
    <n v="1994"/>
    <m/>
    <s v="Giỏi"/>
    <x v="3"/>
    <x v="3"/>
    <x v="0"/>
    <x v="0"/>
    <m/>
    <m/>
    <m/>
    <x v="5"/>
    <m/>
    <n v="40"/>
    <s v="Dưới 1 tháng"/>
    <s v="Quan hệ cá nhân -personal contacts (family, friends)"/>
    <m/>
    <s v="Tốt"/>
    <s v="Tốt"/>
    <s v="Liên quan"/>
    <m/>
    <s v="2-4 triệu"/>
    <s v="2-10người"/>
    <s v="Không"/>
    <m/>
    <s v=" Khác (ghi rõ)"/>
    <s v="Làm công"/>
    <s v="Không"/>
    <m/>
    <m/>
    <m/>
    <m/>
    <m/>
    <m/>
    <m/>
    <m/>
    <m/>
    <m/>
    <m/>
    <m/>
    <m/>
    <s v="Đồng ý"/>
    <s v="Đồng ý"/>
    <s v="Đồng ý"/>
    <s v="Tài liệu,chương trình (sách, v.v.)"/>
    <s v="Trang thiết bị (máy móc, công cụ, v.v.) "/>
    <s v="Cơ sở vật chất (phòng học, thư việnv.v.)"/>
    <m/>
    <s v="Đồng ý"/>
    <s v="Đồng ý"/>
  </r>
  <r>
    <n v="320"/>
    <n v="1254007"/>
    <s v="Vương"/>
    <s v="Thị Mỹ"/>
    <s v="Hà"/>
    <e v="#N/A"/>
    <x v="1"/>
    <x v="1"/>
    <s v="Cao đẳng nghề"/>
    <x v="1"/>
    <n v="1993"/>
    <m/>
    <s v="Xuất sắc"/>
    <x v="3"/>
    <x v="3"/>
    <x v="0"/>
    <x v="0"/>
    <m/>
    <m/>
    <m/>
    <x v="5"/>
    <m/>
    <n v="40"/>
    <s v="Trên 3 tháng"/>
    <s v="Do cơ quan dịch vụ việclàm/placement by a job agency"/>
    <m/>
    <s v="Tốt"/>
    <s v="Tốt"/>
    <s v="Có liên quan"/>
    <m/>
    <s v="2-4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m/>
    <m/>
    <s v="Đồng ý"/>
    <s v="Đồng ý"/>
  </r>
  <r>
    <n v="321"/>
    <n v="1254313"/>
    <s v="Mai"/>
    <s v="Ngọc"/>
    <s v="Linh"/>
    <e v="#N/A"/>
    <x v="1"/>
    <x v="1"/>
    <s v="Cao đẳng nghề"/>
    <x v="1"/>
    <n v="1993"/>
    <m/>
    <s v="Khá"/>
    <x v="3"/>
    <x v="3"/>
    <x v="0"/>
    <x v="0"/>
    <m/>
    <m/>
    <m/>
    <x v="5"/>
    <m/>
    <n v="40"/>
    <s v="Trên 3 tháng"/>
    <s v="Quan hệ cá nhân -personal contacts (family, friends)"/>
    <m/>
    <s v="Tốt"/>
    <s v="Tốt"/>
    <s v="Có liên quan"/>
    <m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Tài liệu,chương trình (sách, v.v.)"/>
    <s v="Cơ sở vật chất (phòng học, thư việnv.v.)"/>
    <m/>
    <m/>
    <s v="Đồng ý"/>
    <s v="Đồng ý"/>
  </r>
  <r>
    <n v="322"/>
    <n v="1254102"/>
    <s v="Đặng"/>
    <s v="Nguyễn Quốc"/>
    <s v="Bảo"/>
    <e v="#N/A"/>
    <x v="1"/>
    <x v="1"/>
    <s v="Cao đẳng nghề"/>
    <x v="0"/>
    <n v="1994"/>
    <m/>
    <s v="Trung bình khá"/>
    <x v="3"/>
    <x v="3"/>
    <x v="0"/>
    <x v="0"/>
    <m/>
    <m/>
    <m/>
    <x v="5"/>
    <m/>
    <n v="40"/>
    <s v="Trên 3 tháng"/>
    <s v="Qua quảng cáo trên báo/đài/TV_ Job advertisement in newspaper / radio / TV"/>
    <m/>
    <s v="Tốt"/>
    <s v="Tốt"/>
    <s v="Có liên quan"/>
    <m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Đồng ý phần nào"/>
    <s v="Đồng ý"/>
    <s v="Đồng ý"/>
    <s v="Tài liệu,chương trình (sách, v.v.)"/>
    <s v="Cơ sở vật chất (phòng học, thư việnv.v.)"/>
    <m/>
    <m/>
    <s v="Đồng ý"/>
    <s v="Đồng ý"/>
  </r>
  <r>
    <n v="323"/>
    <n v="1254101"/>
    <s v="Lê"/>
    <s v="Thị Ngọc"/>
    <s v="An"/>
    <e v="#N/A"/>
    <x v="1"/>
    <x v="1"/>
    <s v="Cao đẳng nghề"/>
    <x v="1"/>
    <n v="1994"/>
    <m/>
    <s v="Giỏi"/>
    <x v="3"/>
    <x v="3"/>
    <x v="0"/>
    <x v="0"/>
    <m/>
    <m/>
    <m/>
    <x v="5"/>
    <m/>
    <n v="40"/>
    <s v="Trên 3 tháng"/>
    <s v="Quan hệ cá nhân -personal contacts (family, friends)"/>
    <m/>
    <s v="Tốt"/>
    <s v="Tốt"/>
    <s v="Liên quan"/>
    <m/>
    <s v="4-6 triệu"/>
    <s v="2-10người"/>
    <s v="Không"/>
    <m/>
    <s v=" Nhân viên chính thức"/>
    <m/>
    <s v="Có"/>
    <s v="Kế toán"/>
    <s v="Đại học"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m/>
    <m/>
    <s v="Đồng ý"/>
    <s v="Đồng ý"/>
  </r>
  <r>
    <n v="324"/>
    <n v="1254302"/>
    <s v="Ngô"/>
    <s v="Thị Bích"/>
    <s v="Châu"/>
    <e v="#N/A"/>
    <x v="1"/>
    <x v="1"/>
    <s v="Cao đẳng nghề"/>
    <x v="1"/>
    <n v="1994"/>
    <m/>
    <s v="Giỏi"/>
    <x v="3"/>
    <x v="3"/>
    <x v="0"/>
    <x v="0"/>
    <m/>
    <m/>
    <m/>
    <x v="5"/>
    <m/>
    <n v="40"/>
    <s v="Dưới 1 tháng"/>
    <s v="Do cơ quan dịch vụ việclàm/placement by a job agency"/>
    <m/>
    <s v="Rất tốt"/>
    <s v="Tốt"/>
    <s v="Có liên quan"/>
    <m/>
    <s v="2-4 triệu"/>
    <s v="2-10người"/>
    <s v="Không"/>
    <m/>
    <s v=" Nhân viên chính thức"/>
    <m/>
    <s v="Không"/>
    <m/>
    <m/>
    <m/>
    <m/>
    <m/>
    <m/>
    <m/>
    <m/>
    <m/>
    <m/>
    <m/>
    <m/>
    <m/>
    <s v="Hoàn toàn đồng ý"/>
    <s v="Hoàn toàn đồng ý"/>
    <s v="Hoàn toàn đồng ý"/>
    <s v="Trang thiết bị (máy móc, công cụ, v.v.) "/>
    <s v="Cơ sở vật chất (phòng học, thư việnv.v.)"/>
    <m/>
    <m/>
    <s v="Đồng ý"/>
    <s v="Hoàn toàn đồng ý"/>
  </r>
  <r>
    <n v="325"/>
    <n v="1254123"/>
    <s v="Trần"/>
    <s v="Bình"/>
    <s v="Trọng"/>
    <e v="#N/A"/>
    <x v="1"/>
    <x v="1"/>
    <s v="Cao đẳng nghề"/>
    <x v="0"/>
    <n v="1985"/>
    <m/>
    <s v="Trung bình khá"/>
    <x v="3"/>
    <x v="3"/>
    <x v="0"/>
    <x v="0"/>
    <m/>
    <m/>
    <m/>
    <x v="5"/>
    <m/>
    <n v="40"/>
    <s v="1-3 tháng"/>
    <s v="Hội chợ việc làm - job fare"/>
    <m/>
    <s v="Tốt"/>
    <s v="Tốt"/>
    <s v="Có liên quan"/>
    <m/>
    <s v="4-6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m/>
    <m/>
    <s v="Đồng ý"/>
    <s v="Đồng ý"/>
  </r>
  <r>
    <n v="326"/>
    <n v="1254113"/>
    <s v="Đỗ"/>
    <s v="Thùy"/>
    <s v="Linh"/>
    <e v="#N/A"/>
    <x v="1"/>
    <x v="1"/>
    <s v="Cao đẳng nghề"/>
    <x v="1"/>
    <n v="1992"/>
    <m/>
    <s v="Xuất sắc"/>
    <x v="3"/>
    <x v="3"/>
    <x v="0"/>
    <x v="0"/>
    <m/>
    <m/>
    <m/>
    <x v="5"/>
    <m/>
    <n v="40"/>
    <s v="Dưới 1 tháng"/>
    <s v="Hội chợ việc làm - job fare"/>
    <m/>
    <s v="Tốt"/>
    <s v="Tốt"/>
    <s v="Liên quan"/>
    <m/>
    <s v="2-4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Phương pháp giảng dạy của giáo viên"/>
    <m/>
    <m/>
    <m/>
    <s v="Đồng ý"/>
    <s v="Đồng ý"/>
  </r>
  <r>
    <n v="327"/>
    <n v="1254122"/>
    <s v="Lê"/>
    <s v="Thị"/>
    <s v="Thương"/>
    <e v="#N/A"/>
    <x v="1"/>
    <x v="1"/>
    <s v="Cao đẳng nghề"/>
    <x v="1"/>
    <n v="1993"/>
    <m/>
    <s v="Giỏi"/>
    <x v="3"/>
    <x v="3"/>
    <x v="0"/>
    <x v="0"/>
    <m/>
    <m/>
    <m/>
    <x v="8"/>
    <m/>
    <n v="40"/>
    <s v="Trên 3 tháng"/>
    <s v="Quan hệ cá nhân -personal contacts (family, friends)"/>
    <m/>
    <s v="Tốt"/>
    <s v="Tốt"/>
    <s v="Có liên quan"/>
    <m/>
    <s v="2-4 triệu"/>
    <s v="10-200 người"/>
    <s v="Không"/>
    <m/>
    <s v=" Nhân viên chính thức"/>
    <m/>
    <s v="Có"/>
    <s v="Kế toán"/>
    <s v="Đại học"/>
    <m/>
    <m/>
    <m/>
    <m/>
    <m/>
    <m/>
    <m/>
    <m/>
    <m/>
    <m/>
    <m/>
    <s v="Hoàn toàn đồng ý"/>
    <s v="Đồng ý"/>
    <s v="Đồng ý phần nào"/>
    <s v="Tài liệu,chương trình (sách, v.v.)"/>
    <s v="Trang thiết bị (máy móc, công cụ, v.v.) "/>
    <s v="Cơ sở vật chất (phòng học, thư việnv.v.)"/>
    <m/>
    <s v="Đồng ý"/>
    <s v="Đồng ý"/>
  </r>
  <r>
    <n v="328"/>
    <n v="1254104"/>
    <s v="Nguyễn"/>
    <s v="Công"/>
    <s v="Chính"/>
    <e v="#N/A"/>
    <x v="1"/>
    <x v="1"/>
    <s v="Cao đẳng nghề"/>
    <x v="0"/>
    <n v="1994"/>
    <m/>
    <s v="Giỏi"/>
    <x v="3"/>
    <x v="3"/>
    <x v="0"/>
    <x v="0"/>
    <m/>
    <m/>
    <m/>
    <x v="5"/>
    <m/>
    <n v="40"/>
    <s v="Trên 3 tháng"/>
    <s v="Quan hệ cá nhân -personal contacts (family, friends)"/>
    <m/>
    <s v="Tốt"/>
    <s v="Tốt"/>
    <s v="Có liên quan"/>
    <m/>
    <s v="&gt; Trên 8 triệu"/>
    <s v="10-200 người"/>
    <s v="Không"/>
    <m/>
    <s v=" Nhân viên chính thức"/>
    <m/>
    <s v="Có"/>
    <s v="Kế toán"/>
    <s v="Đại học"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m/>
    <m/>
    <s v="Đồng ý"/>
    <s v="Hoàn toàn đồng ý"/>
  </r>
  <r>
    <n v="329"/>
    <n v="1254107"/>
    <s v="Trần"/>
    <s v="Thị"/>
    <s v="Hà"/>
    <e v="#N/A"/>
    <x v="1"/>
    <x v="1"/>
    <s v="Cao đẳng nghề"/>
    <x v="1"/>
    <n v="1993"/>
    <m/>
    <s v="Giỏi"/>
    <x v="3"/>
    <x v="3"/>
    <x v="0"/>
    <x v="0"/>
    <m/>
    <m/>
    <m/>
    <x v="2"/>
    <m/>
    <n v="40"/>
    <s v="Dưới 1 tháng"/>
    <s v="Do cơ quan dịch vụ việclàm/placement by a job agency"/>
    <m/>
    <s v="Rất tốt"/>
    <s v="Rất tốt"/>
    <s v="Có liên quan"/>
    <m/>
    <s v="2-4 triệu"/>
    <s v="2-10người"/>
    <s v="Không"/>
    <m/>
    <s v=" Nhân viên chính thức"/>
    <m/>
    <s v="Không"/>
    <m/>
    <m/>
    <m/>
    <m/>
    <m/>
    <m/>
    <m/>
    <m/>
    <m/>
    <m/>
    <m/>
    <m/>
    <m/>
    <s v="Hoàn toàn đồng ý"/>
    <s v="Hoàn toàn đồng ý"/>
    <s v="Hoàn toàn đồng ý"/>
    <s v="Trang thiết bị (máy móc, công cụ, v.v.) "/>
    <s v="Kỹ năng thực hành của giáo viên"/>
    <m/>
    <m/>
    <s v="Đồng ý"/>
    <s v="Đồng ý"/>
  </r>
  <r>
    <n v="330"/>
    <n v="1254202"/>
    <s v="Huỳnh"/>
    <s v="Ngọc"/>
    <s v="Diễm"/>
    <e v="#N/A"/>
    <x v="1"/>
    <x v="1"/>
    <s v="Cao đẳng nghề"/>
    <x v="1"/>
    <n v="1992"/>
    <m/>
    <s v="Giỏi"/>
    <x v="3"/>
    <x v="3"/>
    <x v="0"/>
    <x v="0"/>
    <m/>
    <m/>
    <m/>
    <x v="10"/>
    <s v="Kế toán"/>
    <n v="40"/>
    <s v="1-3 tháng"/>
    <s v="Qua quảng cáo trên Internet -job advertisement in the internet"/>
    <m/>
    <s v="Rất tốt"/>
    <s v="Tốt"/>
    <s v="Có liên quan"/>
    <m/>
    <s v="2-4 triệu"/>
    <s v="2-10người"/>
    <s v="Không"/>
    <m/>
    <s v=" Nhân viên chính thức"/>
    <m/>
    <s v="Có"/>
    <s v="Kế toán"/>
    <s v="Đại học"/>
    <m/>
    <m/>
    <m/>
    <m/>
    <m/>
    <m/>
    <m/>
    <m/>
    <m/>
    <m/>
    <m/>
    <s v="Hoàn toàn đồng ý"/>
    <s v="Đồng ý"/>
    <s v="Hoàn toàn đồng ý"/>
    <s v="Trang thiết bị (máy móc, công cụ, v.v.) "/>
    <s v="Cơ sở vật chất (phòng học, thư việnv.v.)"/>
    <m/>
    <m/>
    <s v="Đồng ý"/>
    <s v="Hoàn toàn đồng ý"/>
  </r>
  <r>
    <n v="331"/>
    <n v="1251037"/>
    <s v="Sơ"/>
    <s v="Ao K'"/>
    <s v="Xuyên"/>
    <e v="#N/A"/>
    <x v="1"/>
    <x v="1"/>
    <s v="Trung cấp nghề"/>
    <x v="1"/>
    <n v="1995"/>
    <m/>
    <s v="Trung bình khá"/>
    <x v="3"/>
    <x v="3"/>
    <x v="0"/>
    <x v="0"/>
    <m/>
    <m/>
    <m/>
    <x v="10"/>
    <s v="Văn thư"/>
    <n v="40"/>
    <s v="Trên 3 tháng"/>
    <s v="Quan hệ cá nhân -personal contacts (family, friends)"/>
    <m/>
    <s v="Tốt"/>
    <s v="Rất tốt"/>
    <s v="Có liên quan"/>
    <m/>
    <s v="2-4 triệu"/>
    <s v="10-200 người"/>
    <s v="Không"/>
    <m/>
    <s v=" Nhân viên chính thức"/>
    <m/>
    <s v="Có"/>
    <s v="Kế toán"/>
    <s v="Đại học"/>
    <m/>
    <m/>
    <m/>
    <m/>
    <m/>
    <m/>
    <m/>
    <m/>
    <m/>
    <m/>
    <m/>
    <s v="Đồng ý"/>
    <s v="Đồng ý"/>
    <s v="Hoàn toàn đồng ý"/>
    <s v="Tài liệu,chương trình (sách, v.v.)"/>
    <m/>
    <m/>
    <m/>
    <s v="Đồng ý"/>
    <s v="Đồng ý"/>
  </r>
  <r>
    <n v="332"/>
    <n v="1251020"/>
    <s v="Vũ"/>
    <s v="Thị Kim"/>
    <s v="Phượng"/>
    <e v="#N/A"/>
    <x v="1"/>
    <x v="1"/>
    <s v="Trung cấp nghề"/>
    <x v="1"/>
    <n v="1995"/>
    <m/>
    <s v="Giỏi"/>
    <x v="3"/>
    <x v="3"/>
    <x v="0"/>
    <x v="0"/>
    <m/>
    <m/>
    <m/>
    <x v="5"/>
    <m/>
    <n v="40"/>
    <s v="Trên 3 tháng"/>
    <s v="Qua quảng cáo trên báo/đài/TV_ Job advertisement in newspaper / radio / TV"/>
    <m/>
    <s v="Tốt"/>
    <s v="Rất tốt"/>
    <s v="Có liên quan"/>
    <m/>
    <s v="2-4 triệu"/>
    <s v="10-200 người"/>
    <s v="Có"/>
    <s v=" Dưới 2 tuần"/>
    <s v="Nhân viên trong thời gian thử việc (thợ học việc"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n v="333"/>
    <n v="1251025"/>
    <s v="Hoàng"/>
    <s v="Thị"/>
    <s v="Tâm"/>
    <e v="#N/A"/>
    <x v="1"/>
    <x v="1"/>
    <s v="Trung cấp nghề"/>
    <x v="1"/>
    <n v="1993"/>
    <m/>
    <s v="Xuất sắc"/>
    <x v="3"/>
    <x v="3"/>
    <x v="0"/>
    <x v="0"/>
    <m/>
    <m/>
    <m/>
    <x v="5"/>
    <m/>
    <n v="40"/>
    <s v="Dưới 1 tháng"/>
    <s v="Quan hệ cá nhân -personal contacts (family, friends)"/>
    <m/>
    <s v="Tốt"/>
    <s v="Rất tốt"/>
    <s v="Liên quan"/>
    <m/>
    <s v="4-6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m/>
    <m/>
    <s v="Đồng ý"/>
    <s v="Đồng ý"/>
  </r>
  <r>
    <n v="334"/>
    <n v="1251033"/>
    <s v="Trương"/>
    <s v="Thị Việt"/>
    <s v="Trinh"/>
    <e v="#N/A"/>
    <x v="1"/>
    <x v="1"/>
    <s v="Trung cấp nghề"/>
    <x v="1"/>
    <n v="1995"/>
    <m/>
    <s v="Xuất sắc"/>
    <x v="3"/>
    <x v="3"/>
    <x v="0"/>
    <x v="0"/>
    <m/>
    <m/>
    <m/>
    <x v="5"/>
    <m/>
    <n v="50"/>
    <s v="Trên 3 tháng"/>
    <s v="Khác, ghi cụ thể - Other, please specify: "/>
    <s v="Làm chủ"/>
    <s v="Tốt"/>
    <s v="Tốt"/>
    <s v="Liên quan"/>
    <m/>
    <s v="6-8 triệu"/>
    <s v="1 người"/>
    <s v="Không"/>
    <m/>
    <s v=" Khác (ghi rõ)"/>
    <s v="Làm chủ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n v="335"/>
    <n v="1251017"/>
    <s v="Đinh"/>
    <s v="Công"/>
    <s v="Minh"/>
    <e v="#N/A"/>
    <x v="1"/>
    <x v="1"/>
    <s v="Trung cấp nghề"/>
    <x v="0"/>
    <n v="1991"/>
    <m/>
    <s v="Giỏi"/>
    <x v="3"/>
    <x v="3"/>
    <x v="0"/>
    <x v="0"/>
    <m/>
    <m/>
    <m/>
    <x v="5"/>
    <m/>
    <n v="40"/>
    <s v="Dưới 1 tháng"/>
    <s v="Quan hệ cá nhân -personal contacts (family, friends)"/>
    <m/>
    <s v="Tốt"/>
    <s v="Tốt"/>
    <s v="Liên quan"/>
    <m/>
    <s v="4-6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n v="336"/>
    <n v="1251016"/>
    <s v="Ka"/>
    <m/>
    <s v="Miễn"/>
    <e v="#N/A"/>
    <x v="1"/>
    <x v="1"/>
    <s v="Trung cấp nghề"/>
    <x v="0"/>
    <n v="1994"/>
    <m/>
    <s v="Trung bình khá"/>
    <x v="3"/>
    <x v="3"/>
    <x v="0"/>
    <x v="0"/>
    <m/>
    <m/>
    <m/>
    <x v="10"/>
    <s v="Kế toán"/>
    <n v="40"/>
    <s v="Trên 3 tháng"/>
    <s v="Quan hệ cá nhân -personal contacts (family, friends)"/>
    <m/>
    <s v="Tốt"/>
    <s v="Tốt"/>
    <s v="Có liên quan"/>
    <m/>
    <s v="2-4 triệu"/>
    <s v="2-10người"/>
    <s v="Không"/>
    <m/>
    <s v=" Nhân viên chính thức"/>
    <m/>
    <s v="Có"/>
    <s v="Kế toán"/>
    <s v="Đại học"/>
    <m/>
    <m/>
    <m/>
    <m/>
    <m/>
    <m/>
    <m/>
    <m/>
    <m/>
    <m/>
    <m/>
    <s v="Đồng ý"/>
    <s v="Đồng ý"/>
    <s v="Hoàn toàn không đồng ý"/>
    <s v="Phương pháp giảng dạy của giáo viên"/>
    <m/>
    <m/>
    <m/>
    <s v="Đồng ý"/>
    <s v="Đồng ý"/>
  </r>
  <r>
    <n v="337"/>
    <n v="1251014"/>
    <s v="Lê"/>
    <s v="Thị"/>
    <s v="Luyến"/>
    <e v="#N/A"/>
    <x v="1"/>
    <x v="1"/>
    <s v="Trung cấp nghề"/>
    <x v="1"/>
    <n v="1996"/>
    <m/>
    <s v="Giỏi"/>
    <x v="3"/>
    <x v="3"/>
    <x v="0"/>
    <x v="0"/>
    <m/>
    <m/>
    <m/>
    <x v="5"/>
    <m/>
    <n v="40"/>
    <s v="Trên 3 tháng"/>
    <s v="Qua quảng cáo trên báo/đài/TV_ Job advertisement in newspaper / radio / TV"/>
    <m/>
    <s v="Tốt"/>
    <s v="Rất tốt"/>
    <s v="Có liên quan"/>
    <m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n v="338"/>
    <n v="1251001"/>
    <s v="Đỗ"/>
    <s v="Kim Nhật"/>
    <s v="Ánh"/>
    <e v="#N/A"/>
    <x v="1"/>
    <x v="1"/>
    <s v="Trung cấp nghề"/>
    <x v="1"/>
    <n v="1994"/>
    <m/>
    <s v="Khá"/>
    <x v="3"/>
    <x v="3"/>
    <x v="0"/>
    <x v="0"/>
    <m/>
    <m/>
    <m/>
    <x v="5"/>
    <m/>
    <n v="40"/>
    <s v="1-3 tháng"/>
    <s v="Do cơ quan dịch vụ việclàm/placement by a job agency"/>
    <m/>
    <s v="Trung bình"/>
    <s v="Tốt"/>
    <s v="Không liên quan"/>
    <m/>
    <s v="2-4 triệu"/>
    <s v="2-10người"/>
    <s v="Không"/>
    <m/>
    <s v=" Nhân viên chính thức"/>
    <m/>
    <s v="Có"/>
    <s v="Kế toán"/>
    <s v="Cao đẳng"/>
    <m/>
    <m/>
    <m/>
    <m/>
    <m/>
    <m/>
    <m/>
    <m/>
    <m/>
    <m/>
    <m/>
    <s v="Đồng ý phần nào"/>
    <s v="Đồng ý phần nào"/>
    <s v="Đồng ý phần nào"/>
    <s v="Trang thiết bị (máy móc, công cụ, v.v.) "/>
    <s v="Cơ sở vật chất (phòng học, thư việnv.v.)"/>
    <m/>
    <m/>
    <s v="Đồng ý phần nào"/>
    <s v="Đồng ý"/>
  </r>
  <r>
    <n v="339"/>
    <n v="1251023"/>
    <s v="Châu"/>
    <s v="Thị Như"/>
    <s v="Quyên"/>
    <e v="#N/A"/>
    <x v="1"/>
    <x v="1"/>
    <s v="Trung cấp nghề"/>
    <x v="1"/>
    <n v="1991"/>
    <m/>
    <s v="Giỏi"/>
    <x v="3"/>
    <x v="3"/>
    <x v="0"/>
    <x v="0"/>
    <m/>
    <m/>
    <m/>
    <x v="5"/>
    <m/>
    <n v="40"/>
    <s v="Trên 3 tháng"/>
    <s v="Do cơ quan dịch vụ việclàm/placement by a job agency"/>
    <m/>
    <s v="Tốt"/>
    <s v="Tốt"/>
    <s v="Có liên quan"/>
    <m/>
    <s v="2-4 triệu"/>
    <s v="2-10người"/>
    <s v="Không"/>
    <m/>
    <s v=" Nhân viên chính thức"/>
    <m/>
    <s v="Không"/>
    <m/>
    <m/>
    <m/>
    <m/>
    <m/>
    <m/>
    <m/>
    <m/>
    <m/>
    <m/>
    <m/>
    <m/>
    <m/>
    <s v="Đồng ý phần nào"/>
    <s v="Đồng ý"/>
    <s v="Đồng ý"/>
    <s v="Trang thiết bị (máy móc, công cụ, v.v.) "/>
    <s v="Cơ sở vật chất (phòng học, thư việnv.v.)"/>
    <m/>
    <m/>
    <s v="Đồng ý"/>
    <s v="Đồng ý"/>
  </r>
  <r>
    <n v="340"/>
    <n v="1224004"/>
    <s v="Nguyễn"/>
    <s v="Quốc"/>
    <s v="Cường"/>
    <e v="#N/A"/>
    <x v="0"/>
    <x v="0"/>
    <s v="Cao đẳng nghề"/>
    <x v="0"/>
    <n v="1994"/>
    <m/>
    <s v="Khá"/>
    <x v="3"/>
    <x v="3"/>
    <x v="0"/>
    <x v="0"/>
    <m/>
    <m/>
    <m/>
    <x v="2"/>
    <m/>
    <n v="40"/>
    <s v="Trên 3 tháng"/>
    <s v="Quan hệ cá nhân -personal contacts (family, friends)"/>
    <m/>
    <s v="Tốt"/>
    <s v="Rất tốt"/>
    <s v="Có liên quan"/>
    <m/>
    <s v="6-8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Tài liệu,chương trình (sách, v.v.)"/>
    <m/>
    <m/>
    <m/>
    <s v="Đồng ý"/>
    <s v="Đồng ý"/>
  </r>
  <r>
    <n v="341"/>
    <n v="1224001"/>
    <s v="Nguyễn"/>
    <s v="Trọng"/>
    <s v="Anh"/>
    <e v="#N/A"/>
    <x v="0"/>
    <x v="0"/>
    <s v="Cao đẳng nghề"/>
    <x v="0"/>
    <n v="1994"/>
    <m/>
    <s v="Khá"/>
    <x v="3"/>
    <x v="3"/>
    <x v="0"/>
    <x v="0"/>
    <m/>
    <m/>
    <m/>
    <x v="0"/>
    <m/>
    <n v="40"/>
    <s v="Dưới 1 tháng"/>
    <s v="Khác, ghi cụ thể - Other, please specify: "/>
    <s v="Tự tìm việc"/>
    <s v="Tốt"/>
    <s v="Rất tốt"/>
    <s v="Có liên quan"/>
    <m/>
    <s v="4-6 triệu"/>
    <s v="2-10người"/>
    <s v="Có"/>
    <s v=" Dưới 2 tuần"/>
    <s v=" Nhân viên chính thức"/>
    <m/>
    <s v="Không"/>
    <m/>
    <m/>
    <m/>
    <m/>
    <m/>
    <m/>
    <m/>
    <m/>
    <m/>
    <m/>
    <m/>
    <m/>
    <m/>
    <s v="Đồng ý"/>
    <s v="Hoàn toàn đồng ý"/>
    <s v="Đồng ý"/>
    <s v="Trang thiết bị (máy móc, công cụ, v.v.) "/>
    <s v="Thực tập/ thực hành tại doanh nghiệp "/>
    <m/>
    <m/>
    <s v="Đồng ý"/>
    <s v="Đồng ý"/>
  </r>
  <r>
    <n v="342"/>
    <n v="1224019"/>
    <s v="Huỳnh"/>
    <s v="Lâm Đức"/>
    <s v="Nghĩa"/>
    <e v="#N/A"/>
    <x v="0"/>
    <x v="0"/>
    <s v="Cao đẳng nghề"/>
    <x v="0"/>
    <n v="1994"/>
    <m/>
    <s v="Khá"/>
    <x v="3"/>
    <x v="3"/>
    <x v="0"/>
    <x v="0"/>
    <m/>
    <m/>
    <m/>
    <x v="4"/>
    <m/>
    <n v="40"/>
    <s v="Trước khi TN"/>
    <s v="Khác, ghi cụ thể - Other, please specify: "/>
    <s v="Tự tìm việc"/>
    <s v="Trung bình"/>
    <s v="Trung bình"/>
    <s v="Liên quan"/>
    <m/>
    <s v="4-6 triệu"/>
    <s v="2-10người"/>
    <s v="Không"/>
    <m/>
    <s v=" Khác (ghi rõ)"/>
    <s v="Tự làm ở nhà"/>
    <s v="Không"/>
    <m/>
    <m/>
    <m/>
    <m/>
    <m/>
    <m/>
    <m/>
    <m/>
    <m/>
    <m/>
    <m/>
    <m/>
    <m/>
    <s v="Đồng ý"/>
    <s v="Đồng ý"/>
    <s v="Đồng ý"/>
    <s v="Tài liệu,chương trình (sách, v.v.)"/>
    <m/>
    <m/>
    <m/>
    <s v="Hoàn toàn đồng ý"/>
    <s v="Hoàn toàn đồng ý"/>
  </r>
  <r>
    <n v="343"/>
    <n v="1224014"/>
    <s v="Trần"/>
    <s v="Đăng"/>
    <s v="Khoa"/>
    <e v="#N/A"/>
    <x v="0"/>
    <x v="0"/>
    <s v="Cao đẳng nghề"/>
    <x v="0"/>
    <n v="1992"/>
    <m/>
    <s v="Khá"/>
    <x v="3"/>
    <x v="3"/>
    <x v="0"/>
    <x v="0"/>
    <m/>
    <m/>
    <m/>
    <x v="3"/>
    <m/>
    <n v="40"/>
    <s v="1-3 tháng"/>
    <s v="Khác, ghi cụ thể - Other, please specify: "/>
    <s v="Tự tìm việc"/>
    <s v="Tốt"/>
    <s v="Tốt"/>
    <s v="Có liên quan"/>
    <m/>
    <s v="2-4 triệu"/>
    <s v="2-10người"/>
    <s v="Không"/>
    <m/>
    <s v=" Nhân viên chính thức"/>
    <m/>
    <s v="Không"/>
    <m/>
    <m/>
    <m/>
    <m/>
    <m/>
    <m/>
    <m/>
    <m/>
    <m/>
    <m/>
    <m/>
    <m/>
    <m/>
    <s v="Hoàn toàn đồng ý"/>
    <s v="Hoàn toàn đồng ý"/>
    <s v="Đồng ý"/>
    <s v="Trang thiết bị (máy móc, công cụ, v.v.) "/>
    <s v="Thực tập/ thực hành tại doanh nghiệp "/>
    <m/>
    <m/>
    <s v="Đồng ý"/>
    <s v="Đồng ý"/>
  </r>
  <r>
    <n v="344"/>
    <n v="1224022"/>
    <s v="K'"/>
    <m/>
    <s v="Sem"/>
    <e v="#N/A"/>
    <x v="0"/>
    <x v="0"/>
    <s v="Cao đẳng nghề"/>
    <x v="0"/>
    <n v="1993"/>
    <m/>
    <s v="Khá"/>
    <x v="3"/>
    <x v="3"/>
    <x v="0"/>
    <x v="0"/>
    <m/>
    <m/>
    <m/>
    <x v="4"/>
    <m/>
    <n v="40"/>
    <s v="Trước khi TN"/>
    <s v="Khác, ghi cụ thể - Other, please specify: "/>
    <s v="Tự tìm việc"/>
    <s v="Kém"/>
    <s v="Kém"/>
    <s v="Không liên quan"/>
    <m/>
    <s v="2-4 triệu"/>
    <s v="2-10người"/>
    <s v="Không"/>
    <m/>
    <s v=" Khác (ghi rõ)"/>
    <s v="Tự làm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n v="345"/>
    <n v="1224021"/>
    <s v="Nguyễn"/>
    <s v="Trí"/>
    <s v="Quang"/>
    <e v="#N/A"/>
    <x v="0"/>
    <x v="0"/>
    <s v="Cao đẳng nghề"/>
    <x v="0"/>
    <n v="1991"/>
    <m/>
    <s v="Khá"/>
    <x v="3"/>
    <x v="3"/>
    <x v="0"/>
    <x v="0"/>
    <m/>
    <m/>
    <m/>
    <x v="2"/>
    <m/>
    <n v="40"/>
    <s v="Dưới 1 tháng"/>
    <s v="Quan hệ cá nhân -personal contacts (family, friends)"/>
    <m/>
    <s v="Tốt"/>
    <s v="Tốt"/>
    <s v="Liên quan"/>
    <m/>
    <s v="4-6 triệu"/>
    <s v="10-200 người"/>
    <s v="Có"/>
    <s v=" Dưới 2 tuần"/>
    <s v=" Nhân viên chính thức"/>
    <m/>
    <s v="Không"/>
    <m/>
    <m/>
    <m/>
    <m/>
    <m/>
    <m/>
    <m/>
    <m/>
    <m/>
    <m/>
    <m/>
    <m/>
    <m/>
    <s v="Đồng ý"/>
    <s v="Đồng ý phần nào"/>
    <s v="Đồng ý phần nào"/>
    <s v="Tài liệu,chương trình (sách, v.v.)"/>
    <s v="Trang thiết bị (máy móc, công cụ, v.v.) "/>
    <s v="Thực tập/ thực hành tại doanh nghiệp "/>
    <m/>
    <s v="Đồng ý"/>
    <s v="Hoàn toàn đồng ý"/>
  </r>
  <r>
    <n v="346"/>
    <n v="1224003"/>
    <s v="Bùi"/>
    <s v="Văn"/>
    <s v="Chiến"/>
    <e v="#N/A"/>
    <x v="0"/>
    <x v="0"/>
    <s v="Cao đẳng nghề"/>
    <x v="0"/>
    <n v="1992"/>
    <m/>
    <s v="Giỏi"/>
    <x v="3"/>
    <x v="3"/>
    <x v="0"/>
    <x v="0"/>
    <m/>
    <m/>
    <m/>
    <x v="0"/>
    <m/>
    <n v="40"/>
    <s v="1-3 tháng"/>
    <s v="Quan hệ cá nhân -personal contacts (family, friends)"/>
    <m/>
    <s v="Tốt"/>
    <s v="Tốt"/>
    <s v="Có liên quan"/>
    <m/>
    <s v="4-6 triệu"/>
    <s v="10-200 người"/>
    <s v="Có"/>
    <s v=" Dưới 2 tuần"/>
    <s v=" Nhân viên chính thức"/>
    <m/>
    <s v="Không"/>
    <m/>
    <m/>
    <m/>
    <m/>
    <m/>
    <m/>
    <m/>
    <m/>
    <m/>
    <m/>
    <m/>
    <m/>
    <m/>
    <s v="Đồng ý"/>
    <s v="Đồng ý"/>
    <s v="Hoàn toàn đồng ý"/>
    <s v="Tài liệu,chương trình (sách, v.v.)"/>
    <s v="Thực tập/ thực hành tại doanh nghiệp "/>
    <m/>
    <m/>
    <s v="Đồng ý"/>
    <s v="Đồng ý"/>
  </r>
  <r>
    <n v="347"/>
    <n v="1224007"/>
    <s v="Phồng"/>
    <s v="Thế"/>
    <s v="Dưỡng"/>
    <e v="#N/A"/>
    <x v="0"/>
    <x v="0"/>
    <s v="Cao đẳng nghề"/>
    <x v="0"/>
    <n v="1993"/>
    <m/>
    <s v="Khá"/>
    <x v="3"/>
    <x v="3"/>
    <x v="0"/>
    <x v="0"/>
    <m/>
    <m/>
    <m/>
    <x v="0"/>
    <m/>
    <n v="40"/>
    <s v="Dưới 1 tháng"/>
    <s v="Khác, ghi cụ thể - Other, please specify: "/>
    <s v="Tự xin việc"/>
    <s v="Tốt"/>
    <s v="Tốt"/>
    <s v="Liên quan"/>
    <m/>
    <s v="4-6 triệu"/>
    <s v="10-200 người"/>
    <s v="Có"/>
    <s v="2-4 tuần"/>
    <s v=" Nhân viên chính thức"/>
    <m/>
    <s v="Không"/>
    <m/>
    <m/>
    <m/>
    <m/>
    <m/>
    <m/>
    <m/>
    <m/>
    <m/>
    <m/>
    <m/>
    <m/>
    <m/>
    <s v="Đồng ý"/>
    <s v="Đồng ý phần nào"/>
    <s v="Đồng ý phần nào"/>
    <s v="Tài liệu,chương trình (sách, v.v.)"/>
    <s v="Trang thiết bị (máy móc, công cụ, v.v.) "/>
    <s v="Thực tập/ thực hành tại doanh nghiệp "/>
    <m/>
    <s v="Đồng ý"/>
    <s v="Đồng ý"/>
  </r>
  <r>
    <n v="348"/>
    <n v="1224029"/>
    <s v="Chu"/>
    <s v="Minh"/>
    <s v="Trường"/>
    <e v="#N/A"/>
    <x v="0"/>
    <x v="0"/>
    <s v="Cao đẳng nghề"/>
    <x v="0"/>
    <n v="1994"/>
    <m/>
    <s v="Khá"/>
    <x v="3"/>
    <x v="3"/>
    <x v="0"/>
    <x v="0"/>
    <m/>
    <m/>
    <m/>
    <x v="7"/>
    <m/>
    <m/>
    <m/>
    <m/>
    <m/>
    <m/>
    <m/>
    <m/>
    <m/>
    <m/>
    <m/>
    <m/>
    <m/>
    <m/>
    <m/>
    <m/>
    <m/>
    <m/>
    <m/>
    <m/>
    <m/>
    <m/>
    <m/>
    <m/>
    <s v="Lý do khác"/>
    <s v="Học để đi xuất khẩu lao động"/>
    <m/>
    <m/>
    <m/>
    <s v="Đồng ý"/>
    <s v="Đồng ý"/>
    <s v="Đồng ý"/>
    <s v="Trang thiết bị (máy móc, công cụ, v.v.) "/>
    <s v="Phương pháp giảng dạy của giáo viên"/>
    <m/>
    <m/>
    <s v="Đồng ý"/>
    <s v="Đồng ý"/>
  </r>
  <r>
    <n v="349"/>
    <n v="1224006"/>
    <s v="Kiều"/>
    <s v="Tiến"/>
    <s v="Dũng"/>
    <e v="#N/A"/>
    <x v="0"/>
    <x v="0"/>
    <s v="Cao đẳng nghề"/>
    <x v="0"/>
    <n v="1990"/>
    <m/>
    <s v="Giỏi"/>
    <x v="3"/>
    <x v="3"/>
    <x v="0"/>
    <x v="0"/>
    <m/>
    <m/>
    <m/>
    <x v="0"/>
    <m/>
    <n v="40"/>
    <s v="1-3 tháng"/>
    <s v="Quan hệ cá nhân -personal contacts (family, friends)"/>
    <m/>
    <s v="Tốt"/>
    <s v="Tốt"/>
    <s v="Có liên quan"/>
    <m/>
    <s v="4-6 triệu"/>
    <s v="10-200 người"/>
    <s v="Có"/>
    <s v="2-4 tuần"/>
    <s v=" Nhân viên chính thức"/>
    <m/>
    <s v="Không"/>
    <m/>
    <m/>
    <m/>
    <m/>
    <m/>
    <m/>
    <m/>
    <m/>
    <m/>
    <m/>
    <m/>
    <m/>
    <m/>
    <s v="Đồng ý"/>
    <s v="Đồng ý"/>
    <s v="Đồng ý phần nào"/>
    <s v="Thực tập/ thực hành tại doanh nghiệp "/>
    <s v="Trang thiết bị (máy móc, công cụ, v.v.) "/>
    <m/>
    <m/>
    <s v="Đồng ý"/>
    <s v="Đồng ý"/>
  </r>
  <r>
    <n v="350"/>
    <n v="1224025"/>
    <s v="Dương"/>
    <s v="Hùng"/>
    <s v="Thành"/>
    <e v="#N/A"/>
    <x v="0"/>
    <x v="0"/>
    <s v="Cao đẳng nghề"/>
    <x v="0"/>
    <n v="1994"/>
    <m/>
    <s v="Trung bình khá"/>
    <x v="3"/>
    <x v="3"/>
    <x v="0"/>
    <x v="0"/>
    <m/>
    <m/>
    <m/>
    <x v="0"/>
    <m/>
    <n v="40"/>
    <s v="1-3 tháng"/>
    <s v="Do trường giới thiệu/placement by vocational training institute"/>
    <m/>
    <s v="Tốt"/>
    <s v="Tốt"/>
    <s v="Có liên quan"/>
    <m/>
    <s v="2-4 triệu"/>
    <s v="10-200 người"/>
    <s v="Có"/>
    <s v=" Dưới 2 tuần"/>
    <s v=" Nhân viên chính thức"/>
    <m/>
    <s v="Không"/>
    <m/>
    <m/>
    <m/>
    <m/>
    <m/>
    <m/>
    <m/>
    <m/>
    <m/>
    <m/>
    <m/>
    <m/>
    <m/>
    <s v="Đồng ý"/>
    <s v="Đồng ý"/>
    <s v="Hoàn toàn đồng ý"/>
    <s v="Trang thiết bị (máy móc, công cụ, v.v.) "/>
    <s v="Thực tập/ thực hành tại doanh nghiệp "/>
    <m/>
    <m/>
    <s v="Hoàn toàn đồng ý"/>
    <s v="Đồng ý"/>
  </r>
  <r>
    <n v="351"/>
    <n v="1224032"/>
    <s v="Nguyễn"/>
    <s v="Minh"/>
    <s v="Vượng"/>
    <e v="#N/A"/>
    <x v="0"/>
    <x v="0"/>
    <s v="Cao đẳng nghề"/>
    <x v="0"/>
    <n v="1992"/>
    <m/>
    <s v="Khá"/>
    <x v="3"/>
    <x v="3"/>
    <x v="0"/>
    <x v="0"/>
    <m/>
    <m/>
    <m/>
    <x v="10"/>
    <s v="Bảo dưỡng, sửa chữa xe"/>
    <n v="40"/>
    <s v="1-3 tháng"/>
    <s v="Khác, ghi cụ thể - Other, please specify: "/>
    <s v="Tự xin việc"/>
    <s v="Tốt"/>
    <s v="Rất tốt"/>
    <s v="Có liên quan"/>
    <m/>
    <s v="2-4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Hoàn toàn đồng ý"/>
    <s v="Hoàn toàn đồng ý"/>
    <s v="Trang thiết bị (máy móc, công cụ, v.v.) "/>
    <s v="Thực tập/ thực hành tại doanh nghiệp "/>
    <s v="Kỹ năng thực hành của giáo viên"/>
    <m/>
    <s v="Đồng ý"/>
    <s v="Đồng ý"/>
  </r>
  <r>
    <n v="352"/>
    <n v="1224028"/>
    <s v="Tam"/>
    <s v="Bô"/>
    <s v="Truyền"/>
    <e v="#N/A"/>
    <x v="0"/>
    <x v="0"/>
    <s v="Cao đẳng nghề"/>
    <x v="0"/>
    <n v="1993"/>
    <m/>
    <s v="Trung bình khá"/>
    <x v="3"/>
    <x v="3"/>
    <x v="0"/>
    <x v="0"/>
    <m/>
    <m/>
    <m/>
    <x v="7"/>
    <m/>
    <m/>
    <m/>
    <m/>
    <m/>
    <m/>
    <m/>
    <m/>
    <m/>
    <m/>
    <m/>
    <m/>
    <m/>
    <m/>
    <m/>
    <m/>
    <m/>
    <m/>
    <s v="Vì không tìm được việc làm đúng với ngành nghề được đào tạo"/>
    <s v="Cả 2 công việc trên"/>
    <s v="Lý do khác"/>
    <m/>
    <m/>
    <s v="Không xin được bất cứ nghề nào"/>
    <m/>
    <m/>
    <m/>
    <m/>
    <m/>
    <s v="Đồng ý"/>
    <s v="Đồng ý"/>
    <s v="Đồng ý"/>
    <s v="Trang thiết bị (máy móc, công cụ, v.v.) "/>
    <s v="Cơ sở vật chất (phòng học, thư việnv.v.)"/>
    <m/>
    <m/>
    <s v="Đồng ý"/>
    <s v="Đồng ý"/>
  </r>
  <r>
    <n v="353"/>
    <n v="1224017"/>
    <s v="Nguyễn"/>
    <s v="Quang"/>
    <s v="Lê"/>
    <e v="#N/A"/>
    <x v="0"/>
    <x v="0"/>
    <s v="Cao đẳng nghề"/>
    <x v="0"/>
    <n v="1994"/>
    <m/>
    <s v="Trung bình khá"/>
    <x v="3"/>
    <x v="3"/>
    <x v="0"/>
    <x v="0"/>
    <m/>
    <m/>
    <m/>
    <x v="7"/>
    <m/>
    <m/>
    <m/>
    <m/>
    <m/>
    <m/>
    <m/>
    <m/>
    <m/>
    <m/>
    <m/>
    <m/>
    <m/>
    <m/>
    <m/>
    <m/>
    <m/>
    <m/>
    <m/>
    <m/>
    <m/>
    <m/>
    <m/>
    <m/>
    <s v="Học nghề mới do muốn làm công việc khác với nghề đã học "/>
    <m/>
    <s v="Trường Cao đẳng Nghề Đà Lạt"/>
    <s v="Lái xe"/>
    <s v="Khác/other"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n v="354"/>
    <n v="1224023"/>
    <s v="Loan"/>
    <s v="Dria"/>
    <s v="Tâm"/>
    <e v="#N/A"/>
    <x v="0"/>
    <x v="0"/>
    <s v="Cao đẳng nghề"/>
    <x v="0"/>
    <n v="1993"/>
    <m/>
    <s v="Khá"/>
    <x v="3"/>
    <x v="3"/>
    <x v="0"/>
    <x v="0"/>
    <m/>
    <m/>
    <m/>
    <x v="10"/>
    <s v="Làm vườn"/>
    <n v="40"/>
    <s v="Dưới 1 tháng"/>
    <s v="Khác, ghi cụ thể - Other, please specify: "/>
    <s v="Làm ở nhà"/>
    <s v="Kém"/>
    <s v="Kém"/>
    <s v="Liên quan"/>
    <m/>
    <m/>
    <s v="2-10người"/>
    <s v="Không"/>
    <m/>
    <s v=" Khác (ghi rõ)"/>
    <s v="làm cho gia đình"/>
    <s v="Không"/>
    <m/>
    <m/>
    <m/>
    <m/>
    <m/>
    <m/>
    <m/>
    <m/>
    <m/>
    <m/>
    <m/>
    <m/>
    <m/>
    <s v="Đồng ý"/>
    <s v="Hoàn toàn đồng ý"/>
    <s v="Hoàn toàn đồng ý"/>
    <s v="Cơ sở vật chất (phòng học, thư việnv.v.)"/>
    <m/>
    <m/>
    <m/>
    <s v="Đồng ý"/>
    <s v="Đồng ý"/>
  </r>
  <r>
    <n v="355"/>
    <n v="1224008"/>
    <s v="Nguyễn"/>
    <s v="Trọng"/>
    <s v="Giáp"/>
    <e v="#N/A"/>
    <x v="0"/>
    <x v="0"/>
    <s v="Cao đẳng nghề"/>
    <x v="0"/>
    <n v="1994"/>
    <m/>
    <s v="Giỏi"/>
    <x v="3"/>
    <x v="3"/>
    <x v="0"/>
    <x v="0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s v="Đồng ý"/>
    <s v="Đồng ý"/>
    <s v="Hoàn toàn đồng ý"/>
    <s v="Trang thiết bị (máy móc, công cụ, v.v.) "/>
    <s v="Thực tập/ thực hành tại doanh nghiệp "/>
    <m/>
    <m/>
    <s v="Hoàn toàn đồng ý"/>
    <s v="Đồng ý"/>
  </r>
  <r>
    <n v="356"/>
    <n v="1224123"/>
    <s v="Lê"/>
    <s v="Quốc"/>
    <s v="Thanh"/>
    <e v="#N/A"/>
    <x v="0"/>
    <x v="0"/>
    <s v="Cao đẳng nghề"/>
    <x v="0"/>
    <n v="1994"/>
    <m/>
    <s v="Trung bình khá"/>
    <x v="3"/>
    <x v="3"/>
    <x v="0"/>
    <x v="0"/>
    <m/>
    <m/>
    <m/>
    <x v="3"/>
    <s v="Sản xuất phân bón"/>
    <n v="40"/>
    <s v="1-3 tháng"/>
    <s v="Khác, ghi cụ thể - Other, please specify: "/>
    <s v="Tự xin việc"/>
    <s v="Tốt"/>
    <s v="Tốt"/>
    <s v="Không liên quan"/>
    <m/>
    <s v="4-6 triệu"/>
    <s v="10-200 người"/>
    <s v="Có"/>
    <s v=" Dưới 2 tuần"/>
    <s v="Nhân viên trong thời gian thử việc (thợ học việc"/>
    <m/>
    <s v="Không"/>
    <m/>
    <m/>
    <m/>
    <m/>
    <m/>
    <m/>
    <m/>
    <m/>
    <m/>
    <m/>
    <m/>
    <m/>
    <m/>
    <s v="Đồng ý"/>
    <s v="Đồng ý"/>
    <s v="Đồng ý phần nào"/>
    <s v="Tài liệu,chương trình (sách, v.v.)"/>
    <s v="Thực tập/ thực hành tại doanh nghiệp "/>
    <m/>
    <m/>
    <s v="Đồng ý"/>
    <s v="Đồng ý"/>
  </r>
  <r>
    <n v="357"/>
    <n v="1224118"/>
    <s v="Nguyễn"/>
    <s v="Trọng Minh"/>
    <s v="Nhật"/>
    <e v="#N/A"/>
    <x v="0"/>
    <x v="0"/>
    <s v="Cao đẳng nghề"/>
    <x v="0"/>
    <n v="1994"/>
    <m/>
    <s v="Khá"/>
    <x v="3"/>
    <x v="3"/>
    <x v="0"/>
    <x v="0"/>
    <m/>
    <m/>
    <m/>
    <x v="0"/>
    <s v="Xe tải"/>
    <n v="40"/>
    <s v="Trên 3 tháng"/>
    <s v="Khác, ghi cụ thể - Other, please specify: "/>
    <s v="Tự tạo"/>
    <s v="Tốt"/>
    <s v="Rất tốt"/>
    <s v="Có liên quan"/>
    <m/>
    <s v="&gt; Trên 8 triệu"/>
    <s v="2-10người"/>
    <s v="Không"/>
    <m/>
    <s v=" Khác (ghi rõ)"/>
    <s v="tự quản lý"/>
    <s v="Không"/>
    <m/>
    <m/>
    <m/>
    <m/>
    <m/>
    <m/>
    <m/>
    <m/>
    <m/>
    <m/>
    <m/>
    <m/>
    <m/>
    <s v="Đồng ý"/>
    <s v="Đồng ý"/>
    <s v="Hoàn toàn đồng ý"/>
    <s v="Tài liệu,chương trình (sách, v.v.)"/>
    <m/>
    <m/>
    <m/>
    <s v="Hoàn toàn đồng ý"/>
    <s v="Hoàn toàn đồng ý"/>
  </r>
  <r>
    <n v="358"/>
    <n v="1224116"/>
    <s v="Võ"/>
    <s v="Văn"/>
    <s v="Ngọc"/>
    <e v="#N/A"/>
    <x v="0"/>
    <x v="0"/>
    <s v="Cao đẳng nghề"/>
    <x v="0"/>
    <n v="1991"/>
    <m/>
    <s v="Khá"/>
    <x v="3"/>
    <x v="3"/>
    <x v="0"/>
    <x v="0"/>
    <m/>
    <m/>
    <m/>
    <x v="10"/>
    <s v="Sản xuất cửa nhôm"/>
    <n v="40"/>
    <s v="1-3 tháng"/>
    <s v="Khác, ghi cụ thể - Other, please specify: "/>
    <s v="Tự xin việc"/>
    <s v="Tốt"/>
    <s v="Tốt"/>
    <s v="Không liên quan"/>
    <m/>
    <s v="4-6 triệu"/>
    <s v="2-10người"/>
    <s v="Có"/>
    <s v=" Dưới 2 tuần"/>
    <s v=" Khác (ghi rõ)"/>
    <s v="Làm công"/>
    <s v="Không"/>
    <m/>
    <m/>
    <m/>
    <m/>
    <m/>
    <m/>
    <m/>
    <m/>
    <m/>
    <m/>
    <m/>
    <m/>
    <m/>
    <s v="Đồng ý"/>
    <s v="Đồng ý"/>
    <s v="Đồng ý"/>
    <s v="Tài liệu,chương trình (sách, v.v.)"/>
    <s v="Thực tập/ thực hành tại doanh nghiệp "/>
    <m/>
    <m/>
    <s v="Đồng ý"/>
    <s v="Hoàn toàn đồng ý"/>
  </r>
  <r>
    <n v="359"/>
    <n v="1224122"/>
    <s v="Lương"/>
    <s v="Văn"/>
    <s v="Tâm"/>
    <e v="#N/A"/>
    <x v="0"/>
    <x v="0"/>
    <s v="Cao đẳng nghề"/>
    <x v="0"/>
    <n v="1991"/>
    <m/>
    <s v="Giỏi"/>
    <x v="3"/>
    <x v="3"/>
    <x v="0"/>
    <x v="0"/>
    <m/>
    <m/>
    <m/>
    <x v="5"/>
    <m/>
    <n v="40"/>
    <s v="Trước khi TN"/>
    <s v="Khác, ghi cụ thể - Other, please specify: "/>
    <s v="Tự mở"/>
    <s v="Tốt"/>
    <s v="Rất tốt"/>
    <s v="Không liên quan"/>
    <m/>
    <s v="6-8 triệu"/>
    <s v="2-10người"/>
    <s v="Có"/>
    <s v="2-4 tuần"/>
    <s v=" Khác (ghi rõ)"/>
    <s v="Kinh doanh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Hoàn toàn đồng ý"/>
  </r>
  <r>
    <n v="360"/>
    <n v="1224103"/>
    <s v="Đặng"/>
    <s v="Hữu"/>
    <s v="Công"/>
    <e v="#N/A"/>
    <x v="0"/>
    <x v="0"/>
    <s v="Cao đẳng nghề"/>
    <x v="0"/>
    <n v="1993"/>
    <m/>
    <s v="Khá"/>
    <x v="3"/>
    <x v="3"/>
    <x v="0"/>
    <x v="0"/>
    <m/>
    <m/>
    <m/>
    <x v="2"/>
    <m/>
    <n v="40"/>
    <s v="1-3 tháng"/>
    <s v="Khác, ghi cụ thể - Other, please specify: "/>
    <s v="Tự xin việc"/>
    <s v="Tốt"/>
    <s v="Rất tốt"/>
    <s v="Có liên quan"/>
    <m/>
    <s v="2-4 triệu"/>
    <s v="2-10người"/>
    <s v="Không"/>
    <m/>
    <s v=" Khác (ghi rõ)"/>
    <s v="Làm công"/>
    <s v="Có"/>
    <s v="Du lịch"/>
    <s v="Khác"/>
    <m/>
    <m/>
    <m/>
    <m/>
    <m/>
    <m/>
    <s v="Học nghề mới do muốn làm công việc khác với nghề đã học "/>
    <m/>
    <m/>
    <m/>
    <s v="Khác/other"/>
    <s v="Đồng ý"/>
    <s v="Đồng ý"/>
    <s v="Đồng ý"/>
    <s v="Trang thiết bị (máy móc, công cụ, v.v.) "/>
    <s v="Thực tập/ thực hành tại doanh nghiệp "/>
    <m/>
    <m/>
    <s v="Hoàn toàn đồng ý"/>
    <s v="Đồng ý"/>
  </r>
  <r>
    <n v="361"/>
    <n v="1224124"/>
    <s v="Mai"/>
    <s v="Văn"/>
    <s v="Thanh"/>
    <e v="#N/A"/>
    <x v="0"/>
    <x v="0"/>
    <s v="Cao đẳng nghề"/>
    <x v="0"/>
    <n v="1991"/>
    <m/>
    <s v="Khá"/>
    <x v="3"/>
    <x v="3"/>
    <x v="0"/>
    <x v="0"/>
    <m/>
    <m/>
    <m/>
    <x v="0"/>
    <m/>
    <n v="40"/>
    <s v="1-3 tháng"/>
    <s v="Khác, ghi cụ thể - Other, please specify: "/>
    <s v="Tự xin việc"/>
    <s v="Tốt"/>
    <s v="Rất tốt"/>
    <s v="Có liên quan"/>
    <m/>
    <s v="4-6 triệu"/>
    <s v="Trên 300 người"/>
    <s v="Không"/>
    <m/>
    <s v=" Nhân viên chính thức"/>
    <m/>
    <s v="Không"/>
    <m/>
    <m/>
    <m/>
    <m/>
    <m/>
    <m/>
    <m/>
    <m/>
    <m/>
    <m/>
    <m/>
    <m/>
    <m/>
    <s v="Hoàn toàn đồng ý"/>
    <s v="Hoàn toàn đồng ý"/>
    <s v="Đồng ý"/>
    <s v="Trang thiết bị (máy móc, công cụ, v.v.) "/>
    <s v="Kỹ năng thực hành của giáo viên"/>
    <m/>
    <m/>
    <s v="Đồng ý"/>
    <s v="Đồng ý"/>
  </r>
  <r>
    <n v="362"/>
    <n v="1224104"/>
    <s v="Hà"/>
    <s v="Đức"/>
    <s v="Duy"/>
    <e v="#N/A"/>
    <x v="0"/>
    <x v="0"/>
    <s v="Cao đẳng nghề"/>
    <x v="0"/>
    <n v="1989"/>
    <m/>
    <s v="Khá"/>
    <x v="3"/>
    <x v="3"/>
    <x v="0"/>
    <x v="0"/>
    <m/>
    <m/>
    <m/>
    <x v="10"/>
    <s v="Cơ khí, sửa chữa"/>
    <n v="40"/>
    <s v="1-3 tháng"/>
    <s v="Khác, ghi cụ thể - Other, please specify: "/>
    <s v="Tự xin việc"/>
    <s v="Tốt"/>
    <s v="Rất tốt"/>
    <s v="Có liên quan"/>
    <m/>
    <s v="4-6 triệu"/>
    <s v="10-200 người"/>
    <s v="Không"/>
    <m/>
    <s v=" Nhân viên chính thức"/>
    <m/>
    <s v="Không"/>
    <m/>
    <m/>
    <m/>
    <m/>
    <m/>
    <m/>
    <m/>
    <m/>
    <m/>
    <m/>
    <m/>
    <m/>
    <m/>
    <s v="Hoàn toàn đồng ý"/>
    <s v="Đồng ý"/>
    <s v="Hoàn toàn đồng ý"/>
    <s v="Trang thiết bị (máy móc, công cụ, v.v.) "/>
    <s v="Thực tập/ thực hành tại doanh nghiệp "/>
    <m/>
    <m/>
    <s v="Đồng ý"/>
    <s v="Đồng ý"/>
  </r>
  <r>
    <n v="363"/>
    <n v="1224117"/>
    <s v="Kỳ"/>
    <s v="Hữu Nguyễn"/>
    <s v="Nguyên"/>
    <e v="#N/A"/>
    <x v="0"/>
    <x v="0"/>
    <s v="Cao đẳng nghề"/>
    <x v="0"/>
    <n v="1992"/>
    <m/>
    <s v="Khá"/>
    <x v="3"/>
    <x v="3"/>
    <x v="0"/>
    <x v="0"/>
    <m/>
    <m/>
    <m/>
    <x v="10"/>
    <s v="Sửa chữa xe"/>
    <n v="40"/>
    <s v="Trên 3 tháng"/>
    <s v="Khác, ghi cụ thể - Other, please specify: "/>
    <s v="Tự xin việc"/>
    <s v="Rất tốt"/>
    <s v="Rất tốt"/>
    <s v="Có liên quan"/>
    <m/>
    <s v="2-4 triệu"/>
    <s v="2-10người"/>
    <s v="Không"/>
    <m/>
    <s v=" Khác (ghi rõ)"/>
    <s v="Làm công"/>
    <s v="Không"/>
    <m/>
    <m/>
    <m/>
    <m/>
    <m/>
    <m/>
    <m/>
    <m/>
    <m/>
    <m/>
    <m/>
    <m/>
    <m/>
    <s v="Hoàn toàn đồng ý"/>
    <s v="Đồng ý"/>
    <s v="Hoàn toàn đồng ý"/>
    <m/>
    <s v="Cơ sở vật chất (phòng học, thư việnv.v.)"/>
    <s v="Thực tập/ thực hành tại doanh nghiệp "/>
    <m/>
    <s v="Đồng ý"/>
    <s v="Đồng ý"/>
  </r>
  <r>
    <n v="364"/>
    <n v="1224119"/>
    <s v="Hồ"/>
    <s v="Sỹ"/>
    <s v="Nơi"/>
    <e v="#N/A"/>
    <x v="0"/>
    <x v="0"/>
    <s v="Cao đẳng nghề"/>
    <x v="0"/>
    <n v="1991"/>
    <m/>
    <s v="Trung bình khá"/>
    <x v="3"/>
    <x v="3"/>
    <x v="0"/>
    <x v="0"/>
    <m/>
    <m/>
    <m/>
    <x v="10"/>
    <s v="Cơ khí ô tô"/>
    <n v="40"/>
    <s v="Dưới 1 tháng"/>
    <s v="Quan hệ cá nhân -personal contacts (family, friends)"/>
    <m/>
    <s v="Tốt"/>
    <s v="Rất tốt"/>
    <s v="Có liên quan"/>
    <m/>
    <s v="4-6 triệu"/>
    <s v="2-10người"/>
    <s v="Không"/>
    <m/>
    <s v=" Nhân viên chính thức"/>
    <m/>
    <s v="Không"/>
    <m/>
    <m/>
    <m/>
    <m/>
    <m/>
    <m/>
    <m/>
    <m/>
    <m/>
    <m/>
    <m/>
    <m/>
    <m/>
    <s v="Hoàn toàn đồng ý"/>
    <s v="Đồng ý"/>
    <s v="Hoàn toàn đồng ý"/>
    <s v="Trang thiết bị (máy móc, công cụ, v.v.) "/>
    <s v="Thực tập/ thực hành tại doanh nghiệp "/>
    <m/>
    <m/>
    <s v="Đồng ý"/>
    <s v="Đồng ý"/>
  </r>
  <r>
    <n v="365"/>
    <n v="1224114"/>
    <s v="Nguyễn"/>
    <s v="Ngọc"/>
    <s v="Nam"/>
    <e v="#N/A"/>
    <x v="0"/>
    <x v="0"/>
    <s v="Cao đẳng nghề"/>
    <x v="0"/>
    <n v="1994"/>
    <m/>
    <s v="Trung bình khá"/>
    <x v="3"/>
    <x v="3"/>
    <x v="0"/>
    <x v="0"/>
    <m/>
    <m/>
    <m/>
    <x v="3"/>
    <m/>
    <n v="40"/>
    <s v="1-3 tháng"/>
    <s v="Quan hệ cá nhân -personal contacts (family, friends)"/>
    <m/>
    <s v="Tốt"/>
    <s v="Rất tốt"/>
    <s v="Liên quan"/>
    <m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Hoàn toàn đồng ý"/>
    <s v="Đồng ý"/>
    <s v="Đồng ý phần nào"/>
    <s v="Cơ sở vật chất (phòng học, thư việnv.v.)"/>
    <m/>
    <m/>
    <m/>
    <s v="Đồng ý"/>
    <s v="Đồng ý phần nào"/>
  </r>
  <r>
    <n v="366"/>
    <n v="1224106"/>
    <s v="Nguyễn"/>
    <s v="Ngọc"/>
    <s v="Đông"/>
    <e v="#N/A"/>
    <x v="0"/>
    <x v="0"/>
    <s v="Cao đẳng nghề"/>
    <x v="0"/>
    <n v="1994"/>
    <m/>
    <s v="Trung bình khá"/>
    <x v="3"/>
    <x v="3"/>
    <x v="0"/>
    <x v="0"/>
    <m/>
    <m/>
    <m/>
    <x v="10"/>
    <s v="Sửa chữa xe"/>
    <n v="40"/>
    <s v="1-3 tháng"/>
    <s v="Khác, ghi cụ thể - Other, please specify: "/>
    <s v="Đi thực tập"/>
    <s v="Tốt"/>
    <s v="Rất tốt"/>
    <s v="Có liên quan"/>
    <m/>
    <s v="2-4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Hoàn toàn đồng ý"/>
    <s v="Hoàn toàn đồng ý"/>
    <s v="Tài liệu,chương trình (sách, v.v.)"/>
    <s v="Thực tập/ thực hành tại doanh nghiệp "/>
    <m/>
    <m/>
    <s v="Đồng ý"/>
    <s v="Đồng ý"/>
  </r>
  <r>
    <n v="367"/>
    <n v="1224107"/>
    <s v="Phan"/>
    <s v="Huy"/>
    <s v="Giàu"/>
    <e v="#N/A"/>
    <x v="0"/>
    <x v="0"/>
    <s v="Cao đẳng nghề"/>
    <x v="0"/>
    <n v="1993"/>
    <m/>
    <s v="Trung bình khá"/>
    <x v="3"/>
    <x v="3"/>
    <x v="0"/>
    <x v="0"/>
    <m/>
    <m/>
    <m/>
    <x v="5"/>
    <m/>
    <n v="40"/>
    <s v="1-3 tháng"/>
    <s v="Khác, ghi cụ thể - Other, please specify: "/>
    <s v="Tự xin việc"/>
    <s v="Tốt"/>
    <s v="Tốt"/>
    <s v="Không liên quan"/>
    <m/>
    <s v="4-6 triệu"/>
    <s v="2-10người"/>
    <s v="Không"/>
    <m/>
    <s v=" Khác (ghi rõ)"/>
    <s v="Làm công"/>
    <s v="Không"/>
    <m/>
    <m/>
    <m/>
    <m/>
    <m/>
    <m/>
    <m/>
    <m/>
    <m/>
    <m/>
    <m/>
    <m/>
    <m/>
    <s v="Đồng ý"/>
    <s v="Đồng ý"/>
    <s v="Đồng ý phần nào"/>
    <s v="Trang thiết bị (máy móc, công cụ, v.v.) "/>
    <m/>
    <m/>
    <m/>
    <s v="Đồng ý phần nào"/>
    <s v="Đồng ý phần nào"/>
  </r>
  <r>
    <n v="368"/>
    <n v="1224115"/>
    <s v="Đặng"/>
    <s v="Toàn"/>
    <s v="Năng"/>
    <e v="#N/A"/>
    <x v="0"/>
    <x v="0"/>
    <s v="Cao đẳng nghề"/>
    <x v="0"/>
    <n v="1994"/>
    <m/>
    <s v="Giỏi"/>
    <x v="3"/>
    <x v="3"/>
    <x v="0"/>
    <x v="0"/>
    <m/>
    <m/>
    <m/>
    <x v="9"/>
    <m/>
    <n v="40"/>
    <s v="Trên 3 tháng"/>
    <s v="Quan hệ cá nhân -personal contacts (family, friends)"/>
    <m/>
    <s v="Tốt"/>
    <s v="Rất tốt"/>
    <s v="Có liên quan"/>
    <m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Hoàn toàn đồng ý"/>
    <s v="Hoàn toàn đồng ý"/>
    <s v="Trang thiết bị (máy móc, công cụ, v.v.) "/>
    <s v="Thực tập/ thực hành tại doanh nghiệp "/>
    <m/>
    <m/>
    <s v="Đồng ý"/>
    <s v="Đồng ý"/>
  </r>
  <r>
    <n v="369"/>
    <n v="1224125"/>
    <s v="Nguyễn"/>
    <s v="Hữu"/>
    <s v="Thọ"/>
    <e v="#N/A"/>
    <x v="0"/>
    <x v="0"/>
    <s v="Cao đẳng nghề"/>
    <x v="0"/>
    <n v="1992"/>
    <m/>
    <s v="Khá"/>
    <x v="3"/>
    <x v="3"/>
    <x v="0"/>
    <x v="0"/>
    <m/>
    <m/>
    <m/>
    <x v="5"/>
    <m/>
    <n v="40"/>
    <s v="1-3 tháng"/>
    <s v="Do trường giới thiệu/placement by vocational training institute"/>
    <m/>
    <s v="Trung bình"/>
    <s v="Trung bình"/>
    <s v="Liên quan"/>
    <m/>
    <s v="4-6 triệu"/>
    <s v="10-200 người"/>
    <s v="Không"/>
    <m/>
    <s v=" Nhân viên chính thức"/>
    <m/>
    <s v="Không"/>
    <m/>
    <m/>
    <m/>
    <m/>
    <m/>
    <m/>
    <m/>
    <m/>
    <m/>
    <m/>
    <m/>
    <m/>
    <m/>
    <s v="Hoàn toàn đồng ý"/>
    <s v="Đồng ý"/>
    <s v="Đồng ý"/>
    <s v="Tài liệu,chương trình (sách, v.v.)"/>
    <m/>
    <m/>
    <m/>
    <s v="Hoàn toàn đồng ý"/>
    <s v="Hoàn toàn đồng ý"/>
  </r>
  <r>
    <n v="370"/>
    <n v="1221031"/>
    <s v="Lê"/>
    <s v="Trọng"/>
    <s v="Tuyên"/>
    <e v="#N/A"/>
    <x v="0"/>
    <x v="0"/>
    <s v="Trung cấp nghề"/>
    <x v="0"/>
    <n v="1996"/>
    <m/>
    <s v="Trung bình khá"/>
    <x v="3"/>
    <x v="3"/>
    <x v="0"/>
    <x v="0"/>
    <m/>
    <m/>
    <m/>
    <x v="5"/>
    <m/>
    <n v="40"/>
    <s v="1-3 tháng"/>
    <s v="Khác, ghi cụ thể - Other, please specify: "/>
    <s v="Tự xin việc"/>
    <s v="Tốt"/>
    <s v="Rất tốt"/>
    <s v="Có liên quan"/>
    <m/>
    <s v="4-6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Hoàn toàn đồng ý"/>
    <s v="Trang thiết bị (máy móc, công cụ, v.v.) "/>
    <s v="Thực tập/ thực hành tại doanh nghiệp "/>
    <m/>
    <m/>
    <s v="Hoàn toàn đồng ý"/>
    <s v="Hoàn toàn đồng ý"/>
  </r>
  <r>
    <n v="371"/>
    <n v="1221001"/>
    <s v="Nguyễn"/>
    <s v="Văn"/>
    <s v="An"/>
    <e v="#N/A"/>
    <x v="0"/>
    <x v="0"/>
    <s v="Trung cấp nghề"/>
    <x v="0"/>
    <n v="1995"/>
    <m/>
    <s v="Khá"/>
    <x v="3"/>
    <x v="3"/>
    <x v="0"/>
    <x v="0"/>
    <m/>
    <m/>
    <m/>
    <x v="0"/>
    <m/>
    <n v="40"/>
    <s v="1-3 tháng"/>
    <s v="Qua quảng cáo trên báo/đài/TV_ Job advertisement in newspaper / radio / TV"/>
    <m/>
    <s v="Tốt"/>
    <s v="Rất tốt"/>
    <s v="Có liên quan"/>
    <m/>
    <s v="4-6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Hoàn toàn đồng ý"/>
    <s v="Hoàn toàn đồng ý"/>
    <s v="Trang thiết bị (máy móc, công cụ, v.v.) "/>
    <m/>
    <m/>
    <m/>
    <s v="Hoàn toàn đồng ý"/>
    <s v="Hoàn toàn đồng ý"/>
  </r>
  <r>
    <n v="372"/>
    <n v="1221013"/>
    <s v="Phạm"/>
    <s v="Doãn"/>
    <s v="Hùng"/>
    <e v="#N/A"/>
    <x v="0"/>
    <x v="0"/>
    <s v="Trung cấp nghề"/>
    <x v="0"/>
    <n v="1995"/>
    <m/>
    <s v="Khá"/>
    <x v="3"/>
    <x v="3"/>
    <x v="0"/>
    <x v="0"/>
    <s v="Làm ở nhà phụ gia đình"/>
    <m/>
    <m/>
    <x v="4"/>
    <m/>
    <n v="40"/>
    <s v="1-3 tháng"/>
    <s v="Khác, ghi cụ thể - Other, please specify: "/>
    <s v="Tự tạo"/>
    <s v="Rất kém"/>
    <s v="Rất kém"/>
    <s v="Không liên quan"/>
    <m/>
    <s v="4-6 triệu"/>
    <s v="2-10người"/>
    <s v="Không"/>
    <m/>
    <s v=" Khác (ghi rõ)"/>
    <s v="làm cho gia đình"/>
    <s v="Không"/>
    <m/>
    <m/>
    <m/>
    <m/>
    <m/>
    <m/>
    <m/>
    <m/>
    <m/>
    <m/>
    <m/>
    <m/>
    <m/>
    <s v="Đồng ý"/>
    <s v="Đồng ý"/>
    <s v="Đồng ý"/>
    <s v="Tài liệu,chương trình (sách, v.v.)"/>
    <m/>
    <m/>
    <m/>
    <s v="Hoàn toàn đồng ý"/>
    <s v="Hoàn toàn đồng ý"/>
  </r>
  <r>
    <n v="373"/>
    <n v="1221023"/>
    <s v="Thạch"/>
    <s v="Đức"/>
    <s v="Thiện"/>
    <e v="#N/A"/>
    <x v="0"/>
    <x v="0"/>
    <s v="Trung cấp nghề"/>
    <x v="0"/>
    <n v="1995"/>
    <m/>
    <s v="Khá"/>
    <x v="3"/>
    <x v="3"/>
    <x v="0"/>
    <x v="0"/>
    <m/>
    <m/>
    <m/>
    <x v="5"/>
    <m/>
    <n v="40"/>
    <s v="Trên 3 tháng"/>
    <s v="Khác, ghi cụ thể - Other, please specify: "/>
    <s v="Tự xin việc"/>
    <s v="Tốt"/>
    <s v="Rất tốt"/>
    <s v="Không liên quan"/>
    <m/>
    <s v="6-8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Đồng ý phần nào"/>
    <s v="Đồng ý phần nào"/>
    <s v="Trang thiết bị (máy móc, công cụ, v.v.) "/>
    <s v="Thực tập/ thực hành tại doanh nghiệp "/>
    <m/>
    <m/>
    <s v="Đồng ý"/>
    <s v="Đồng ý"/>
  </r>
  <r>
    <n v="374"/>
    <n v="1221025"/>
    <s v="Hồ"/>
    <s v="Văn"/>
    <s v="Thịnh"/>
    <e v="#N/A"/>
    <x v="0"/>
    <x v="0"/>
    <s v="Trung cấp nghề"/>
    <x v="0"/>
    <n v="1997"/>
    <m/>
    <s v="Giỏi"/>
    <x v="3"/>
    <x v="3"/>
    <x v="0"/>
    <x v="0"/>
    <m/>
    <m/>
    <m/>
    <x v="10"/>
    <s v="Sửa chữa xe"/>
    <n v="40"/>
    <s v="1-3 tháng"/>
    <s v="Khác, ghi cụ thể - Other, please specify: "/>
    <s v="Tự xin việc"/>
    <s v="Tốt"/>
    <s v="Rất tốt"/>
    <s v="Có liên quan"/>
    <m/>
    <s v="2-4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Hoàn toàn đồng ý"/>
    <s v="Hoàn toàn đồng ý"/>
    <s v="Trang thiết bị (máy móc, công cụ, v.v.) "/>
    <s v="Thực tập/ thực hành tại doanh nghiệp "/>
    <m/>
    <m/>
    <s v="Đồng ý"/>
    <s v="Đồng ý phần nào"/>
  </r>
  <r>
    <n v="375"/>
    <n v="1221030"/>
    <s v="Hoàng"/>
    <s v="Văn"/>
    <s v="Tùng"/>
    <e v="#N/A"/>
    <x v="0"/>
    <x v="0"/>
    <s v="Trung cấp nghề"/>
    <x v="0"/>
    <n v="1997"/>
    <m/>
    <s v="Khá"/>
    <x v="3"/>
    <x v="3"/>
    <x v="0"/>
    <x v="0"/>
    <m/>
    <m/>
    <m/>
    <x v="3"/>
    <m/>
    <n v="40"/>
    <s v="Trên 3 tháng"/>
    <s v="Khác, ghi cụ thể - Other, please specify: "/>
    <s v="Tự xin việc"/>
    <s v="Tốt"/>
    <s v="Rất tốt"/>
    <s v="Liên quan"/>
    <m/>
    <s v="4-6 triệu"/>
    <s v="2-10người"/>
    <s v="Không"/>
    <m/>
    <s v=" Khác (ghi rõ)"/>
    <s v="Làm công"/>
    <s v="Không"/>
    <m/>
    <m/>
    <m/>
    <m/>
    <m/>
    <m/>
    <m/>
    <m/>
    <m/>
    <m/>
    <m/>
    <m/>
    <m/>
    <s v="Đồng ý"/>
    <s v="Hoàn toàn đồng ý"/>
    <s v="Đồng ý phần nào"/>
    <s v="Trang thiết bị (máy móc, công cụ, v.v.) "/>
    <s v="Thực tập/ thực hành tại doanh nghiệp "/>
    <m/>
    <m/>
    <s v="Đồng ý"/>
    <s v="Đồng ý phần nào"/>
  </r>
  <r>
    <n v="376"/>
    <n v="1221029"/>
    <s v="Bùi"/>
    <s v="Mai Trung"/>
    <s v="Tín"/>
    <e v="#N/A"/>
    <x v="0"/>
    <x v="0"/>
    <s v="Trung cấp nghề"/>
    <x v="0"/>
    <n v="1995"/>
    <m/>
    <s v="Khá"/>
    <x v="3"/>
    <x v="3"/>
    <x v="0"/>
    <x v="0"/>
    <m/>
    <m/>
    <m/>
    <x v="10"/>
    <s v="Sửa chữa xe"/>
    <n v="40"/>
    <s v="1-3 tháng"/>
    <s v="Quan hệ cá nhân -personal contacts (family, friends)"/>
    <m/>
    <s v="Tốt"/>
    <s v="Rất tốt"/>
    <s v="Có liên quan"/>
    <m/>
    <s v="2-4 triệu"/>
    <s v="2-10người"/>
    <s v="Không"/>
    <m/>
    <s v=" Nhân viên chính thức"/>
    <m/>
    <s v="Không"/>
    <m/>
    <m/>
    <m/>
    <m/>
    <m/>
    <m/>
    <m/>
    <m/>
    <m/>
    <m/>
    <m/>
    <m/>
    <m/>
    <s v="Hoàn toàn đồng ý"/>
    <s v="Đồng ý"/>
    <s v="Hoàn toàn đồng ý"/>
    <s v="Trang thiết bị (máy móc, công cụ, v.v.) "/>
    <m/>
    <m/>
    <m/>
    <s v="Đồng ý"/>
    <s v="Đồng ý"/>
  </r>
  <r>
    <n v="377"/>
    <n v="1221020"/>
    <s v="Trần"/>
    <s v="Lộc"/>
    <s v="Phước"/>
    <e v="#N/A"/>
    <x v="0"/>
    <x v="0"/>
    <s v="Trung cấp nghề"/>
    <x v="0"/>
    <n v="1996"/>
    <m/>
    <s v="Khá"/>
    <x v="3"/>
    <x v="3"/>
    <x v="0"/>
    <x v="0"/>
    <m/>
    <m/>
    <m/>
    <x v="11"/>
    <m/>
    <n v="40"/>
    <s v="1-3 tháng"/>
    <s v="Quan hệ cá nhân -personal contacts (family, friends)"/>
    <m/>
    <s v="Tốt"/>
    <s v="Rất tốt"/>
    <s v="Có liên quan"/>
    <m/>
    <s v="2-4 triệu"/>
    <s v="10-200 người"/>
    <s v="Không"/>
    <m/>
    <s v=" Khác (ghi rõ)"/>
    <s v="Làm công"/>
    <s v="Không"/>
    <m/>
    <m/>
    <m/>
    <m/>
    <m/>
    <m/>
    <m/>
    <m/>
    <m/>
    <m/>
    <m/>
    <m/>
    <m/>
    <s v="Đồng ý"/>
    <s v="Đồng ý"/>
    <s v="Hoàn toàn đồng ý"/>
    <s v="Trang thiết bị (máy móc, công cụ, v.v.) "/>
    <s v="Thực tập/ thực hành tại doanh nghiệp "/>
    <m/>
    <m/>
    <s v="Hoàn toàn đồng ý"/>
    <s v="Đồng ý"/>
  </r>
  <r>
    <n v="378"/>
    <n v="1221003"/>
    <s v="Lê"/>
    <s v="Khắc"/>
    <s v="Duy"/>
    <e v="#N/A"/>
    <x v="0"/>
    <x v="0"/>
    <s v="Trung cấp nghề"/>
    <x v="0"/>
    <n v="1994"/>
    <m/>
    <s v="Giỏi"/>
    <x v="3"/>
    <x v="3"/>
    <x v="0"/>
    <x v="0"/>
    <m/>
    <m/>
    <m/>
    <x v="10"/>
    <s v="Sửa chữa xe"/>
    <n v="40"/>
    <s v="Trên 3 tháng"/>
    <s v="Quan hệ cá nhân -personal contacts (family, friends)"/>
    <m/>
    <s v="Tốt"/>
    <s v="Rất tốt"/>
    <s v="Có liên quan"/>
    <m/>
    <s v="2-4 triệu"/>
    <s v="2-10người"/>
    <s v="Không"/>
    <m/>
    <s v=" Nhân viên chính thức"/>
    <m/>
    <s v="Không"/>
    <m/>
    <m/>
    <m/>
    <m/>
    <m/>
    <m/>
    <m/>
    <m/>
    <m/>
    <m/>
    <m/>
    <m/>
    <m/>
    <s v="Hoàn toàn đồng ý"/>
    <s v="Hoàn toàn đồng ý"/>
    <s v="Hoàn toàn đồng ý"/>
    <s v="Trang thiết bị (máy móc, công cụ, v.v.) "/>
    <m/>
    <m/>
    <m/>
    <s v="Đồng ý"/>
    <s v="Đồng ý phần nào"/>
  </r>
  <r>
    <n v="379"/>
    <n v="1221017"/>
    <s v="Zu"/>
    <s v="Định"/>
    <s v="Khánh"/>
    <e v="#N/A"/>
    <x v="0"/>
    <x v="0"/>
    <s v="Trung cấp nghề"/>
    <x v="0"/>
    <n v="1996"/>
    <m/>
    <s v="Khá"/>
    <x v="3"/>
    <x v="3"/>
    <x v="0"/>
    <x v="0"/>
    <m/>
    <m/>
    <m/>
    <x v="0"/>
    <m/>
    <n v="40"/>
    <s v="Trên 3 tháng"/>
    <s v="Khác, ghi cụ thể - Other, please specify: "/>
    <s v="Tự xin việc"/>
    <s v="Tốt"/>
    <s v="Trung bình"/>
    <s v="Có liên quan"/>
    <m/>
    <s v="&lt;Dưới 2 triệu"/>
    <s v="2-10người"/>
    <s v="Có"/>
    <s v="4-6 tuần"/>
    <s v="Nhân viên trong thời gian thử việc (thợ học việc"/>
    <m/>
    <s v="Không"/>
    <m/>
    <m/>
    <m/>
    <m/>
    <m/>
    <m/>
    <m/>
    <m/>
    <m/>
    <m/>
    <m/>
    <m/>
    <m/>
    <s v="Đồng ý"/>
    <s v="Đồng ý"/>
    <s v="Đồng ý"/>
    <s v="Tài liệu,chương trình (sách, v.v.)"/>
    <s v="Trang thiết bị (máy móc, công cụ, v.v.) "/>
    <m/>
    <m/>
    <s v="Đồng ý"/>
    <s v="Đồng ý"/>
  </r>
  <r>
    <n v="380"/>
    <n v="1264110"/>
    <s v="Nguyễn "/>
    <s v="Thanh"/>
    <s v="Hảo"/>
    <e v="#N/A"/>
    <x v="9"/>
    <x v="6"/>
    <s v="Cao đẳng nghề"/>
    <x v="0"/>
    <n v="1994"/>
    <m/>
    <s v="Khá"/>
    <x v="3"/>
    <x v="3"/>
    <x v="0"/>
    <x v="0"/>
    <s v="Làm việc tại nhà phụ ba mẹ"/>
    <m/>
    <m/>
    <x v="5"/>
    <m/>
    <n v="50"/>
    <s v="Trên 3 tháng"/>
    <s v="Khác, ghi cụ thể - Other, please specify: "/>
    <s v="Tự tạo"/>
    <s v="Tốt"/>
    <s v="Tốt"/>
    <s v="Có liên quan"/>
    <m/>
    <s v="6-8 triệu"/>
    <s v="1 người"/>
    <s v="Không"/>
    <m/>
    <s v=" Khác (ghi rõ)"/>
    <s v="Tự làm"/>
    <s v="Không"/>
    <m/>
    <m/>
    <m/>
    <m/>
    <m/>
    <m/>
    <m/>
    <m/>
    <m/>
    <m/>
    <m/>
    <m/>
    <m/>
    <s v="Hoàn toàn đồng ý"/>
    <s v="Hoàn toàn đồng ý"/>
    <m/>
    <s v="Tài liệu,chương trình (sách, v.v.)"/>
    <m/>
    <m/>
    <m/>
    <s v="Đồng ý"/>
    <s v="Đồng ý"/>
  </r>
  <r>
    <n v="381"/>
    <n v="1264114"/>
    <s v="Nguyễn "/>
    <s v="Hoàng "/>
    <s v="Linh"/>
    <e v="#N/A"/>
    <x v="9"/>
    <x v="6"/>
    <s v="Cao đẳng nghề"/>
    <x v="0"/>
    <n v="1991"/>
    <m/>
    <s v="Giỏi"/>
    <x v="3"/>
    <x v="3"/>
    <x v="0"/>
    <x v="0"/>
    <m/>
    <m/>
    <m/>
    <x v="5"/>
    <m/>
    <n v="40"/>
    <s v="1-3 tháng"/>
    <s v="Quan hệ cá nhân -personal contacts (family, friends)"/>
    <m/>
    <s v="Tốt"/>
    <s v="Rất tốt"/>
    <s v="Có liên quan"/>
    <m/>
    <s v="4-6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Hoàn toàn đồng ý"/>
    <s v="Hoàn toàn đồng ý"/>
    <s v="Trang thiết bị (máy móc, công cụ, v.v.) "/>
    <m/>
    <m/>
    <m/>
    <s v="Hoàn toàn đồng ý"/>
    <s v="Hoàn toàn đồng ý"/>
  </r>
  <r>
    <n v="383"/>
    <n v="1264019"/>
    <s v="Lường "/>
    <s v="Thị "/>
    <s v="Phương"/>
    <e v="#N/A"/>
    <x v="9"/>
    <x v="6"/>
    <s v="Cao đẳng nghề"/>
    <x v="1"/>
    <n v="1994"/>
    <m/>
    <s v="Giỏi"/>
    <x v="3"/>
    <x v="3"/>
    <x v="0"/>
    <x v="0"/>
    <m/>
    <m/>
    <m/>
    <x v="4"/>
    <m/>
    <n v="40"/>
    <s v="1-3 tháng"/>
    <s v="Quan hệ cá nhân -personal contacts (family, friends)"/>
    <m/>
    <s v="Tốt"/>
    <s v="Rất tốt"/>
    <s v="Có liên quan"/>
    <m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Hoàn toàn đồng ý"/>
    <s v="Hoàn toàn đồng ý"/>
    <s v="Hoàn toàn đồng ý"/>
    <s v="Thực tập/ thực hành tại doanh nghiệp "/>
    <m/>
    <m/>
    <m/>
    <s v="Đồng ý"/>
    <s v="Đồng ý"/>
  </r>
  <r>
    <n v="384"/>
    <n v="1264104"/>
    <s v="Trần"/>
    <s v="Văn"/>
    <s v="Chung"/>
    <e v="#N/A"/>
    <x v="9"/>
    <x v="6"/>
    <s v="Cao đẳng nghề"/>
    <x v="0"/>
    <n v="1994"/>
    <m/>
    <s v="Trung bình khá"/>
    <x v="3"/>
    <x v="3"/>
    <x v="0"/>
    <x v="0"/>
    <m/>
    <m/>
    <m/>
    <x v="0"/>
    <m/>
    <n v="40"/>
    <s v="Trên 3 tháng"/>
    <s v="Quan hệ cá nhân -personal contacts (family, friends)"/>
    <m/>
    <s v="Tốt"/>
    <s v="Tốt"/>
    <s v="Có liên quan"/>
    <m/>
    <s v="6-8 triệu"/>
    <s v="10-200 người"/>
    <s v="Không"/>
    <m/>
    <s v="Nhân viên trong thời gian thử việc (thợ học việc"/>
    <m/>
    <s v="Không"/>
    <m/>
    <m/>
    <m/>
    <m/>
    <m/>
    <m/>
    <m/>
    <m/>
    <m/>
    <m/>
    <m/>
    <m/>
    <m/>
    <s v="Đồng ý"/>
    <s v="Đồng ý"/>
    <s v="Đồng ý"/>
    <s v="Tài liệu,chương trình (sách, v.v.)"/>
    <m/>
    <m/>
    <m/>
    <s v="Đồng ý"/>
    <s v="Đồng ý"/>
  </r>
  <r>
    <n v="385"/>
    <n v="1264109"/>
    <s v="Triệu "/>
    <s v="Trọng"/>
    <s v="Hào"/>
    <e v="#N/A"/>
    <x v="9"/>
    <x v="6"/>
    <s v="Cao đẳng nghề"/>
    <x v="0"/>
    <n v="1992"/>
    <m/>
    <s v="Khá"/>
    <x v="3"/>
    <x v="3"/>
    <x v="0"/>
    <x v="0"/>
    <m/>
    <m/>
    <m/>
    <x v="4"/>
    <m/>
    <n v="40"/>
    <s v="Trên 3 tháng"/>
    <s v="Qua quảng cáo trên Internet -job advertisement in the internet"/>
    <m/>
    <s v="Tốt"/>
    <s v="Tốt"/>
    <s v="Có liên quan"/>
    <m/>
    <s v="2-4 triệu"/>
    <s v="Trên 300 người"/>
    <s v="Có"/>
    <s v=" Dưới 2 tuần"/>
    <s v=" Nhân viên chính thức"/>
    <m/>
    <s v="Không"/>
    <m/>
    <m/>
    <m/>
    <m/>
    <m/>
    <m/>
    <m/>
    <m/>
    <m/>
    <m/>
    <m/>
    <m/>
    <m/>
    <s v="Đồng ý"/>
    <s v="Đồng ý"/>
    <s v="Đồng ý"/>
    <s v="Tài liệu,chương trình (sách, v.v.)"/>
    <m/>
    <m/>
    <m/>
    <s v="Đồng ý"/>
    <s v="Đồng ý"/>
  </r>
  <r>
    <n v="386"/>
    <n v="1264117"/>
    <s v="Nguyễn "/>
    <s v="Hồng"/>
    <s v="Minh"/>
    <e v="#N/A"/>
    <x v="9"/>
    <x v="6"/>
    <s v="Cao đẳng nghề"/>
    <x v="0"/>
    <n v="1992"/>
    <m/>
    <s v="Trung bình khá"/>
    <x v="3"/>
    <x v="3"/>
    <x v="0"/>
    <x v="0"/>
    <m/>
    <m/>
    <m/>
    <x v="4"/>
    <m/>
    <n v="40"/>
    <s v="Trên 3 tháng"/>
    <s v="Qua quảng cáo trên báo/đài/TV_ Job advertisement in newspaper / radio / TV"/>
    <m/>
    <s v="Tốt"/>
    <s v="Tốt"/>
    <s v="Có liên quan"/>
    <m/>
    <s v="&gt; Trên 8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Hoàn toàn đồng ý"/>
    <s v="Tài liệu,chương trình (sách, v.v.)"/>
    <m/>
    <m/>
    <m/>
    <s v="Đồng ý"/>
    <s v="Đồng ý"/>
  </r>
  <r>
    <n v="387"/>
    <n v="1264006"/>
    <s v="Phạm "/>
    <s v="Hùng"/>
    <s v="Dương"/>
    <e v="#N/A"/>
    <x v="9"/>
    <x v="6"/>
    <s v="Cao đẳng nghề"/>
    <x v="0"/>
    <n v="1994"/>
    <m/>
    <s v="Trung bình khá"/>
    <x v="3"/>
    <x v="3"/>
    <x v="0"/>
    <x v="0"/>
    <s v="Mở tiêm thuốc BVTV"/>
    <m/>
    <m/>
    <x v="4"/>
    <m/>
    <n v="40"/>
    <s v="Trên 3 tháng"/>
    <s v="Khác, ghi cụ thể - Other, please specify: "/>
    <s v="Tự tạo"/>
    <s v="Rất tốt"/>
    <s v="Rất tốt"/>
    <s v="Có liên quan"/>
    <m/>
    <s v="6-8 triệu"/>
    <s v="1 người"/>
    <s v="Không"/>
    <m/>
    <s v=" Khác (ghi rõ)"/>
    <s v="Tự tạo"/>
    <s v="Không"/>
    <m/>
    <m/>
    <m/>
    <m/>
    <m/>
    <m/>
    <m/>
    <m/>
    <m/>
    <m/>
    <m/>
    <m/>
    <m/>
    <s v="Đồng ý"/>
    <s v="Đồng ý"/>
    <s v="Đồng ý"/>
    <s v="Tài liệu,chương trình (sách, v.v.)"/>
    <m/>
    <m/>
    <m/>
    <s v="Đồng ý"/>
    <s v="Đồng ý"/>
  </r>
  <r>
    <n v="388"/>
    <n v="1264107"/>
    <s v="Ngô"/>
    <s v="Thị Lệ"/>
    <s v="Giang"/>
    <e v="#N/A"/>
    <x v="9"/>
    <x v="6"/>
    <s v="Cao đẳng nghề"/>
    <x v="1"/>
    <n v="1994"/>
    <m/>
    <s v="Trung bình khá"/>
    <x v="3"/>
    <x v="3"/>
    <x v="0"/>
    <x v="0"/>
    <m/>
    <m/>
    <m/>
    <x v="5"/>
    <m/>
    <n v="40"/>
    <s v="1-3 tháng"/>
    <s v="Quan hệ cá nhân -personal contacts (family, friends)"/>
    <m/>
    <s v="Tốt"/>
    <s v="Rất tốt"/>
    <s v="Có liên quan"/>
    <m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Hoàn toàn đồng ý"/>
    <s v="Hoàn toàn đồng ý"/>
    <s v="Thực tập/ thực hành tại doanh nghiệp "/>
    <m/>
    <m/>
    <m/>
    <s v="Đồng ý"/>
    <s v="Hoàn toàn đồng ý"/>
  </r>
  <r>
    <n v="389"/>
    <n v="1154033"/>
    <s v="Mai"/>
    <s v="Trần Bích"/>
    <s v="Phượng"/>
    <e v="#N/A"/>
    <x v="9"/>
    <x v="6"/>
    <s v="Cao đẳng nghề"/>
    <x v="1"/>
    <n v="1993"/>
    <m/>
    <s v="Giỏi"/>
    <x v="3"/>
    <x v="3"/>
    <x v="0"/>
    <x v="0"/>
    <m/>
    <m/>
    <m/>
    <x v="4"/>
    <m/>
    <n v="48"/>
    <s v="1-3 tháng"/>
    <s v="Quan hệ cá nhân -personal contacts (family, friends)"/>
    <m/>
    <s v="Tốt"/>
    <s v="Rất tốt"/>
    <s v="Có liên quan"/>
    <m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Hoàn toàn đồng ý"/>
    <s v="Hoàn toàn đồng ý"/>
    <s v="Thực tập/ thực hành tại doanh nghiệp "/>
    <m/>
    <m/>
    <m/>
    <s v="Đồng ý"/>
    <s v="Đồng ý"/>
  </r>
  <r>
    <n v="390"/>
    <n v="1264121"/>
    <s v="Nguyễn "/>
    <s v="Đức Minh"/>
    <s v="Quân"/>
    <e v="#N/A"/>
    <x v="9"/>
    <x v="6"/>
    <s v="Cao đẳng nghề"/>
    <x v="0"/>
    <n v="1994"/>
    <m/>
    <s v="Khá"/>
    <x v="3"/>
    <x v="3"/>
    <x v="0"/>
    <x v="0"/>
    <m/>
    <m/>
    <m/>
    <x v="4"/>
    <m/>
    <n v="48"/>
    <s v="1-3 tháng"/>
    <s v="Quan hệ cá nhân -personal contacts (family, friends)"/>
    <m/>
    <s v="Tốt"/>
    <s v="Rất tốt"/>
    <s v="Có liên quan"/>
    <m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Hoàn toàn đồng ý"/>
    <s v="Hoàn toàn đồng ý"/>
    <s v="Đồng ý"/>
    <s v="Thực tập/ thực hành tại doanh nghiệp "/>
    <m/>
    <m/>
    <m/>
    <s v="Đồng ý"/>
    <s v="Hoàn toàn đồng ý"/>
  </r>
  <r>
    <n v="391"/>
    <n v="1264122"/>
    <s v="Nguyễn "/>
    <s v="Xuân"/>
    <s v="Qúy"/>
    <e v="#N/A"/>
    <x v="9"/>
    <x v="6"/>
    <s v="Cao đẳng nghề"/>
    <x v="0"/>
    <n v="1990"/>
    <m/>
    <s v="Giỏi"/>
    <x v="3"/>
    <x v="3"/>
    <x v="0"/>
    <x v="0"/>
    <m/>
    <m/>
    <m/>
    <x v="4"/>
    <m/>
    <n v="48"/>
    <s v="1-3 tháng"/>
    <s v="Quan hệ cá nhân -personal contacts (family, friends)"/>
    <m/>
    <s v="Tốt"/>
    <s v="Rất tốt"/>
    <s v="Có liên quan"/>
    <m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Hoàn toàn đồng ý"/>
    <s v="Hoàn toàn đồng ý"/>
    <s v="Trang thiết bị (máy móc, công cụ, v.v.) "/>
    <s v="Thực tập/ thực hành tại doanh nghiệp "/>
    <s v="Kỹ năng thực hành của giáo viên"/>
    <m/>
    <s v="Đồng ý"/>
    <s v="Đồng ý phần nào"/>
  </r>
  <r>
    <n v="392"/>
    <n v="1264022"/>
    <s v="Ka"/>
    <m/>
    <s v="Soel"/>
    <e v="#N/A"/>
    <x v="9"/>
    <x v="6"/>
    <s v="Cao đẳng nghề"/>
    <x v="1"/>
    <n v="1989"/>
    <m/>
    <s v="Trung bình khá"/>
    <x v="3"/>
    <x v="3"/>
    <x v="0"/>
    <x v="0"/>
    <m/>
    <m/>
    <m/>
    <x v="5"/>
    <m/>
    <n v="40"/>
    <s v="1-3 tháng"/>
    <s v="Khác, ghi cụ thể - Other, please specify: "/>
    <s v="Tự xin việc"/>
    <s v="Tốt"/>
    <s v="Rất tốt"/>
    <s v="Không liên quan"/>
    <m/>
    <s v="4-6 triệu"/>
    <s v="10-200 người"/>
    <s v="Có"/>
    <s v=" Dưới 2 tuần"/>
    <s v=" Khác (ghi rõ)"/>
    <s v="Làm công"/>
    <s v="Không"/>
    <m/>
    <m/>
    <m/>
    <m/>
    <m/>
    <m/>
    <m/>
    <m/>
    <m/>
    <m/>
    <m/>
    <m/>
    <m/>
    <s v="Hoàn toàn đồng ý"/>
    <s v="Đồng ý"/>
    <s v="Đồng ý"/>
    <s v="Trang thiết bị (máy móc, công cụ, v.v.) "/>
    <s v="Thực tập/ thực hành tại doanh nghiệp "/>
    <m/>
    <m/>
    <s v="Đồng ý"/>
    <s v="Đồng ý phần nào"/>
  </r>
  <r>
    <n v="393"/>
    <n v="1264124"/>
    <s v="Lô "/>
    <s v="Thị Tân"/>
    <s v="Thanh"/>
    <e v="#N/A"/>
    <x v="9"/>
    <x v="6"/>
    <s v="Cao đẳng nghề"/>
    <x v="1"/>
    <n v="1994"/>
    <m/>
    <s v="Khá"/>
    <x v="3"/>
    <x v="3"/>
    <x v="0"/>
    <x v="0"/>
    <m/>
    <m/>
    <m/>
    <x v="4"/>
    <m/>
    <n v="48"/>
    <s v="1-3 tháng"/>
    <s v="Quan hệ cá nhân -personal contacts (family, friends)"/>
    <m/>
    <s v="Tốt"/>
    <s v="Rất tốt"/>
    <s v="Có liên quan"/>
    <m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Đồng ý phần nào"/>
    <s v="Hoàn toàn đồng ý"/>
    <s v="Thực tập/ thực hành tại doanh nghiệp "/>
    <s v="Phương pháp giảng dạy của giáo viên"/>
    <m/>
    <m/>
    <s v="Đồng ý"/>
    <s v="Đồng ý phần nào"/>
  </r>
  <r>
    <n v="394"/>
    <n v="1264014"/>
    <s v="Chiêu "/>
    <s v="Quốc"/>
    <s v="Khánh"/>
    <e v="#N/A"/>
    <x v="9"/>
    <x v="6"/>
    <s v="Cao đẳng nghề"/>
    <x v="0"/>
    <n v="1994"/>
    <m/>
    <s v="Khá"/>
    <x v="3"/>
    <x v="3"/>
    <x v="0"/>
    <x v="0"/>
    <m/>
    <m/>
    <m/>
    <x v="4"/>
    <m/>
    <n v="40"/>
    <s v="1-3 tháng"/>
    <s v="Quan hệ cá nhân -personal contacts (family, friends)"/>
    <m/>
    <s v="Rất tốt"/>
    <s v="Rất tốt"/>
    <s v="Có liên quan"/>
    <m/>
    <s v="4-6 triệu"/>
    <s v="2-10người"/>
    <s v="Không"/>
    <m/>
    <s v=" Nhân viên chính thức"/>
    <m/>
    <s v="Không"/>
    <m/>
    <m/>
    <m/>
    <m/>
    <m/>
    <m/>
    <m/>
    <m/>
    <m/>
    <m/>
    <m/>
    <m/>
    <m/>
    <s v="Hoàn toàn đồng ý"/>
    <s v="Hoàn toàn đồng ý"/>
    <s v="Đồng ý"/>
    <s v="Thực tập/ thực hành tại doanh nghiệp "/>
    <m/>
    <m/>
    <m/>
    <s v="Đồng ý"/>
    <s v="Đồng ý phần nào"/>
  </r>
  <r>
    <n v="395"/>
    <n v="1264020"/>
    <s v="Phạm "/>
    <s v="Duy"/>
    <s v="Quang"/>
    <e v="#N/A"/>
    <x v="9"/>
    <x v="6"/>
    <s v="Cao đẳng nghề"/>
    <x v="0"/>
    <n v="1992"/>
    <m/>
    <s v="Giỏi"/>
    <x v="3"/>
    <x v="3"/>
    <x v="0"/>
    <x v="0"/>
    <m/>
    <m/>
    <m/>
    <x v="4"/>
    <m/>
    <n v="40"/>
    <s v="1-3 tháng"/>
    <s v="Quan hệ cá nhân -personal contacts (family, friends)"/>
    <m/>
    <s v="Rất tốt"/>
    <s v="Rất tốt"/>
    <s v="Có liên quan"/>
    <m/>
    <s v="4-6 triệu"/>
    <s v="10-200 người"/>
    <s v="Không"/>
    <m/>
    <s v=" Nhân viên chính thức"/>
    <m/>
    <s v="Không"/>
    <m/>
    <m/>
    <m/>
    <m/>
    <m/>
    <m/>
    <m/>
    <m/>
    <m/>
    <m/>
    <m/>
    <m/>
    <m/>
    <s v="Hoàn toàn đồng ý"/>
    <s v="Hoàn toàn đồng ý"/>
    <s v="Hoàn toàn đồng ý"/>
    <s v="Thực tập/ thực hành tại doanh nghiệp "/>
    <m/>
    <m/>
    <m/>
    <s v="Hoàn toàn đồng ý"/>
    <s v="Hoàn toàn đồng ý"/>
  </r>
  <r>
    <n v="396"/>
    <n v="1264111"/>
    <s v="Huỳnh"/>
    <s v="Phương"/>
    <s v="Hồng"/>
    <e v="#N/A"/>
    <x v="9"/>
    <x v="6"/>
    <s v="Cao đẳng nghề"/>
    <x v="1"/>
    <n v="1994"/>
    <m/>
    <s v="Khá"/>
    <x v="3"/>
    <x v="3"/>
    <x v="0"/>
    <x v="0"/>
    <m/>
    <m/>
    <m/>
    <x v="4"/>
    <m/>
    <s v="Làm theo ngày"/>
    <s v="1-3 tháng"/>
    <s v="Quan hệ cá nhân -personal contacts (family, friends)"/>
    <m/>
    <s v="Tốt"/>
    <s v="Rất tốt"/>
    <s v="Có liên quan"/>
    <s v="Ngày nào trả công ngày đó"/>
    <m/>
    <s v="10-200 người"/>
    <s v="Không"/>
    <m/>
    <s v=" Khác (ghi rõ)"/>
    <s v="Làm công nhật"/>
    <s v="Không"/>
    <m/>
    <m/>
    <m/>
    <m/>
    <m/>
    <m/>
    <m/>
    <m/>
    <m/>
    <m/>
    <m/>
    <m/>
    <m/>
    <s v="Đồng ý"/>
    <s v="Hoàn toàn đồng ý"/>
    <s v="Hoàn toàn đồng ý"/>
    <s v="Thực tập/ thực hành tại doanh nghiệp "/>
    <m/>
    <m/>
    <m/>
    <s v="Hoàn toàn đồng ý"/>
    <s v="Hoàn toàn đồng ý"/>
  </r>
  <r>
    <n v="397"/>
    <n v="1264017"/>
    <s v="Nguyễn "/>
    <s v="Thị"/>
    <s v="Ngoan"/>
    <e v="#N/A"/>
    <x v="9"/>
    <x v="6"/>
    <s v="Cao đẳng nghề"/>
    <x v="1"/>
    <n v="1993"/>
    <m/>
    <s v="Giỏi"/>
    <x v="3"/>
    <x v="3"/>
    <x v="0"/>
    <x v="0"/>
    <m/>
    <m/>
    <m/>
    <x v="4"/>
    <m/>
    <n v="40"/>
    <s v="1-3 tháng"/>
    <s v="Quan hệ cá nhân -personal contacts (family, friends)"/>
    <m/>
    <s v="Tốt"/>
    <s v="Tốt"/>
    <s v="Có liên quan"/>
    <m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Hoàn toàn đồng ý"/>
    <s v="Hoàn toàn đồng ý"/>
    <s v="Thực tập/ thực hành tại doanh nghiệp "/>
    <m/>
    <m/>
    <m/>
    <s v="Đồng ý"/>
    <s v="Đồng ý phần nào"/>
  </r>
  <r>
    <n v="398"/>
    <n v="1264023"/>
    <s v="Nguyễn "/>
    <s v="Thái"/>
    <s v="Sơn"/>
    <e v="#N/A"/>
    <x v="9"/>
    <x v="6"/>
    <s v="Cao đẳng nghề"/>
    <x v="0"/>
    <n v="1994"/>
    <m/>
    <s v="Khá"/>
    <x v="3"/>
    <x v="3"/>
    <x v="0"/>
    <x v="0"/>
    <s v="Mở quầy thuốc BVTV"/>
    <m/>
    <m/>
    <x v="5"/>
    <m/>
    <n v="40"/>
    <s v="Trên 3 tháng"/>
    <s v="Khác, ghi cụ thể - Other, please specify: "/>
    <s v="Tự tạo"/>
    <s v="Rất tốt"/>
    <s v="Rất tốt"/>
    <s v="Có liên quan"/>
    <m/>
    <s v="&gt; Trên 8 triệu"/>
    <s v="2-10người"/>
    <s v="Không"/>
    <m/>
    <s v=" Khác (ghi rõ)"/>
    <s v="Tự tạo"/>
    <s v="Không"/>
    <m/>
    <m/>
    <m/>
    <m/>
    <m/>
    <m/>
    <m/>
    <m/>
    <m/>
    <m/>
    <m/>
    <m/>
    <m/>
    <s v="Hoàn toàn đồng ý"/>
    <s v="Đồng ý"/>
    <s v="Hoàn toàn đồng ý"/>
    <s v="Tài liệu,chương trình (sách, v.v.)"/>
    <m/>
    <m/>
    <m/>
    <s v="Hoàn toàn đồng ý"/>
    <s v="Hoàn toàn đồng ý"/>
  </r>
  <r>
    <n v="399"/>
    <n v="1264030"/>
    <s v="Đỗ"/>
    <s v="Thị Cẩm"/>
    <s v="Vân"/>
    <e v="#N/A"/>
    <x v="9"/>
    <x v="6"/>
    <s v="Cao đẳng nghề"/>
    <x v="1"/>
    <n v="1994"/>
    <m/>
    <s v="Giỏi"/>
    <x v="3"/>
    <x v="3"/>
    <x v="0"/>
    <x v="0"/>
    <m/>
    <m/>
    <m/>
    <x v="5"/>
    <m/>
    <n v="40"/>
    <s v="Trên 3 tháng"/>
    <s v="Do cơ quan dịch vụ việclàm/placement by a job agency"/>
    <m/>
    <s v="Trung bình"/>
    <s v="Tốt"/>
    <s v="Liên quan"/>
    <m/>
    <s v="2-4 triệu"/>
    <s v="2-10người"/>
    <s v="Có"/>
    <s v=" Dưới 2 tuần"/>
    <s v=" Nhân viên chính thức"/>
    <m/>
    <s v="Không"/>
    <m/>
    <m/>
    <m/>
    <m/>
    <m/>
    <m/>
    <m/>
    <m/>
    <m/>
    <m/>
    <m/>
    <m/>
    <m/>
    <s v="Hoàn toàn đồng ý"/>
    <s v="Hoàn toàn đồng ý"/>
    <s v="Đồng ý"/>
    <s v="Trang thiết bị (máy móc, công cụ, v.v.) "/>
    <s v="Thực tập/ thực hành tại doanh nghiệp "/>
    <s v="Kỹ năng thực hành của giáo viên"/>
    <m/>
    <s v="Đồng ý"/>
    <s v="Đồng ý phần nào"/>
  </r>
  <r>
    <n v="400"/>
    <n v="1264130"/>
    <s v="Đoàn"/>
    <s v="Phan"/>
    <s v="Vũ"/>
    <e v="#N/A"/>
    <x v="9"/>
    <x v="6"/>
    <s v="Cao đẳng nghề"/>
    <x v="0"/>
    <n v="1993"/>
    <m/>
    <s v="Trung bình khá"/>
    <x v="3"/>
    <x v="3"/>
    <x v="0"/>
    <x v="0"/>
    <m/>
    <m/>
    <m/>
    <x v="4"/>
    <m/>
    <n v="40"/>
    <s v="1-3 tháng"/>
    <s v="Quan hệ cá nhân -personal contacts (family, friends)"/>
    <m/>
    <s v="Tốt"/>
    <s v="Rất tốt"/>
    <s v="Có liên quan"/>
    <m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Hoàn toàn đồng ý"/>
    <s v="Đồng ý phần nào"/>
    <s v="Thực tập/ thực hành tại doanh nghiệp "/>
    <m/>
    <m/>
    <m/>
    <s v="Đồng ý"/>
    <s v="Đồng ý"/>
  </r>
  <r>
    <n v="401"/>
    <n v="1264002"/>
    <s v="Nguyễn "/>
    <s v="Quang"/>
    <s v="Bắc"/>
    <e v="#N/A"/>
    <x v="9"/>
    <x v="6"/>
    <s v="Cao đẳng nghề"/>
    <x v="0"/>
    <n v="1994"/>
    <m/>
    <s v="Trung bình khá"/>
    <x v="3"/>
    <x v="3"/>
    <x v="0"/>
    <x v="0"/>
    <s v="Làm vườn tại nhà"/>
    <m/>
    <m/>
    <x v="4"/>
    <s v="Trồng Sầu riêng"/>
    <n v="40"/>
    <s v="1-3 tháng"/>
    <s v="Khác, ghi cụ thể - Other, please specify: "/>
    <s v="Tự tạo"/>
    <s v="Tốt"/>
    <s v="Rất tốt"/>
    <s v="Có liên quan"/>
    <m/>
    <s v="6-8 triệu"/>
    <s v="1 người"/>
    <s v="Không"/>
    <m/>
    <s v=" Khác (ghi rõ)"/>
    <s v="Tự tạo"/>
    <s v="Không"/>
    <m/>
    <m/>
    <m/>
    <m/>
    <m/>
    <m/>
    <m/>
    <m/>
    <m/>
    <m/>
    <m/>
    <m/>
    <m/>
    <s v="Đồng ý"/>
    <s v="Đồng ý"/>
    <s v="Đồng ý"/>
    <s v="Tài liệu,chương trình (sách, v.v.)"/>
    <m/>
    <m/>
    <m/>
    <s v="Hoàn toàn đồng ý"/>
    <s v="Hoàn toàn đồng ý"/>
  </r>
  <r>
    <n v="402"/>
    <n v="1264102"/>
    <s v="Rô"/>
    <s v="Đa"/>
    <s v="Bích"/>
    <e v="#N/A"/>
    <x v="9"/>
    <x v="6"/>
    <s v="Cao đẳng nghề"/>
    <x v="1"/>
    <n v="1994"/>
    <m/>
    <s v="Khá"/>
    <x v="3"/>
    <x v="3"/>
    <x v="0"/>
    <x v="0"/>
    <m/>
    <m/>
    <m/>
    <x v="4"/>
    <m/>
    <n v="40"/>
    <s v="Dưới 1 tháng"/>
    <s v="Quan hệ cá nhân -personal contacts (family, friends)"/>
    <m/>
    <s v="Tốt"/>
    <s v="Rất tốt"/>
    <s v="Có liên quan"/>
    <m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Hoàn toàn đồng ý"/>
    <s v="Hoàn toàn đồng ý"/>
    <s v="Đồng ý"/>
    <s v="Thực tập/ thực hành tại doanh nghiệp "/>
    <m/>
    <m/>
    <m/>
    <s v="Đồng ý"/>
    <s v="Đồng ý"/>
  </r>
  <r>
    <n v="403"/>
    <n v="1264024"/>
    <s v="Nguyễn "/>
    <s v="Thị Thu"/>
    <s v="Thanh"/>
    <e v="#N/A"/>
    <x v="9"/>
    <x v="6"/>
    <s v="Cao đẳng nghề"/>
    <x v="1"/>
    <n v="1994"/>
    <m/>
    <s v="Trung bình khá"/>
    <x v="3"/>
    <x v="3"/>
    <x v="0"/>
    <x v="0"/>
    <m/>
    <m/>
    <m/>
    <x v="5"/>
    <m/>
    <n v="40"/>
    <s v="1-3 tháng"/>
    <s v="Quan hệ cá nhân -personal contacts (family, friends)"/>
    <m/>
    <s v="Tốt"/>
    <s v="Rất tốt"/>
    <s v="Không liên quan"/>
    <m/>
    <s v="2-4 triệu"/>
    <s v="10-200 người"/>
    <s v="Có"/>
    <s v=" Dưới 2 tuần"/>
    <s v=" Khác (ghi rõ)"/>
    <s v="Làm công hàng tháng"/>
    <s v="Không"/>
    <m/>
    <m/>
    <m/>
    <m/>
    <m/>
    <m/>
    <m/>
    <m/>
    <m/>
    <m/>
    <m/>
    <m/>
    <m/>
    <s v="Đồng ý"/>
    <s v="Hoàn toàn đồng ý"/>
    <s v="Hoàn toàn đồng ý"/>
    <s v="Trang thiết bị (máy móc, công cụ, v.v.) "/>
    <m/>
    <m/>
    <m/>
    <s v="Đồng ý"/>
    <s v="Đồng ý"/>
  </r>
  <r>
    <n v="404"/>
    <n v="1264129"/>
    <s v="Trần "/>
    <s v="Đình"/>
    <s v="Tuấn"/>
    <e v="#N/A"/>
    <x v="9"/>
    <x v="6"/>
    <s v="Cao đẳng nghề"/>
    <x v="0"/>
    <n v="1993"/>
    <m/>
    <s v="Trung bình"/>
    <x v="3"/>
    <x v="3"/>
    <x v="0"/>
    <x v="0"/>
    <m/>
    <m/>
    <m/>
    <x v="5"/>
    <m/>
    <n v="40"/>
    <s v="Trên 3 tháng"/>
    <s v="Khác, ghi cụ thể - Other, please specify: "/>
    <s v="Tự tạo"/>
    <s v="Tốt"/>
    <s v="Rất tốt"/>
    <s v="Có liên quan"/>
    <m/>
    <s v="&gt; Trên 8 triệu"/>
    <s v="10-200 người"/>
    <s v="Không"/>
    <m/>
    <s v=" Khác (ghi rõ)"/>
    <s v="Tự tạo"/>
    <s v="Không"/>
    <m/>
    <m/>
    <m/>
    <m/>
    <m/>
    <m/>
    <m/>
    <m/>
    <m/>
    <m/>
    <m/>
    <m/>
    <m/>
    <s v="Đồng ý"/>
    <s v="Hoàn toàn đồng ý"/>
    <s v="Đồng ý"/>
    <s v="Tài liệu,chương trình (sách, v.v.)"/>
    <m/>
    <m/>
    <m/>
    <s v="Đồng ý"/>
    <s v="Hoàn toàn đồng ý"/>
  </r>
  <r>
    <n v="405"/>
    <n v="1264013"/>
    <s v="Triệu "/>
    <s v="Thị Thu"/>
    <s v="Huyền"/>
    <e v="#N/A"/>
    <x v="9"/>
    <x v="6"/>
    <s v="Cao đẳng nghề"/>
    <x v="1"/>
    <n v="1993"/>
    <m/>
    <s v="Khá"/>
    <x v="3"/>
    <x v="3"/>
    <x v="0"/>
    <x v="0"/>
    <s v="Làm việc tại nhà dòng"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s v="Đồng ý"/>
    <s v="Đồng ý"/>
    <s v="Đồng ý"/>
    <s v="Tài liệu,chương trình (sách, v.v.)"/>
    <m/>
    <m/>
    <m/>
    <s v="Hoàn toàn đồng ý"/>
    <s v="Đồng ý"/>
  </r>
  <r>
    <n v="406"/>
    <n v="1264011"/>
    <s v="Nguyễn "/>
    <s v="Thị"/>
    <s v="Hòa"/>
    <e v="#N/A"/>
    <x v="9"/>
    <x v="6"/>
    <s v="Cao đẳng nghề"/>
    <x v="1"/>
    <n v="1993"/>
    <m/>
    <s v="Khá"/>
    <x v="3"/>
    <x v="3"/>
    <x v="0"/>
    <x v="0"/>
    <m/>
    <m/>
    <m/>
    <x v="5"/>
    <m/>
    <n v="40"/>
    <s v="1-3 tháng"/>
    <s v="Quan hệ cá nhân -personal contacts (family, friends)"/>
    <m/>
    <s v="Tốt"/>
    <s v="Rất tốt"/>
    <s v="Có liên quan"/>
    <m/>
    <s v="2-4 triệu"/>
    <s v="2-10người"/>
    <s v="Không"/>
    <m/>
    <s v=" Nhân viên chính thức"/>
    <m/>
    <s v="Không"/>
    <m/>
    <m/>
    <m/>
    <m/>
    <m/>
    <m/>
    <m/>
    <m/>
    <m/>
    <m/>
    <m/>
    <m/>
    <m/>
    <s v="Hoàn toàn đồng ý"/>
    <s v="Hoàn toàn đồng ý"/>
    <s v="Hoàn toàn đồng ý"/>
    <s v="Trang thiết bị (máy móc, công cụ, v.v.) "/>
    <s v="Thực tập/ thực hành tại doanh nghiệp "/>
    <m/>
    <m/>
    <s v="Hoàn toàn đồng ý"/>
    <s v="Đồng ý"/>
  </r>
  <r>
    <n v="407"/>
    <n v="1264016"/>
    <s v="Bạch "/>
    <s v="Anh"/>
    <s v="Luyện"/>
    <e v="#N/A"/>
    <x v="9"/>
    <x v="6"/>
    <s v="Cao đẳng nghề"/>
    <x v="0"/>
    <n v="1993"/>
    <m/>
    <s v="Khá"/>
    <x v="3"/>
    <x v="3"/>
    <x v="0"/>
    <x v="0"/>
    <s v="Mở tiệm thuốc BVTV"/>
    <m/>
    <m/>
    <x v="4"/>
    <m/>
    <n v="40"/>
    <s v="Trước khi TN"/>
    <s v="Khác, ghi cụ thể - Other, please specify: "/>
    <s v="Tự tạo"/>
    <s v="Tốt"/>
    <s v="Tốt"/>
    <s v="Có liên quan"/>
    <m/>
    <s v="&gt; Trên 8 triệu"/>
    <s v="2-10người"/>
    <s v="Không"/>
    <m/>
    <s v=" Khác (ghi rõ)"/>
    <s v="Tự tạo"/>
    <s v="Không"/>
    <m/>
    <m/>
    <m/>
    <m/>
    <m/>
    <m/>
    <m/>
    <m/>
    <m/>
    <m/>
    <m/>
    <m/>
    <m/>
    <s v="Đồng ý"/>
    <s v="Đồng ý"/>
    <s v="Đồng ý"/>
    <s v="Tài liệu,chương trình (sách, v.v.)"/>
    <m/>
    <m/>
    <m/>
    <s v="Đồng ý"/>
    <s v="Đồng ý"/>
  </r>
  <r>
    <n v="408"/>
    <n v="1264029"/>
    <s v="Vũ"/>
    <s v="Kim"/>
    <s v="Tú"/>
    <e v="#N/A"/>
    <x v="9"/>
    <x v="6"/>
    <s v="Cao đẳng nghề"/>
    <x v="0"/>
    <n v="1993"/>
    <m/>
    <s v="Khá"/>
    <x v="3"/>
    <x v="3"/>
    <x v="0"/>
    <x v="0"/>
    <m/>
    <m/>
    <m/>
    <x v="4"/>
    <m/>
    <n v="40"/>
    <s v="Trên 3 tháng"/>
    <s v="Quan hệ cá nhân -personal contacts (family, friends)"/>
    <m/>
    <s v="Tốt"/>
    <s v="Tốt"/>
    <s v="Có liên quan"/>
    <m/>
    <s v="2-4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Tài liệu,chương trình (sách, v.v.)"/>
    <m/>
    <m/>
    <m/>
    <s v="Đồng ý"/>
    <s v="Đồng ý"/>
  </r>
  <r>
    <n v="409"/>
    <n v="1264004"/>
    <s v="Nguyễn "/>
    <s v="Thành"/>
    <s v="Công"/>
    <e v="#N/A"/>
    <x v="9"/>
    <x v="6"/>
    <s v="Cao đẳng nghề"/>
    <x v="0"/>
    <n v="1994"/>
    <m/>
    <s v="Trung bình khá"/>
    <x v="3"/>
    <x v="3"/>
    <x v="0"/>
    <x v="0"/>
    <m/>
    <m/>
    <m/>
    <x v="5"/>
    <m/>
    <n v="40"/>
    <s v="Trên 3 tháng"/>
    <s v="Quan hệ cá nhân -personal contacts (family, friends)"/>
    <m/>
    <s v="Tốt"/>
    <s v="Rất tốt"/>
    <s v="Có liên quan"/>
    <m/>
    <s v="2-4 triệu"/>
    <s v="2-10người"/>
    <s v="Không"/>
    <m/>
    <s v=" Khác (ghi rõ)"/>
    <s v="Làm công"/>
    <s v="Không"/>
    <m/>
    <m/>
    <m/>
    <m/>
    <m/>
    <m/>
    <m/>
    <m/>
    <m/>
    <m/>
    <m/>
    <m/>
    <m/>
    <s v="Đồng ý"/>
    <s v="Đồng ý phần nào"/>
    <s v="Hoàn toàn đồng ý"/>
    <s v="Thực tập/ thực hành tại doanh nghiệp "/>
    <m/>
    <m/>
    <m/>
    <s v="Đồng ý"/>
    <s v="Đồng ý"/>
  </r>
  <r>
    <n v="410"/>
    <n v="1264105"/>
    <s v="Bế "/>
    <s v="Quốc"/>
    <s v="Dũng"/>
    <e v="#N/A"/>
    <x v="9"/>
    <x v="6"/>
    <s v="Cao đẳng nghề"/>
    <x v="0"/>
    <n v="1994"/>
    <m/>
    <s v="Trung bình khá"/>
    <x v="3"/>
    <x v="3"/>
    <x v="0"/>
    <x v="0"/>
    <m/>
    <m/>
    <m/>
    <x v="5"/>
    <m/>
    <n v="40"/>
    <s v="Trên 3 tháng"/>
    <s v="Quan hệ cá nhân -personal contacts (family, friends)"/>
    <m/>
    <s v="Trung bình"/>
    <s v="Trung bình"/>
    <s v="Liên quan"/>
    <m/>
    <s v="2-4 triệu"/>
    <s v="10-200 người"/>
    <s v="Có"/>
    <s v=" Dưới 2 tuần"/>
    <s v=" Nhân viên chính thức"/>
    <m/>
    <s v="Không"/>
    <m/>
    <m/>
    <m/>
    <m/>
    <m/>
    <m/>
    <m/>
    <m/>
    <m/>
    <m/>
    <m/>
    <m/>
    <m/>
    <s v="Đồng ý"/>
    <s v="Đồng ý"/>
    <s v="Hoàn toàn đồng ý"/>
    <s v="Cơ sở vật chất (phòng học, thư việnv.v.)"/>
    <m/>
    <m/>
    <m/>
    <s v="Đồng ý"/>
    <s v="Đồng ý"/>
  </r>
  <r>
    <n v="411"/>
    <n v="1261001"/>
    <s v="Nguyễn "/>
    <s v="Đức Thái"/>
    <s v="Bảo"/>
    <e v="#N/A"/>
    <x v="9"/>
    <x v="6"/>
    <s v="Trung cấp nghề"/>
    <x v="0"/>
    <n v="1995"/>
    <m/>
    <s v="Trung bình khá"/>
    <x v="3"/>
    <x v="3"/>
    <x v="0"/>
    <x v="0"/>
    <m/>
    <m/>
    <m/>
    <x v="7"/>
    <m/>
    <m/>
    <m/>
    <m/>
    <m/>
    <m/>
    <m/>
    <m/>
    <m/>
    <m/>
    <m/>
    <m/>
    <m/>
    <m/>
    <m/>
    <m/>
    <m/>
    <m/>
    <m/>
    <m/>
    <m/>
    <m/>
    <m/>
    <m/>
    <s v="Học nâng cao trình độ"/>
    <m/>
    <s v="Trường Cao đẳng Nghề Đà Lạt"/>
    <s v="Bảo vệ thực vật"/>
    <s v="Cao đẳng"/>
    <s v="Đồng ý"/>
    <s v="Đồng ý"/>
    <s v="Đồng ý phần nào"/>
    <s v="Cơ sở vật chất (phòng học, thư việnv.v.)"/>
    <s v="Thực tập/ thực hành tại doanh nghiệp "/>
    <s v="Kỹ năng thực hành của giáo viên"/>
    <m/>
    <s v="Đồng ý phần nào"/>
    <s v="Đồng ý"/>
  </r>
  <r>
    <n v="412"/>
    <n v="1261005"/>
    <s v="Bùi"/>
    <s v="Quang"/>
    <s v="Huy"/>
    <e v="#N/A"/>
    <x v="9"/>
    <x v="6"/>
    <s v="Trung cấp nghề"/>
    <x v="0"/>
    <n v="1997"/>
    <m/>
    <s v="Trung bình khá"/>
    <x v="3"/>
    <x v="3"/>
    <x v="0"/>
    <x v="0"/>
    <m/>
    <m/>
    <m/>
    <x v="7"/>
    <m/>
    <m/>
    <m/>
    <m/>
    <m/>
    <m/>
    <m/>
    <m/>
    <m/>
    <m/>
    <m/>
    <m/>
    <m/>
    <m/>
    <m/>
    <m/>
    <m/>
    <m/>
    <m/>
    <m/>
    <m/>
    <m/>
    <m/>
    <m/>
    <s v="Học nghề mới do muốn làm công việc khác với nghề đã học "/>
    <m/>
    <s v="Trường Cao đẳng Y tế Phú Yên"/>
    <s v="Dược"/>
    <s v="Cao đẳng"/>
    <s v="Đồng ý"/>
    <s v="Đồng ý"/>
    <s v="Đồng ý"/>
    <s v="Tài liệu,chương trình (sách, v.v.)"/>
    <m/>
    <m/>
    <m/>
    <s v="Đồng ý"/>
    <s v="Đồng ý"/>
  </r>
  <r>
    <n v="413"/>
    <n v="1261006"/>
    <s v="Nguyễn "/>
    <s v="Quang"/>
    <s v="Huy"/>
    <e v="#N/A"/>
    <x v="9"/>
    <x v="6"/>
    <s v="Trung cấp nghề"/>
    <x v="0"/>
    <n v="1996"/>
    <m/>
    <s v="Khá"/>
    <x v="3"/>
    <x v="3"/>
    <x v="0"/>
    <x v="0"/>
    <m/>
    <m/>
    <m/>
    <x v="7"/>
    <m/>
    <m/>
    <m/>
    <m/>
    <m/>
    <m/>
    <m/>
    <m/>
    <m/>
    <m/>
    <m/>
    <m/>
    <m/>
    <m/>
    <m/>
    <m/>
    <m/>
    <m/>
    <m/>
    <m/>
    <m/>
    <m/>
    <m/>
    <m/>
    <s v="Học nâng cao trình độ"/>
    <m/>
    <s v="Trường Cao đẳng Nghề Đà Lạt"/>
    <s v="Bảo vệ thực vật"/>
    <s v="Cao đẳng"/>
    <s v="Đồng ý"/>
    <s v="Đồng ý"/>
    <s v="Đồng ý phần nào"/>
    <s v="Trang thiết bị (máy móc, công cụ, v.v.) "/>
    <s v="Thực tập/ thực hành tại doanh nghiệp "/>
    <m/>
    <m/>
    <s v="Đồng ý"/>
    <s v="Đồng ý"/>
  </r>
  <r>
    <n v="414"/>
    <n v="1261007"/>
    <s v="Ka"/>
    <m/>
    <s v="Hơn"/>
    <e v="#N/A"/>
    <x v="9"/>
    <x v="6"/>
    <s v="Trung cấp nghề"/>
    <x v="1"/>
    <n v="1993"/>
    <m/>
    <s v="Trung bình khá"/>
    <x v="3"/>
    <x v="3"/>
    <x v="0"/>
    <x v="0"/>
    <m/>
    <m/>
    <m/>
    <x v="4"/>
    <m/>
    <n v="40"/>
    <s v="Trên 3 tháng"/>
    <s v="Quan hệ cá nhân -personal contacts (family, friends)"/>
    <m/>
    <s v="Tốt"/>
    <s v="Rất tốt"/>
    <s v="Có liên quan"/>
    <m/>
    <s v="2-4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Hoàn toàn đồng ý"/>
    <s v="Tài liệu,chương trình (sách, v.v.)"/>
    <m/>
    <m/>
    <m/>
    <s v="Đồng ý"/>
    <s v="Đồng ý"/>
  </r>
  <r>
    <n v="415"/>
    <n v="1261013"/>
    <s v="Điểu"/>
    <s v="Thị "/>
    <s v="Nhung"/>
    <e v="#N/A"/>
    <x v="9"/>
    <x v="6"/>
    <s v="Trung cấp nghề"/>
    <x v="1"/>
    <n v="1990"/>
    <m/>
    <s v="Khá"/>
    <x v="3"/>
    <x v="3"/>
    <x v="0"/>
    <x v="0"/>
    <m/>
    <m/>
    <m/>
    <x v="4"/>
    <m/>
    <s v="Tùy việc mà số giờ khác nhau"/>
    <s v="1-3 tháng"/>
    <s v="Khác, ghi cụ thể - Other, please specify: "/>
    <s v="Tự xin việc"/>
    <s v="Tốt"/>
    <s v="Rất tốt"/>
    <s v="Có liên quan"/>
    <m/>
    <s v="&lt;Dưới 2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Hoàn toàn đồng ý"/>
    <s v="Hoàn toàn đồng ý"/>
    <s v="Trang thiết bị (máy móc, công cụ, v.v.) "/>
    <m/>
    <m/>
    <m/>
    <s v="Hoàn toàn đồng ý"/>
    <s v="Hoàn toàn đồng ý"/>
  </r>
  <r>
    <n v="416"/>
    <n v="1261015"/>
    <s v="Nguyễn "/>
    <s v="Như Hoài"/>
    <s v="Phong"/>
    <e v="#N/A"/>
    <x v="9"/>
    <x v="6"/>
    <s v="Trung cấp nghề"/>
    <x v="0"/>
    <n v="1992"/>
    <m/>
    <s v="Trung bình khá"/>
    <x v="3"/>
    <x v="3"/>
    <x v="0"/>
    <x v="0"/>
    <m/>
    <m/>
    <m/>
    <x v="7"/>
    <m/>
    <m/>
    <m/>
    <m/>
    <m/>
    <m/>
    <m/>
    <m/>
    <m/>
    <m/>
    <m/>
    <m/>
    <m/>
    <m/>
    <m/>
    <m/>
    <m/>
    <m/>
    <m/>
    <m/>
    <m/>
    <m/>
    <m/>
    <m/>
    <s v="Học nâng cao trình độ"/>
    <m/>
    <s v="Trường Cao đẳng Nghề Đà Lạt"/>
    <s v="Bảo vệ thực vật"/>
    <s v="Cao đẳng"/>
    <s v="Đồng ý"/>
    <s v="Đồng ý"/>
    <s v="Đồng ý"/>
    <s v="Tài liệu,chương trình (sách, v.v.)"/>
    <s v="Thực tập/ thực hành tại doanh nghiệp "/>
    <m/>
    <m/>
    <s v="Đồng ý"/>
    <s v="Đồng ý"/>
  </r>
  <r>
    <n v="417"/>
    <n v="1261016"/>
    <s v="Hoàng"/>
    <s v="Thiên"/>
    <s v="Phú"/>
    <e v="#N/A"/>
    <x v="9"/>
    <x v="6"/>
    <s v="Trung cấp nghề"/>
    <x v="0"/>
    <n v="1996"/>
    <m/>
    <s v="Trung bình"/>
    <x v="3"/>
    <x v="3"/>
    <x v="0"/>
    <x v="0"/>
    <m/>
    <m/>
    <m/>
    <x v="7"/>
    <m/>
    <m/>
    <m/>
    <m/>
    <m/>
    <m/>
    <m/>
    <m/>
    <m/>
    <m/>
    <m/>
    <m/>
    <m/>
    <m/>
    <m/>
    <m/>
    <m/>
    <m/>
    <m/>
    <m/>
    <m/>
    <m/>
    <m/>
    <m/>
    <s v="Học nâng cao trình độ"/>
    <m/>
    <s v="Trường Cao đẳng Nghề Đà Lạt"/>
    <s v="Bảo vệ thực vật"/>
    <s v="Cao đẳng"/>
    <s v="Hoàn toàn đồng ý"/>
    <s v="Đồng ý"/>
    <s v="Đồng ý"/>
    <s v="Tài liệu,chương trình (sách, v.v.)"/>
    <s v="Thực tập/ thực hành tại doanh nghiệp "/>
    <m/>
    <m/>
    <s v="Đồng ý phần nào"/>
    <s v="Đồng ý"/>
  </r>
  <r>
    <n v="418"/>
    <n v="1261018"/>
    <s v="Điểu"/>
    <s v="K'"/>
    <s v="Viên"/>
    <e v="#N/A"/>
    <x v="9"/>
    <x v="6"/>
    <s v="Trung cấp nghề"/>
    <x v="0"/>
    <n v="1983"/>
    <m/>
    <s v="Trung bình"/>
    <x v="3"/>
    <x v="3"/>
    <x v="0"/>
    <x v="0"/>
    <m/>
    <m/>
    <m/>
    <x v="10"/>
    <s v="Huyện đoàn Cát Tiên"/>
    <n v="40"/>
    <s v="Trước khi TN"/>
    <s v="Quan hệ cá nhân -personal contacts (family, friends)"/>
    <m/>
    <s v="Trung bình"/>
    <s v="Tốt"/>
    <s v="Không liên quan"/>
    <m/>
    <s v="4-6 triệu"/>
    <s v="10-200 người"/>
    <s v="Có"/>
    <s v="Trên 8 tuần"/>
    <s v="Cán bộ quản lý (chuyên trách)"/>
    <m/>
    <s v="Không"/>
    <m/>
    <m/>
    <m/>
    <m/>
    <m/>
    <m/>
    <m/>
    <m/>
    <m/>
    <m/>
    <m/>
    <m/>
    <m/>
    <s v="Đồng ý"/>
    <s v="Đồng ý"/>
    <s v="Đồng ý"/>
    <s v="Tài liệu,chương trình (sách, v.v.)"/>
    <s v="Trang thiết bị (máy móc, công cụ, v.v.) "/>
    <s v="Thực tập/ thực hành tại doanh nghiệp "/>
    <m/>
    <s v="Đồng ý"/>
    <s v="Đồng ý phần nào"/>
  </r>
  <r>
    <n v="419"/>
    <n v="1244122"/>
    <s v="Trịnh"/>
    <s v="Văn"/>
    <s v="Sơn"/>
    <e v="#N/A"/>
    <x v="10"/>
    <x v="3"/>
    <s v="Cao đẳng nghề"/>
    <x v="0"/>
    <n v="1994"/>
    <m/>
    <s v="Trung bình khá"/>
    <x v="3"/>
    <x v="3"/>
    <x v="0"/>
    <x v="0"/>
    <m/>
    <m/>
    <m/>
    <x v="7"/>
    <m/>
    <m/>
    <m/>
    <m/>
    <m/>
    <m/>
    <m/>
    <m/>
    <m/>
    <m/>
    <m/>
    <m/>
    <m/>
    <m/>
    <m/>
    <m/>
    <m/>
    <m/>
    <s v="Lý do khác"/>
    <s v="CV phù hợp với nghề/related"/>
    <s v="Lý do khác"/>
    <m/>
    <m/>
    <s v="Tìm việc gần nhà"/>
    <m/>
    <m/>
    <m/>
    <m/>
    <m/>
    <s v="Đồng ý"/>
    <s v="Đồng ý"/>
    <s v="Đồng ý"/>
    <s v="Tài liệu,chương trình (sách, v.v.)"/>
    <m/>
    <m/>
    <m/>
    <s v="Đồng ý"/>
    <s v="Đồng ý"/>
  </r>
  <r>
    <n v="420"/>
    <n v="1244102"/>
    <s v="Đặng"/>
    <s v="Nguyên"/>
    <s v="Anh"/>
    <e v="#N/A"/>
    <x v="10"/>
    <x v="3"/>
    <s v="Cao đẳng nghề"/>
    <x v="0"/>
    <n v="1991"/>
    <m/>
    <s v="Trung bình khá"/>
    <x v="3"/>
    <x v="3"/>
    <x v="0"/>
    <x v="0"/>
    <m/>
    <m/>
    <m/>
    <x v="5"/>
    <m/>
    <n v="40"/>
    <s v="1-3 tháng"/>
    <s v="Qua quảng cáo trên báo/đài/TV_ Job advertisement in newspaper / radio / TV"/>
    <m/>
    <s v="Tốt"/>
    <s v="Tốt"/>
    <s v="Có liên quan"/>
    <m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Hoàn toàn đồng ý"/>
    <s v="Hoàn toàn đồng ý"/>
    <s v="Trang thiết bị (máy móc, công cụ, v.v.) "/>
    <s v="Thực tập/ thực hành tại doanh nghiệp "/>
    <m/>
    <m/>
    <s v="Đồng ý"/>
    <s v="Đồng ý"/>
  </r>
  <r>
    <n v="421"/>
    <n v="1244127"/>
    <s v="Nguyễn"/>
    <s v="Đình"/>
    <s v="Thức"/>
    <e v="#N/A"/>
    <x v="10"/>
    <x v="3"/>
    <s v="Cao đẳng nghề"/>
    <x v="0"/>
    <n v="1992"/>
    <m/>
    <s v="Trung bình khá"/>
    <x v="3"/>
    <x v="3"/>
    <x v="0"/>
    <x v="0"/>
    <m/>
    <m/>
    <m/>
    <x v="5"/>
    <m/>
    <n v="40"/>
    <s v="1-3 tháng"/>
    <s v="Quan hệ cá nhân -personal contacts (family, friends)"/>
    <m/>
    <s v="Tốt"/>
    <s v="Rất tốt"/>
    <s v="Không liên quan"/>
    <m/>
    <s v="4-6 triệu"/>
    <s v="10-200 người"/>
    <s v="Có"/>
    <s v="2-4 tuần"/>
    <s v=" Khác (ghi rõ)"/>
    <s v="Làm công tháng"/>
    <s v="Không"/>
    <m/>
    <m/>
    <m/>
    <m/>
    <m/>
    <m/>
    <m/>
    <m/>
    <m/>
    <m/>
    <m/>
    <m/>
    <m/>
    <s v="Đồng ý"/>
    <s v="Hoàn toàn đồng ý"/>
    <s v="Đồng ý"/>
    <s v="Thực tập/ thực hành tại doanh nghiệp "/>
    <s v="Trang thiết bị (máy móc, công cụ, v.v.) "/>
    <m/>
    <m/>
    <s v="Đồng ý"/>
    <s v="Đồng ý"/>
  </r>
  <r>
    <n v="422"/>
    <n v="1244029"/>
    <s v="Nguyễn"/>
    <s v="Ngọc"/>
    <s v="Thiện"/>
    <e v="#N/A"/>
    <x v="10"/>
    <x v="3"/>
    <s v="Cao đẳng nghề"/>
    <x v="0"/>
    <n v="1991"/>
    <m/>
    <s v="Giỏi"/>
    <x v="3"/>
    <x v="3"/>
    <x v="0"/>
    <x v="0"/>
    <m/>
    <m/>
    <m/>
    <x v="5"/>
    <m/>
    <n v="40"/>
    <s v="1-3 tháng"/>
    <s v="Quan hệ cá nhân -personal contacts (family, friends)"/>
    <m/>
    <s v="Tốt"/>
    <s v="Rất tốt"/>
    <s v="Có liên quan"/>
    <m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Hoàn toàn đồng ý"/>
    <s v="Hoàn toàn đồng ý"/>
    <s v="Hoàn toàn đồng ý"/>
    <s v="Thực tập/ thực hành tại doanh nghiệp "/>
    <m/>
    <m/>
    <m/>
    <s v="Đồng ý"/>
    <s v="Hoàn toàn đồng ý"/>
  </r>
  <r>
    <n v="423"/>
    <n v="1244003"/>
    <s v="Nguyễn"/>
    <s v="Văn"/>
    <s v="An"/>
    <e v="#N/A"/>
    <x v="10"/>
    <x v="3"/>
    <s v="Cao đẳng nghề"/>
    <x v="0"/>
    <n v="1989"/>
    <m/>
    <s v="Khá"/>
    <x v="3"/>
    <x v="3"/>
    <x v="0"/>
    <x v="0"/>
    <m/>
    <m/>
    <m/>
    <x v="6"/>
    <m/>
    <n v="40"/>
    <s v="Trên 3 tháng"/>
    <s v="Quan hệ cá nhân -personal contacts (family, friends)"/>
    <m/>
    <s v="Tốt"/>
    <s v="Tốt"/>
    <s v="Có liên quan"/>
    <m/>
    <s v="2-4 triệu"/>
    <s v="2-10người"/>
    <s v="Không"/>
    <m/>
    <s v=" Khác (ghi rõ)"/>
    <s v="Làm công"/>
    <s v="Không"/>
    <m/>
    <m/>
    <m/>
    <m/>
    <m/>
    <m/>
    <m/>
    <m/>
    <m/>
    <m/>
    <m/>
    <m/>
    <m/>
    <s v="Đồng ý"/>
    <s v="Hoàn toàn đồng ý"/>
    <s v="Hoàn toàn đồng ý"/>
    <s v="Trang thiết bị (máy móc, công cụ, v.v.) "/>
    <m/>
    <m/>
    <m/>
    <s v="Đồng ý"/>
    <s v="Đồng ý"/>
  </r>
  <r>
    <n v="424"/>
    <n v="1244135"/>
    <s v="Trần"/>
    <s v="Anh"/>
    <s v="Vũ"/>
    <e v="#N/A"/>
    <x v="10"/>
    <x v="3"/>
    <s v="Cao đẳng nghề"/>
    <x v="0"/>
    <n v="1993"/>
    <m/>
    <s v="Khá"/>
    <x v="3"/>
    <x v="3"/>
    <x v="0"/>
    <x v="0"/>
    <s v="Làm điện, nước tại nhà"/>
    <m/>
    <m/>
    <x v="2"/>
    <m/>
    <n v="40"/>
    <s v="Trên 3 tháng"/>
    <s v="Khác, ghi cụ thể - Other, please specify: "/>
    <s v="Tự tạo"/>
    <s v="Tốt"/>
    <s v="Rất tốt"/>
    <s v="Có liên quan"/>
    <m/>
    <s v="4-6 triệu"/>
    <s v="1 người"/>
    <s v="Không"/>
    <m/>
    <s v=" Khác (ghi rõ)"/>
    <s v="Tự tạo"/>
    <s v="Không"/>
    <m/>
    <m/>
    <m/>
    <m/>
    <m/>
    <m/>
    <m/>
    <m/>
    <m/>
    <m/>
    <m/>
    <m/>
    <m/>
    <s v="Đồng ý"/>
    <s v="Đồng ý"/>
    <s v="Đồng ý"/>
    <s v="Tài liệu,chương trình (sách, v.v.)"/>
    <m/>
    <m/>
    <m/>
    <s v="Đồng ý"/>
    <s v="Đồng ý"/>
  </r>
  <r>
    <n v="425"/>
    <n v="1244115"/>
    <s v="Trần"/>
    <s v="Phú"/>
    <s v="Nguyên"/>
    <e v="#N/A"/>
    <x v="10"/>
    <x v="3"/>
    <s v="Cao đẳng nghề"/>
    <x v="0"/>
    <n v="1993"/>
    <m/>
    <s v="Khá"/>
    <x v="3"/>
    <x v="3"/>
    <x v="0"/>
    <x v="0"/>
    <s v="Tự nhận thầu làm công trình"/>
    <m/>
    <m/>
    <x v="2"/>
    <m/>
    <n v="40"/>
    <s v="Dưới 1 tháng"/>
    <s v="Khác, ghi cụ thể - Other, please specify: "/>
    <s v="Tự tạo"/>
    <s v="Tốt"/>
    <s v="Tốt"/>
    <s v="Có liên quan"/>
    <m/>
    <s v="4-6 triệu"/>
    <s v="2-10người"/>
    <s v="Không"/>
    <m/>
    <s v=" Khác (ghi rõ)"/>
    <s v="Tự tạo"/>
    <s v="Không"/>
    <m/>
    <m/>
    <m/>
    <m/>
    <m/>
    <m/>
    <m/>
    <m/>
    <m/>
    <m/>
    <m/>
    <m/>
    <m/>
    <s v="Đồng ý"/>
    <s v="Đồng ý"/>
    <s v="Đồng ý"/>
    <s v="Tài liệu,chương trình (sách, v.v.)"/>
    <m/>
    <m/>
    <m/>
    <s v="Đồng ý"/>
    <s v="Đồng ý"/>
  </r>
  <r>
    <n v="426"/>
    <n v="1224104"/>
    <s v="Nguyễn"/>
    <s v="Quốc "/>
    <s v="Cường"/>
    <e v="#N/A"/>
    <x v="10"/>
    <x v="3"/>
    <s v="Cao đẳng nghề"/>
    <x v="0"/>
    <n v="1993"/>
    <m/>
    <s v="Khá"/>
    <x v="3"/>
    <x v="3"/>
    <x v="0"/>
    <x v="0"/>
    <m/>
    <m/>
    <m/>
    <x v="5"/>
    <s v="Điện cơ"/>
    <n v="40"/>
    <s v="1-3 tháng"/>
    <s v="Khác, ghi cụ thể - Other, please specify: "/>
    <s v="Tự xin việc"/>
    <s v="Tốt"/>
    <s v="Tốt"/>
    <s v="Có liên quan"/>
    <m/>
    <s v="4-6 triệu"/>
    <s v="2-10người"/>
    <s v="Không"/>
    <m/>
    <s v=" Nhân viên chính thức"/>
    <m/>
    <s v="Không"/>
    <m/>
    <m/>
    <m/>
    <m/>
    <m/>
    <m/>
    <m/>
    <m/>
    <m/>
    <m/>
    <m/>
    <m/>
    <m/>
    <s v="Hoàn toàn đồng ý"/>
    <s v="Hoàn toàn đồng ý"/>
    <s v="Hoàn toàn đồng ý"/>
    <s v="Thực tập/ thực hành tại doanh nghiệp "/>
    <s v="Phương pháp giảng dạy của giáo viên"/>
    <m/>
    <m/>
    <s v="Đồng ý phần nào"/>
    <s v="Đồng ý phần nào"/>
  </r>
  <r>
    <n v="427"/>
    <n v="1244113"/>
    <s v="Lữ"/>
    <s v="Phú"/>
    <s v="Lâm"/>
    <e v="#N/A"/>
    <x v="10"/>
    <x v="3"/>
    <s v="Cao đẳng nghề"/>
    <x v="0"/>
    <n v="1991"/>
    <m/>
    <s v="Giỏi"/>
    <x v="3"/>
    <x v="3"/>
    <x v="0"/>
    <x v="0"/>
    <m/>
    <m/>
    <m/>
    <x v="10"/>
    <s v="Bảo trì điện, nước"/>
    <n v="40"/>
    <s v="1-3 tháng"/>
    <s v="Quan hệ cá nhân -personal contacts (family, friends)"/>
    <m/>
    <s v="Tốt"/>
    <s v="Tốt"/>
    <s v="Có liên quan"/>
    <m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Đồng ý phần nào"/>
    <s v="Đồng ý phần nào"/>
    <s v="Trang thiết bị (máy móc, công cụ, v.v.) "/>
    <m/>
    <m/>
    <m/>
    <s v="Đồng ý"/>
    <s v="Đồng ý phần nào"/>
  </r>
  <r>
    <n v="428"/>
    <n v="1244111"/>
    <s v="Phạm "/>
    <s v="Khắc"/>
    <s v="Huy"/>
    <e v="#N/A"/>
    <x v="10"/>
    <x v="3"/>
    <s v="Cao đẳng nghề"/>
    <x v="0"/>
    <n v="1994"/>
    <m/>
    <s v="Giỏi"/>
    <x v="3"/>
    <x v="3"/>
    <x v="0"/>
    <x v="0"/>
    <s v="Dịch vụ"/>
    <m/>
    <m/>
    <x v="10"/>
    <s v="Bảo trì điện"/>
    <n v="40"/>
    <s v="Trên 3 tháng"/>
    <s v="Khác, ghi cụ thể - Other, please specify: "/>
    <s v="Tự tạo"/>
    <s v="Tốt"/>
    <s v="Tốt"/>
    <s v="Có liên quan"/>
    <m/>
    <s v="4-6 triệu"/>
    <s v="2-10người"/>
    <s v="Không"/>
    <m/>
    <s v=" Khác (ghi rõ)"/>
    <s v="Tự rạo"/>
    <s v="Không"/>
    <m/>
    <m/>
    <m/>
    <m/>
    <m/>
    <m/>
    <m/>
    <m/>
    <m/>
    <m/>
    <m/>
    <m/>
    <m/>
    <s v="Đồng ý"/>
    <s v="Đồng ý phần nào"/>
    <m/>
    <s v="Tài liệu,chương trình (sách, v.v.)"/>
    <m/>
    <m/>
    <m/>
    <s v="Đồng ý"/>
    <s v="Đồng ý"/>
  </r>
  <r>
    <n v="429"/>
    <n v="1244028"/>
    <s v="Huỳnh"/>
    <s v="Ngọc Minh"/>
    <s v="Sơn"/>
    <e v="#N/A"/>
    <x v="10"/>
    <x v="3"/>
    <s v="Cao đẳng nghề"/>
    <x v="0"/>
    <n v="1993"/>
    <m/>
    <s v="Trung bình khá"/>
    <x v="3"/>
    <x v="3"/>
    <x v="0"/>
    <x v="0"/>
    <m/>
    <m/>
    <m/>
    <x v="8"/>
    <m/>
    <n v="40"/>
    <s v="1-3 tháng"/>
    <s v="Quan hệ cá nhân -personal contacts (family, friends)"/>
    <m/>
    <s v="Rất tốt"/>
    <s v="Rất tốt"/>
    <s v="Có liên quan"/>
    <m/>
    <s v="4-6 triệu"/>
    <s v="10-200 người"/>
    <s v="Không"/>
    <m/>
    <s v=" Nhân viên chính thức"/>
    <m/>
    <s v="Không"/>
    <m/>
    <m/>
    <m/>
    <m/>
    <m/>
    <m/>
    <m/>
    <m/>
    <m/>
    <m/>
    <m/>
    <m/>
    <m/>
    <s v="Hoàn toàn đồng ý"/>
    <s v="Đồng ý"/>
    <s v="Hoàn toàn đồng ý"/>
    <s v="Trang thiết bị (máy móc, công cụ, v.v.) "/>
    <m/>
    <m/>
    <m/>
    <s v="Đồng ý"/>
    <s v="Đồng ý"/>
  </r>
  <r>
    <n v="430"/>
    <n v="1244125"/>
    <s v="Đinh"/>
    <s v="Văn"/>
    <s v="Thắng"/>
    <e v="#N/A"/>
    <x v="10"/>
    <x v="3"/>
    <s v="Cao đẳng nghề"/>
    <x v="0"/>
    <n v="1989"/>
    <m/>
    <s v="Khá"/>
    <x v="3"/>
    <x v="3"/>
    <x v="0"/>
    <x v="0"/>
    <s v="Làm việc tại nhà"/>
    <m/>
    <m/>
    <x v="10"/>
    <s v="Làm vườn"/>
    <n v="40"/>
    <s v="Trên 3 tháng"/>
    <s v="Khác, ghi cụ thể - Other, please specify: "/>
    <s v="Tự tạo"/>
    <s v="Kém"/>
    <s v="Kém"/>
    <s v="Liên quan"/>
    <m/>
    <s v="4-6 triệu"/>
    <s v="2-10người"/>
    <s v="Không"/>
    <m/>
    <s v=" Khác (ghi rõ)"/>
    <s v="Tự rạo"/>
    <s v="Không"/>
    <m/>
    <m/>
    <m/>
    <m/>
    <m/>
    <m/>
    <m/>
    <m/>
    <m/>
    <m/>
    <m/>
    <m/>
    <m/>
    <s v="Đồng ý phần nào"/>
    <s v="Đồng ý phần nào"/>
    <s v="Đồng ý phần nào"/>
    <s v="Tài liệu,chương trình (sách, v.v.)"/>
    <m/>
    <m/>
    <m/>
    <s v="Đồng ý"/>
    <s v="Đồng ý phần nào"/>
  </r>
  <r>
    <n v="431"/>
    <n v="1244134"/>
    <s v="Phạm "/>
    <s v="Xuân"/>
    <s v="Tư"/>
    <e v="#N/A"/>
    <x v="10"/>
    <x v="3"/>
    <s v="Cao đẳng nghề"/>
    <x v="0"/>
    <n v="1990"/>
    <m/>
    <s v="Giỏi"/>
    <x v="3"/>
    <x v="3"/>
    <x v="0"/>
    <x v="0"/>
    <m/>
    <m/>
    <m/>
    <x v="10"/>
    <s v="Bảo trì, kiểm tra trụ"/>
    <n v="40"/>
    <s v="1-3 tháng"/>
    <s v="Quan hệ cá nhân -personal contacts (family, friends)"/>
    <m/>
    <s v="Tốt"/>
    <s v="Tốt"/>
    <s v="Có liên quan"/>
    <m/>
    <s v="4-6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Hoàn toàn đồng ý"/>
    <s v="Trang thiết bị (máy móc, công cụ, v.v.) "/>
    <m/>
    <m/>
    <m/>
    <s v="Hoàn toàn đồng ý"/>
    <s v="Đồng ý phần nào"/>
  </r>
  <r>
    <n v="432"/>
    <n v="1244025"/>
    <s v="Phan"/>
    <s v="Đình"/>
    <s v="Qúy"/>
    <e v="#N/A"/>
    <x v="10"/>
    <x v="3"/>
    <s v="Cao đẳng nghề"/>
    <x v="0"/>
    <n v="1994"/>
    <m/>
    <s v="Giỏi"/>
    <x v="3"/>
    <x v="3"/>
    <x v="0"/>
    <x v="0"/>
    <m/>
    <m/>
    <m/>
    <x v="3"/>
    <m/>
    <n v="40"/>
    <s v="Trên 3 tháng"/>
    <s v="Qua quảng cáo trên Internet -job advertisement in the internet"/>
    <m/>
    <s v="Trung bình"/>
    <s v="Rất tốt"/>
    <s v="Có liên quan"/>
    <m/>
    <s v="4-6 triệu"/>
    <s v="Trên 300 người"/>
    <s v="Có"/>
    <s v=" Dưới 2 tuần"/>
    <s v=" Nhân viên chính thức"/>
    <m/>
    <s v="Không"/>
    <m/>
    <m/>
    <m/>
    <m/>
    <m/>
    <m/>
    <m/>
    <m/>
    <m/>
    <m/>
    <m/>
    <m/>
    <m/>
    <s v="Đồng ý"/>
    <s v="Đồng ý"/>
    <s v="Đồng ý"/>
    <s v="Tài liệu,chương trình (sách, v.v.)"/>
    <m/>
    <m/>
    <m/>
    <s v="Đồng ý"/>
    <s v="Đồng ý"/>
  </r>
  <r>
    <n v="433"/>
    <n v="1244027"/>
    <s v="Lý "/>
    <s v="Ngọc"/>
    <s v="Sinh"/>
    <e v="#N/A"/>
    <x v="10"/>
    <x v="3"/>
    <s v="Cao đẳng nghề"/>
    <x v="0"/>
    <n v="1991"/>
    <m/>
    <s v="Khá"/>
    <x v="3"/>
    <x v="3"/>
    <x v="0"/>
    <x v="0"/>
    <m/>
    <m/>
    <m/>
    <x v="4"/>
    <m/>
    <n v="40"/>
    <s v="1-3 tháng"/>
    <s v="Quan hệ cá nhân -personal contacts (family, friends)"/>
    <m/>
    <s v="Tốt"/>
    <s v="Tốt"/>
    <s v="Không liên quan"/>
    <m/>
    <s v="2-4 triệu"/>
    <s v="10-200 người"/>
    <s v="Có"/>
    <s v=" Dưới 2 tuần"/>
    <s v=" Khác (ghi rõ)"/>
    <s v="Làm công"/>
    <s v="Không"/>
    <m/>
    <m/>
    <m/>
    <m/>
    <m/>
    <m/>
    <m/>
    <m/>
    <m/>
    <m/>
    <m/>
    <m/>
    <m/>
    <s v="Đồng ý"/>
    <s v="Đồng ý phần nào"/>
    <s v="Đồng ý phần nào"/>
    <s v="Trang thiết bị (máy móc, công cụ, v.v.) "/>
    <m/>
    <m/>
    <m/>
    <s v="Đồng ý phần nào"/>
    <s v="Đồng ý phần nào"/>
  </r>
  <r>
    <n v="434"/>
    <n v="1244118"/>
    <s v="Phan"/>
    <s v="Văn"/>
    <s v="Quốc"/>
    <e v="#N/A"/>
    <x v="10"/>
    <x v="3"/>
    <s v="Cao đẳng nghề"/>
    <x v="0"/>
    <n v="1993"/>
    <m/>
    <s v="Khá"/>
    <x v="3"/>
    <x v="3"/>
    <x v="0"/>
    <x v="0"/>
    <m/>
    <m/>
    <m/>
    <x v="5"/>
    <m/>
    <n v="40"/>
    <s v="1-3 tháng"/>
    <s v="Qua quảng cáo trên Internet -job advertisement in the internet"/>
    <m/>
    <s v="Tốt"/>
    <s v="Rất tốt"/>
    <s v="Có liên quan"/>
    <m/>
    <s v="4-6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Hoàn toàn đồng ý"/>
    <s v="Trang thiết bị (máy móc, công cụ, v.v.) "/>
    <m/>
    <m/>
    <m/>
    <s v="Hoàn toàn đồng ý"/>
    <s v="Đồng ý"/>
  </r>
  <r>
    <n v="435"/>
    <n v="1244120"/>
    <s v="Nguyễn"/>
    <s v="Ngọc"/>
    <s v="Sơn"/>
    <e v="#N/A"/>
    <x v="10"/>
    <x v="3"/>
    <s v="Cao đẳng nghề"/>
    <x v="0"/>
    <n v="1993"/>
    <m/>
    <s v="Trung bình khá"/>
    <x v="3"/>
    <x v="3"/>
    <x v="0"/>
    <x v="0"/>
    <m/>
    <m/>
    <m/>
    <x v="2"/>
    <m/>
    <n v="40"/>
    <s v="1-3 tháng"/>
    <s v="Quan hệ cá nhân -personal contacts (family, friends)"/>
    <m/>
    <s v="Tốt"/>
    <s v="Tốt"/>
    <s v="Có liên quan"/>
    <m/>
    <s v="4-6 triệu"/>
    <s v="10-200 người"/>
    <s v="Không"/>
    <m/>
    <s v=" Nhân viên chính thức"/>
    <m/>
    <s v="Không"/>
    <m/>
    <m/>
    <m/>
    <m/>
    <m/>
    <m/>
    <m/>
    <m/>
    <m/>
    <m/>
    <m/>
    <m/>
    <m/>
    <s v="Hoàn toàn đồng ý"/>
    <s v="Hoàn toàn đồng ý"/>
    <s v="Hoàn toàn đồng ý"/>
    <s v="Trang thiết bị (máy móc, công cụ, v.v.) "/>
    <m/>
    <m/>
    <m/>
    <s v="Hoàn toàn không đồng ý"/>
    <s v="Đồng ý"/>
  </r>
  <r>
    <n v="436"/>
    <n v="1244001"/>
    <s v="Kră"/>
    <s v="Jăn"/>
    <s v="Ami"/>
    <e v="#N/A"/>
    <x v="10"/>
    <x v="3"/>
    <s v="Cao đẳng nghề"/>
    <x v="0"/>
    <n v="1993"/>
    <m/>
    <s v="Trung bình khá"/>
    <x v="3"/>
    <x v="3"/>
    <x v="0"/>
    <x v="0"/>
    <m/>
    <m/>
    <m/>
    <x v="2"/>
    <m/>
    <n v="40"/>
    <s v="1-3 tháng"/>
    <s v="Khác, ghi cụ thể - Other, please specify: "/>
    <s v="Tự xin việc"/>
    <s v="Tốt"/>
    <s v="Rất tốt"/>
    <s v="Có liên quan"/>
    <m/>
    <s v="4-6 triệu"/>
    <s v="10-200 người"/>
    <s v="Không"/>
    <m/>
    <s v=" Nhân viên chính thức"/>
    <m/>
    <s v="Không"/>
    <m/>
    <m/>
    <m/>
    <m/>
    <m/>
    <m/>
    <m/>
    <m/>
    <m/>
    <m/>
    <m/>
    <m/>
    <m/>
    <s v="Hoàn toàn đồng ý"/>
    <s v="Hoàn toàn đồng ý"/>
    <s v="Hoàn toàn đồng ý"/>
    <s v="Thực tập/ thực hành tại doanh nghiệp "/>
    <s v="Kỹ năng thực hành của giáo viên"/>
    <m/>
    <m/>
    <s v="Đồng ý"/>
    <s v="Đồng ý"/>
  </r>
  <r>
    <n v="437"/>
    <n v="1244007"/>
    <s v="K'"/>
    <m/>
    <s v="Duynh"/>
    <e v="#N/A"/>
    <x v="10"/>
    <x v="3"/>
    <s v="Cao đẳng nghề"/>
    <x v="0"/>
    <n v="1993"/>
    <m/>
    <s v="Trung bình khá"/>
    <x v="3"/>
    <x v="3"/>
    <x v="0"/>
    <x v="0"/>
    <m/>
    <m/>
    <m/>
    <x v="7"/>
    <m/>
    <m/>
    <m/>
    <m/>
    <m/>
    <m/>
    <m/>
    <m/>
    <m/>
    <m/>
    <m/>
    <m/>
    <m/>
    <m/>
    <m/>
    <m/>
    <m/>
    <m/>
    <m/>
    <m/>
    <m/>
    <m/>
    <m/>
    <m/>
    <s v="Lý do khác"/>
    <s v="Học đạo"/>
    <s v="Nhà thờ Di Linh"/>
    <m/>
    <s v="Khác/other"/>
    <s v="Hoàn toàn đồng ý"/>
    <s v="Hoàn toàn đồng ý"/>
    <s v="Không đồng ý"/>
    <s v="Trang thiết bị (máy móc, công cụ, v.v.) "/>
    <m/>
    <m/>
    <m/>
    <s v="Đồng ý phần nào"/>
    <s v="Hoàn toàn không đồng ý"/>
  </r>
  <r>
    <n v="438"/>
    <n v="1244108"/>
    <s v="Mai"/>
    <s v="Thanh"/>
    <s v="Đài"/>
    <e v="#N/A"/>
    <x v="10"/>
    <x v="3"/>
    <s v="Cao đẳng nghề"/>
    <x v="0"/>
    <n v="1994"/>
    <m/>
    <s v="Khá"/>
    <x v="3"/>
    <x v="3"/>
    <x v="0"/>
    <x v="0"/>
    <m/>
    <m/>
    <m/>
    <x v="5"/>
    <m/>
    <n v="40"/>
    <s v="1-3 tháng"/>
    <s v="Quan hệ cá nhân -personal contacts (family, friends)"/>
    <m/>
    <s v="Tốt"/>
    <s v="Tốt"/>
    <s v="Có liên quan"/>
    <m/>
    <s v="6-8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Hoàn toàn đồng ý"/>
    <s v="Trang thiết bị (máy móc, công cụ, v.v.) "/>
    <m/>
    <m/>
    <m/>
    <s v="Hoàn toàn đồng ý"/>
    <s v="Hoàn toàn đồng ý"/>
  </r>
  <r>
    <n v="439"/>
    <n v="1244112"/>
    <s v="Bùi"/>
    <s v="Xuân"/>
    <s v="Huyền"/>
    <e v="#N/A"/>
    <x v="10"/>
    <x v="3"/>
    <s v="Cao đẳng nghề"/>
    <x v="0"/>
    <n v="1992"/>
    <m/>
    <s v="Khá"/>
    <x v="3"/>
    <x v="3"/>
    <x v="0"/>
    <x v="0"/>
    <m/>
    <m/>
    <m/>
    <x v="10"/>
    <s v="Quảng cáo"/>
    <n v="40"/>
    <s v="Trên 3 tháng"/>
    <s v="Quan hệ cá nhân -personal contacts (family, friends)"/>
    <m/>
    <s v="Tốt"/>
    <s v="Rất tốt"/>
    <s v="Có liên quan"/>
    <m/>
    <s v="6-8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Tài liệu,chương trình (sách, v.v.)"/>
    <m/>
    <m/>
    <m/>
    <s v="Đồng ý"/>
    <s v="Đồng ý"/>
  </r>
  <r>
    <n v="440"/>
    <n v="1244017"/>
    <s v="Chu "/>
    <s v="Trọng"/>
    <s v="Lập"/>
    <e v="#N/A"/>
    <x v="10"/>
    <x v="3"/>
    <s v="Cao đẳng nghề"/>
    <x v="0"/>
    <n v="1993"/>
    <m/>
    <s v="Khá"/>
    <x v="3"/>
    <x v="3"/>
    <x v="0"/>
    <x v="0"/>
    <m/>
    <m/>
    <m/>
    <x v="6"/>
    <m/>
    <n v="40"/>
    <s v="Trên 3 tháng"/>
    <s v="Quan hệ cá nhân -personal contacts (family, friends)"/>
    <m/>
    <s v="Tốt"/>
    <s v="Rất tốt"/>
    <s v="Có liên quan"/>
    <m/>
    <s v="4-6 triệu"/>
    <s v="10-200 người"/>
    <s v="Có"/>
    <s v=" Dưới 2 tuần"/>
    <s v=" Nhân viên chính thức"/>
    <m/>
    <s v="Không"/>
    <m/>
    <m/>
    <m/>
    <m/>
    <m/>
    <m/>
    <m/>
    <m/>
    <m/>
    <m/>
    <m/>
    <m/>
    <m/>
    <s v="Đồng ý"/>
    <s v="Đồng ý"/>
    <s v="Đồng ý"/>
    <s v="Tài liệu,chương trình (sách, v.v.)"/>
    <m/>
    <m/>
    <m/>
    <s v="Đồng ý"/>
    <s v="Đồng ý"/>
  </r>
  <r>
    <n v="441"/>
    <n v="1244005"/>
    <s v="Nguyễn"/>
    <s v="Như"/>
    <s v="Bình"/>
    <e v="#N/A"/>
    <x v="10"/>
    <x v="3"/>
    <s v="Cao đẳng nghề"/>
    <x v="0"/>
    <n v="1992"/>
    <m/>
    <s v="Khá"/>
    <x v="3"/>
    <x v="3"/>
    <x v="0"/>
    <x v="0"/>
    <m/>
    <m/>
    <m/>
    <x v="10"/>
    <s v="Bảo trì kỹ thuật, điện"/>
    <n v="40"/>
    <s v="1-3 tháng"/>
    <s v="Quan hệ cá nhân -personal contacts (family, friends)"/>
    <m/>
    <s v="Tốt"/>
    <s v="Tốt"/>
    <s v="Có liên quan"/>
    <m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Hoàn toàn đồng ý"/>
    <s v="Hoàn toàn đồng ý"/>
    <s v="Hoàn toàn đồng ý"/>
    <s v="Trang thiết bị (máy móc, công cụ, v.v.) "/>
    <m/>
    <m/>
    <m/>
    <s v="Đồng ý"/>
    <s v="Đồng ý"/>
  </r>
  <r>
    <n v="442"/>
    <n v="1244013"/>
    <s v="Hoàng"/>
    <s v="Trọng"/>
    <s v="Huy"/>
    <e v="#N/A"/>
    <x v="10"/>
    <x v="3"/>
    <s v="Cao đẳng nghề"/>
    <x v="0"/>
    <n v="1993"/>
    <m/>
    <s v="Trung bình khá"/>
    <x v="3"/>
    <x v="3"/>
    <x v="0"/>
    <x v="0"/>
    <m/>
    <m/>
    <m/>
    <x v="10"/>
    <s v="Giao nhận hàng"/>
    <n v="40"/>
    <s v="1-3 tháng"/>
    <s v="Qua quảng cáo trên báo/đài/TV_ Job advertisement in newspaper / radio / TV"/>
    <m/>
    <s v="Tốt"/>
    <s v="Tốt"/>
    <s v="Không liên quan"/>
    <m/>
    <s v="4-6 triệu"/>
    <s v="10-200 người"/>
    <s v="Không"/>
    <m/>
    <s v=" Nhân viên chính thức"/>
    <m/>
    <s v="Không"/>
    <m/>
    <m/>
    <m/>
    <m/>
    <m/>
    <m/>
    <m/>
    <m/>
    <m/>
    <m/>
    <m/>
    <m/>
    <m/>
    <s v="Hoàn toàn đồng ý"/>
    <s v="Hoàn toàn đồng ý"/>
    <s v="Hoàn toàn đồng ý"/>
    <s v="Trang thiết bị (máy móc, công cụ, v.v.) "/>
    <m/>
    <m/>
    <m/>
    <s v="Đồng ý phần nào"/>
    <s v="Đồng ý phần nào"/>
  </r>
  <r>
    <n v="443"/>
    <n v="1244015"/>
    <s v="Mông "/>
    <s v="Đình"/>
    <s v="Khánh"/>
    <e v="#N/A"/>
    <x v="10"/>
    <x v="3"/>
    <s v="Cao đẳng nghề"/>
    <x v="0"/>
    <n v="1993"/>
    <m/>
    <s v="Khá"/>
    <x v="3"/>
    <x v="3"/>
    <x v="0"/>
    <x v="0"/>
    <m/>
    <m/>
    <m/>
    <x v="4"/>
    <m/>
    <n v="40"/>
    <s v="1-3 tháng"/>
    <s v="Quan hệ cá nhân -personal contacts (family, friends)"/>
    <m/>
    <s v="Tốt"/>
    <s v="Rất tốt"/>
    <s v="Có liên quan"/>
    <m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Hoàn toàn đồng ý"/>
    <s v="Hoàn toàn đồng ý"/>
    <s v="Trang thiết bị (máy móc, công cụ, v.v.) "/>
    <m/>
    <m/>
    <m/>
    <s v="Hoàn toàn đồng ý"/>
    <s v="Hoàn toàn đồng ý"/>
  </r>
  <r>
    <n v="444"/>
    <n v="1241026"/>
    <s v="Lưu"/>
    <s v="Công"/>
    <s v="Phú"/>
    <e v="#N/A"/>
    <x v="10"/>
    <x v="3"/>
    <s v="Trung cấp nghề"/>
    <x v="0"/>
    <n v="1997"/>
    <m/>
    <s v="Trung bình"/>
    <x v="3"/>
    <x v="3"/>
    <x v="0"/>
    <x v="0"/>
    <m/>
    <m/>
    <m/>
    <x v="7"/>
    <m/>
    <m/>
    <m/>
    <m/>
    <m/>
    <m/>
    <m/>
    <m/>
    <m/>
    <m/>
    <m/>
    <m/>
    <m/>
    <m/>
    <m/>
    <m/>
    <m/>
    <m/>
    <m/>
    <m/>
    <m/>
    <m/>
    <m/>
    <m/>
    <s v="Học nghề mới do muốn làm công việc khác với nghề đã học "/>
    <m/>
    <s v="Trường Cao đẳng Nghề Đà Lạt"/>
    <s v="Quản trị nhà hang"/>
    <s v="Cao đẳng"/>
    <s v="Hoàn toàn đồng ý"/>
    <s v="Hoàn toàn đồng ý"/>
    <s v="Hoàn toàn đồng ý"/>
    <s v="Trang thiết bị (máy móc, công cụ, v.v.) "/>
    <m/>
    <m/>
    <m/>
    <s v="Đồng ý"/>
    <s v="Đồng ý"/>
  </r>
  <r>
    <n v="445"/>
    <n v="1241030"/>
    <s v="Lưu"/>
    <s v="Công"/>
    <s v="Qúy"/>
    <e v="#N/A"/>
    <x v="10"/>
    <x v="3"/>
    <s v="Trung cấp nghề"/>
    <x v="0"/>
    <n v="1997"/>
    <m/>
    <s v="Trung bình khá"/>
    <x v="3"/>
    <x v="3"/>
    <x v="0"/>
    <x v="0"/>
    <m/>
    <m/>
    <m/>
    <x v="7"/>
    <m/>
    <m/>
    <m/>
    <m/>
    <m/>
    <m/>
    <m/>
    <m/>
    <m/>
    <m/>
    <m/>
    <m/>
    <m/>
    <m/>
    <m/>
    <m/>
    <m/>
    <m/>
    <m/>
    <m/>
    <m/>
    <m/>
    <m/>
    <m/>
    <s v="Học nghề mới do muốn làm công việc khác với nghề đã học "/>
    <m/>
    <s v="Trường Cao đẳng Nghề Đà Lạt"/>
    <s v="Quản trị nhà hang"/>
    <s v="Cao đẳng"/>
    <s v="Hoàn toàn đồng ý"/>
    <s v="Hoàn toàn đồng ý"/>
    <s v="Hoàn toàn đồng ý"/>
    <s v="Trang thiết bị (máy móc, công cụ, v.v.) "/>
    <m/>
    <m/>
    <m/>
    <s v="Đồng ý"/>
    <s v="Đồng ý"/>
  </r>
  <r>
    <n v="446"/>
    <n v="1341601"/>
    <s v="Trương"/>
    <s v="Thành"/>
    <s v="Đồng"/>
    <e v="#N/A"/>
    <x v="10"/>
    <x v="3"/>
    <s v="Trung cấp nghề"/>
    <x v="0"/>
    <n v="1985"/>
    <m/>
    <s v="Xuất sắc"/>
    <x v="3"/>
    <x v="3"/>
    <x v="0"/>
    <x v="0"/>
    <m/>
    <m/>
    <m/>
    <x v="10"/>
    <s v="Phòng cháy chữa cháy"/>
    <n v="40"/>
    <s v="1-3 tháng"/>
    <s v="Quan hệ cá nhân -personal contacts (family, friends)"/>
    <m/>
    <s v="Tốt"/>
    <s v="Rất tốt"/>
    <s v="Không liên quan"/>
    <m/>
    <s v="4-6 triệu"/>
    <s v="10-200 người"/>
    <s v="Không"/>
    <m/>
    <s v=" Nhân viên chính thức"/>
    <m/>
    <s v="Không"/>
    <m/>
    <m/>
    <m/>
    <m/>
    <m/>
    <m/>
    <m/>
    <m/>
    <m/>
    <m/>
    <m/>
    <m/>
    <m/>
    <s v="Hoàn toàn đồng ý"/>
    <s v="Hoàn toàn đồng ý"/>
    <s v="Đồng ý"/>
    <s v="Trang thiết bị (máy móc, công cụ, v.v.) "/>
    <m/>
    <m/>
    <m/>
    <s v="Hoàn toàn đồng ý"/>
    <s v="Đồng ý"/>
  </r>
  <r>
    <n v="447"/>
    <n v="1111012"/>
    <s v="Hà"/>
    <s v="Đức "/>
    <s v="Đạt"/>
    <e v="#N/A"/>
    <x v="10"/>
    <x v="3"/>
    <s v="Trung cấp nghề"/>
    <x v="0"/>
    <n v="1994"/>
    <m/>
    <s v="Xuất sắc"/>
    <x v="3"/>
    <x v="3"/>
    <x v="0"/>
    <x v="0"/>
    <m/>
    <m/>
    <m/>
    <x v="7"/>
    <m/>
    <m/>
    <m/>
    <m/>
    <m/>
    <m/>
    <m/>
    <m/>
    <m/>
    <m/>
    <m/>
    <m/>
    <m/>
    <m/>
    <m/>
    <m/>
    <m/>
    <m/>
    <m/>
    <m/>
    <m/>
    <m/>
    <m/>
    <m/>
    <s v="Học nâng cao trình độ"/>
    <m/>
    <s v="Trường Cao đẳng Nghề Đà Lạt"/>
    <s v="Điện công nghiệp"/>
    <s v="Cao đẳng"/>
    <s v="Hoàn toàn đồng ý"/>
    <s v="Hoàn toàn đồng ý"/>
    <s v="Hoàn toàn đồng ý"/>
    <s v="Trang thiết bị (máy móc, công cụ, v.v.) "/>
    <m/>
    <m/>
    <m/>
    <s v="Hoàn toàn đồng ý"/>
    <s v="Đồng ý phần nào"/>
  </r>
  <r>
    <n v="448"/>
    <n v="1241019"/>
    <s v="Hồ "/>
    <s v="Sỹ"/>
    <s v="Khôi"/>
    <e v="#N/A"/>
    <x v="10"/>
    <x v="3"/>
    <s v="Trung cấp nghề"/>
    <x v="0"/>
    <n v="1995"/>
    <m/>
    <s v="Giỏi"/>
    <x v="3"/>
    <x v="3"/>
    <x v="0"/>
    <x v="0"/>
    <m/>
    <m/>
    <m/>
    <x v="10"/>
    <s v="Thiết kế lắp đặt điện"/>
    <s v="Tùy thuộc vào số lượng công trình"/>
    <s v="1-3 tháng"/>
    <s v="Quan hệ cá nhân -personal contacts (family, friends)"/>
    <m/>
    <s v="Tốt"/>
    <s v="Rất tốt"/>
    <s v="Có liên quan"/>
    <m/>
    <s v="6-8 triệu"/>
    <s v="2-10người"/>
    <s v="Không"/>
    <m/>
    <s v=" Khác (ghi rõ)"/>
    <s v="Tự thầu"/>
    <s v="Không"/>
    <m/>
    <m/>
    <m/>
    <m/>
    <m/>
    <m/>
    <m/>
    <m/>
    <m/>
    <m/>
    <m/>
    <m/>
    <m/>
    <s v="Hoàn toàn đồng ý"/>
    <s v="Hoàn toàn đồng ý"/>
    <s v="Hoàn toàn đồng ý"/>
    <s v="Tài liệu,chương trình (sách, v.v.)"/>
    <s v="Trang thiết bị (máy móc, công cụ, v.v.) "/>
    <m/>
    <m/>
    <s v="Hoàn toàn đồng ý"/>
    <s v="Hoàn toàn đồng ý"/>
  </r>
  <r>
    <n v="449"/>
    <n v="1341602"/>
    <s v="Nguyễn"/>
    <s v="Thanh"/>
    <s v="Hoàng"/>
    <e v="#N/A"/>
    <x v="10"/>
    <x v="3"/>
    <s v="Trung cấp nghề"/>
    <x v="0"/>
    <n v="1966"/>
    <m/>
    <s v="Giỏi"/>
    <x v="3"/>
    <x v="3"/>
    <x v="0"/>
    <x v="0"/>
    <m/>
    <m/>
    <m/>
    <x v="10"/>
    <s v="Bảo trì điện"/>
    <n v="40"/>
    <s v="Trước khi TN"/>
    <s v="Khác, ghi cụ thể - Other, please specify: "/>
    <s v="Đã làm từ lâu"/>
    <s v="Rất tốt"/>
    <s v="Rất tốt"/>
    <s v="Có liên quan"/>
    <m/>
    <s v="&gt; Trên 8 triệu"/>
    <s v="10-200 người"/>
    <s v="Không"/>
    <m/>
    <s v=" Nhân viên chính thức"/>
    <m/>
    <s v="Không"/>
    <m/>
    <m/>
    <m/>
    <m/>
    <m/>
    <m/>
    <m/>
    <m/>
    <m/>
    <m/>
    <m/>
    <m/>
    <m/>
    <s v="Hoàn toàn đồng ý"/>
    <s v="Hoàn toàn đồng ý"/>
    <s v="Hoàn toàn đồng ý"/>
    <s v="Trang thiết bị (máy móc, công cụ, v.v.) "/>
    <m/>
    <m/>
    <m/>
    <s v="Hoàn toàn đồng ý"/>
    <s v="Hoàn toàn đồng ý"/>
  </r>
  <r>
    <n v="450"/>
    <n v="1241031"/>
    <s v="Huỳnh"/>
    <s v="Ngọc"/>
    <s v="Sang"/>
    <e v="#N/A"/>
    <x v="10"/>
    <x v="3"/>
    <s v="Trung cấp nghề"/>
    <x v="0"/>
    <n v="1995"/>
    <m/>
    <s v="Khá"/>
    <x v="3"/>
    <x v="3"/>
    <x v="0"/>
    <x v="0"/>
    <m/>
    <m/>
    <m/>
    <x v="10"/>
    <s v="Thiết kế lắp đặt điện"/>
    <n v="40"/>
    <s v="1-3 tháng"/>
    <s v="Quan hệ cá nhân -personal contacts (family, friends)"/>
    <m/>
    <s v="Tốt"/>
    <s v="Rất tốt"/>
    <s v="Có liên quan"/>
    <m/>
    <s v="2-4 triệu"/>
    <s v="2-10người"/>
    <s v="Không"/>
    <m/>
    <s v=" Khác (ghi rõ)"/>
    <s v="Làm công"/>
    <s v="Không"/>
    <m/>
    <m/>
    <m/>
    <m/>
    <m/>
    <m/>
    <m/>
    <m/>
    <m/>
    <m/>
    <m/>
    <m/>
    <m/>
    <s v="Hoàn toàn đồng ý"/>
    <s v="Hoàn toàn đồng ý"/>
    <s v="Hoàn toàn đồng ý"/>
    <s v="Trang thiết bị (máy móc, công cụ, v.v.) "/>
    <m/>
    <m/>
    <m/>
    <s v="Hoàn toàn đồng ý"/>
    <s v="Đồng ý"/>
  </r>
  <r>
    <n v="451"/>
    <n v="1241022"/>
    <s v="Thái"/>
    <s v="Hữu"/>
    <s v="Nam"/>
    <e v="#N/A"/>
    <x v="10"/>
    <x v="3"/>
    <s v="Trung cấp nghề"/>
    <x v="0"/>
    <n v="1996"/>
    <m/>
    <s v="Giỏi"/>
    <x v="3"/>
    <x v="3"/>
    <x v="0"/>
    <x v="0"/>
    <m/>
    <m/>
    <m/>
    <x v="7"/>
    <m/>
    <m/>
    <m/>
    <m/>
    <m/>
    <m/>
    <m/>
    <m/>
    <m/>
    <m/>
    <m/>
    <m/>
    <m/>
    <m/>
    <m/>
    <m/>
    <m/>
    <m/>
    <m/>
    <m/>
    <m/>
    <m/>
    <m/>
    <m/>
    <s v="Lý do khác"/>
    <s v="Xuất khẩu lao động"/>
    <s v="Trung tâm ngoại ngữ"/>
    <s v="Tiếng Nhật"/>
    <s v="Trung cấp"/>
    <m/>
    <m/>
    <m/>
    <m/>
    <m/>
    <m/>
    <m/>
    <m/>
    <m/>
  </r>
  <r>
    <n v="452"/>
    <n v="1241005"/>
    <s v="Trương"/>
    <s v="Quốc "/>
    <s v="Cường"/>
    <e v="#N/A"/>
    <x v="10"/>
    <x v="3"/>
    <s v="Trung cấp nghề"/>
    <x v="0"/>
    <n v="1996"/>
    <m/>
    <s v="Giỏi"/>
    <x v="3"/>
    <x v="3"/>
    <x v="0"/>
    <x v="0"/>
    <m/>
    <m/>
    <m/>
    <x v="7"/>
    <m/>
    <m/>
    <m/>
    <m/>
    <m/>
    <m/>
    <m/>
    <m/>
    <m/>
    <m/>
    <m/>
    <m/>
    <m/>
    <m/>
    <m/>
    <m/>
    <m/>
    <m/>
    <m/>
    <m/>
    <m/>
    <m/>
    <m/>
    <m/>
    <s v="Học nâng cao trình độ"/>
    <m/>
    <s v="Trường Cao đẳng Nghề Đà Lạt"/>
    <s v="Điện công nghiệp"/>
    <s v="Cao đẳng"/>
    <s v="Hoàn toàn đồng ý"/>
    <s v="Hoàn toàn đồng ý"/>
    <s v="Hoàn toàn đồng ý"/>
    <s v="Trang thiết bị (máy móc, công cụ, v.v.) "/>
    <m/>
    <m/>
    <m/>
    <s v="Hoàn toàn đồng ý"/>
    <s v="Hoàn toàn đồng ý"/>
  </r>
  <r>
    <n v="453"/>
    <n v="1241042"/>
    <s v="Lê"/>
    <s v="Tiến"/>
    <s v="Thiện"/>
    <e v="#N/A"/>
    <x v="10"/>
    <x v="3"/>
    <s v="Trung cấp nghề"/>
    <x v="0"/>
    <n v="1993"/>
    <m/>
    <s v="Khá"/>
    <x v="3"/>
    <x v="3"/>
    <x v="0"/>
    <x v="0"/>
    <s v="Làm tư, thầu điện các công trình"/>
    <m/>
    <m/>
    <x v="10"/>
    <s v="Thiết kế lắp đặt điện"/>
    <s v="Tùy thuộc vào số lượng công trình"/>
    <s v="1-3 tháng"/>
    <s v="Quan hệ cá nhân -personal contacts (family, friends)"/>
    <m/>
    <s v="Tốt"/>
    <s v="Rất tốt"/>
    <s v="Có liên quan"/>
    <m/>
    <s v="4-6 triệu"/>
    <s v="2-10người"/>
    <s v="Không"/>
    <m/>
    <s v=" Khác (ghi rõ)"/>
    <s v="Tự thầu"/>
    <s v="Không"/>
    <m/>
    <m/>
    <m/>
    <m/>
    <m/>
    <m/>
    <m/>
    <m/>
    <m/>
    <m/>
    <m/>
    <m/>
    <m/>
    <s v="Hoàn toàn đồng ý"/>
    <s v="Hoàn toàn đồng ý"/>
    <s v="Hoàn toàn đồng ý"/>
    <s v="Tài liệu,chương trình (sách, v.v.)"/>
    <m/>
    <m/>
    <m/>
    <s v="Đồng ý"/>
    <s v="Đồng ý"/>
  </r>
  <r>
    <n v="454"/>
    <n v="1241006"/>
    <s v="Vũ"/>
    <s v="Mạnh"/>
    <s v="Cường"/>
    <e v="#N/A"/>
    <x v="10"/>
    <x v="3"/>
    <s v="Trung cấp nghề"/>
    <x v="0"/>
    <n v="1995"/>
    <m/>
    <s v="Trung bình khá"/>
    <x v="3"/>
    <x v="3"/>
    <x v="0"/>
    <x v="0"/>
    <m/>
    <m/>
    <m/>
    <x v="5"/>
    <m/>
    <n v="40"/>
    <s v="1-3 tháng"/>
    <s v="Quan hệ cá nhân -personal contacts (family, friends)"/>
    <m/>
    <s v="Tốt"/>
    <s v="Rất tốt"/>
    <s v="Không liên quan"/>
    <m/>
    <s v="4-6 triệu"/>
    <s v="10-200 người"/>
    <s v="Có"/>
    <s v=" Dưới 2 tuần"/>
    <s v=" Khác (ghi rõ)"/>
    <s v="Làm công"/>
    <s v="Không"/>
    <m/>
    <m/>
    <m/>
    <m/>
    <m/>
    <m/>
    <m/>
    <m/>
    <m/>
    <m/>
    <m/>
    <m/>
    <m/>
    <s v="Hoàn toàn đồng ý"/>
    <s v="Hoàn toàn đồng ý"/>
    <s v="Đồng ý"/>
    <s v="Trang thiết bị (máy móc, công cụ, v.v.) "/>
    <m/>
    <m/>
    <m/>
    <s v="Đồng ý"/>
    <s v="Đồng ý phần nào"/>
  </r>
  <r>
    <n v="455"/>
    <n v="1215003"/>
    <s v="Trương"/>
    <s v="Đức"/>
    <s v="Hiếu"/>
    <e v="#N/A"/>
    <x v="11"/>
    <x v="7"/>
    <s v="Cao đẳng nghề"/>
    <x v="0"/>
    <n v="1994"/>
    <m/>
    <s v="Trung bình khá"/>
    <x v="3"/>
    <x v="3"/>
    <x v="0"/>
    <x v="0"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56"/>
    <n v="1215002"/>
    <s v="Lê "/>
    <s v="Huy"/>
    <s v="Dũng"/>
    <e v="#N/A"/>
    <x v="11"/>
    <x v="7"/>
    <s v="Cao đẳng nghề"/>
    <x v="0"/>
    <n v="1989"/>
    <m/>
    <s v="Trung bình khá"/>
    <x v="3"/>
    <x v="3"/>
    <x v="0"/>
    <x v="0"/>
    <m/>
    <m/>
    <m/>
    <x v="7"/>
    <m/>
    <m/>
    <m/>
    <m/>
    <m/>
    <m/>
    <m/>
    <m/>
    <m/>
    <m/>
    <m/>
    <m/>
    <m/>
    <m/>
    <m/>
    <m/>
    <m/>
    <m/>
    <s v="Vì không tìm được việc làm đúng với ngành nghề được đào tạo"/>
    <s v="CV không liên quan đến nghề/unrelated"/>
    <s v="Kỹ năng nghề không đáp ứng được yêu cầu công việc "/>
    <s v="Ngoại ngữ không đạt"/>
    <s v="Thiếu thông tin về việc làm "/>
    <m/>
    <m/>
    <m/>
    <m/>
    <m/>
    <m/>
    <s v="Đồng ý phần nào"/>
    <s v="Đồng ý"/>
    <s v="Đồng ý phần nào"/>
    <s v="Thực tập/ thực hành tại doanh nghiệp "/>
    <m/>
    <m/>
    <m/>
    <s v="Đồng ý phần nào"/>
    <s v="Đồng ý phần nào"/>
  </r>
  <r>
    <n v="457"/>
    <n v="1215006"/>
    <s v="Nguyễn "/>
    <s v="Thành"/>
    <s v="Nam"/>
    <e v="#N/A"/>
    <x v="11"/>
    <x v="7"/>
    <s v="Cao đẳng nghề"/>
    <x v="0"/>
    <n v="1992"/>
    <m/>
    <s v="Giỏi"/>
    <x v="3"/>
    <x v="3"/>
    <x v="0"/>
    <x v="0"/>
    <m/>
    <m/>
    <m/>
    <x v="5"/>
    <m/>
    <n v="40"/>
    <s v="1-3 tháng"/>
    <s v="Do cơ quan dịch vụ việclàm/placement by a job agency"/>
    <m/>
    <s v="Tốt"/>
    <s v="Rất tốt"/>
    <s v="Có liên quan"/>
    <m/>
    <s v="2-4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Hoàn toàn đồng ý"/>
    <s v="Hoàn toàn đồng ý"/>
  </r>
  <r>
    <n v="458"/>
    <n v="1215009"/>
    <s v="Lý"/>
    <s v="Thanh"/>
    <s v="Sang"/>
    <e v="#N/A"/>
    <x v="11"/>
    <x v="7"/>
    <s v="Cao đẳng nghề"/>
    <x v="0"/>
    <n v="1993"/>
    <m/>
    <s v="Khá"/>
    <x v="3"/>
    <x v="3"/>
    <x v="0"/>
    <x v="0"/>
    <m/>
    <m/>
    <m/>
    <x v="5"/>
    <m/>
    <n v="40"/>
    <s v="Trên 3 tháng"/>
    <s v="Quan hệ cá nhân -personal contacts (family, friends)"/>
    <m/>
    <s v="Tốt"/>
    <s v="Tốt"/>
    <s v="Liên quan"/>
    <m/>
    <s v="2-4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Hoàn toàn đồng ý"/>
    <s v="Đồng ý"/>
    <s v="Trang thiết bị (máy móc, công cụ, v.v.) "/>
    <m/>
    <m/>
    <m/>
    <s v="Đồng ý"/>
    <s v="Đồng ý"/>
  </r>
  <r>
    <n v="459"/>
    <n v="1215015"/>
    <s v="Nguyễn "/>
    <s v="An "/>
    <s v="Toàn"/>
    <e v="#N/A"/>
    <x v="11"/>
    <x v="7"/>
    <s v="Cao đẳng nghề"/>
    <x v="0"/>
    <n v="1991"/>
    <m/>
    <s v="Giỏi"/>
    <x v="3"/>
    <x v="3"/>
    <x v="0"/>
    <x v="0"/>
    <m/>
    <m/>
    <m/>
    <x v="5"/>
    <m/>
    <n v="40"/>
    <s v="Dưới 1 tháng"/>
    <s v="Do cơ quan dịch vụ việclàm/placement by a job agency"/>
    <m/>
    <s v="Tốt"/>
    <s v="Tốt"/>
    <s v="Có liên quan"/>
    <m/>
    <s v="4-6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Tài liệu,chương trình (sách, v.v.)"/>
    <m/>
    <m/>
    <m/>
    <s v="Đồng ý"/>
    <s v="Đồng ý"/>
  </r>
  <r>
    <n v="460"/>
    <n v="1215016"/>
    <s v="Hàng"/>
    <s v="Minh"/>
    <s v="Tuấn"/>
    <e v="#N/A"/>
    <x v="11"/>
    <x v="7"/>
    <s v="Cao đẳng nghề"/>
    <x v="0"/>
    <n v="1994"/>
    <m/>
    <s v="Khá"/>
    <x v="3"/>
    <x v="3"/>
    <x v="0"/>
    <x v="0"/>
    <m/>
    <m/>
    <m/>
    <x v="5"/>
    <m/>
    <n v="40"/>
    <s v="Trên 3 tháng"/>
    <s v="Quan hệ cá nhân -personal contacts (family, friends)"/>
    <m/>
    <s v="Tốt"/>
    <s v="Tốt"/>
    <s v="Có liên quan"/>
    <m/>
    <s v="2-4 triệu"/>
    <s v="2-10người"/>
    <s v="Không"/>
    <m/>
    <s v=" Khác (ghi rõ)"/>
    <s v="Làm công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Hoàn toàn đồng ý"/>
    <s v="Đồng ý"/>
  </r>
  <r>
    <n v="461"/>
    <n v="1215018"/>
    <s v="Đỗ"/>
    <s v="Minh"/>
    <s v="Tú"/>
    <e v="#N/A"/>
    <x v="11"/>
    <x v="7"/>
    <s v="Cao đẳng nghề"/>
    <x v="0"/>
    <n v="1992"/>
    <m/>
    <s v="Khá"/>
    <x v="3"/>
    <x v="3"/>
    <x v="0"/>
    <x v="0"/>
    <m/>
    <m/>
    <m/>
    <x v="7"/>
    <m/>
    <m/>
    <m/>
    <m/>
    <m/>
    <m/>
    <m/>
    <m/>
    <m/>
    <m/>
    <m/>
    <m/>
    <m/>
    <m/>
    <m/>
    <m/>
    <m/>
    <m/>
    <s v="Vì không tìm được bất cứ việc làm nào "/>
    <s v="Cả 2 công việc trên"/>
    <s v="Ngành nghề được đào tạo đang dư thừa lao động trên thị trường"/>
    <s v="Ngoại ngữ không đạt"/>
    <s v="Thiếu thông tin về việc làm "/>
    <m/>
    <m/>
    <m/>
    <m/>
    <m/>
    <m/>
    <s v="Đồng ý"/>
    <s v="Đồng ý"/>
    <s v="Đồng ý"/>
    <s v="Trang thiết bị (máy móc, công cụ, v.v.) "/>
    <m/>
    <m/>
    <m/>
    <s v="Hoàn toàn đồng ý"/>
    <s v="Hoàn toàn đồng ý"/>
  </r>
  <r>
    <n v="462"/>
    <n v="1115012"/>
    <s v="Nguyễn "/>
    <s v="Hữu"/>
    <s v="Hòa"/>
    <e v="#N/A"/>
    <x v="11"/>
    <x v="7"/>
    <s v="Cao đẳng nghề"/>
    <x v="0"/>
    <n v="1993"/>
    <m/>
    <s v="Khá"/>
    <x v="3"/>
    <x v="3"/>
    <x v="0"/>
    <x v="0"/>
    <m/>
    <m/>
    <m/>
    <x v="5"/>
    <m/>
    <n v="40"/>
    <s v="Trên 3 tháng"/>
    <s v="Quan hệ cá nhân -personal contacts (family, friends)"/>
    <m/>
    <s v="Tốt"/>
    <s v="Rất tốt"/>
    <s v="Có liên quan"/>
    <m/>
    <s v="4-6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Hoàn toàn đồng ý"/>
    <s v="Hoàn toàn đồng ý"/>
    <s v="Trang thiết bị (máy móc, công cụ, v.v.) "/>
    <m/>
    <m/>
    <m/>
    <s v="Hoàn toàn đồng ý"/>
    <s v="Hoàn toàn đồng ý"/>
  </r>
  <r>
    <n v="463"/>
    <n v="1215020"/>
    <s v="Lê "/>
    <s v="Tiến"/>
    <s v="Vượng"/>
    <e v="#N/A"/>
    <x v="11"/>
    <x v="7"/>
    <s v="Cao đẳng nghề"/>
    <x v="0"/>
    <n v="1994"/>
    <m/>
    <s v="Khá"/>
    <x v="3"/>
    <x v="3"/>
    <x v="0"/>
    <x v="0"/>
    <m/>
    <m/>
    <m/>
    <x v="5"/>
    <m/>
    <n v="40"/>
    <s v="Trên 3 tháng"/>
    <s v="Quan hệ cá nhân -personal contacts (family, friends)"/>
    <m/>
    <s v="Tốt"/>
    <s v="Tốt"/>
    <s v="Liên quan"/>
    <m/>
    <s v="4-6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m/>
    <m/>
    <s v="Đồng ý"/>
    <s v="Đồng ý"/>
  </r>
  <r>
    <n v="464"/>
    <n v="1216002"/>
    <s v="Lê "/>
    <s v="Quang"/>
    <s v="Chung"/>
    <e v="#N/A"/>
    <x v="12"/>
    <x v="7"/>
    <s v="Cao đẳng nghề"/>
    <x v="0"/>
    <n v="1991"/>
    <m/>
    <s v="Khá"/>
    <x v="3"/>
    <x v="3"/>
    <x v="0"/>
    <x v="0"/>
    <m/>
    <m/>
    <m/>
    <x v="5"/>
    <m/>
    <n v="40"/>
    <s v="Trên 3 tháng"/>
    <s v="Quan hệ cá nhân -personal contacts (family, friends)"/>
    <m/>
    <s v="Tốt"/>
    <s v="Tốt"/>
    <s v="Có liên quan"/>
    <m/>
    <s v="&gt; Trên 8 triệu"/>
    <s v="10-200 người"/>
    <s v="Không"/>
    <m/>
    <s v=" Nhân viên chính thức"/>
    <m/>
    <s v="Không"/>
    <m/>
    <m/>
    <m/>
    <m/>
    <m/>
    <m/>
    <m/>
    <m/>
    <m/>
    <m/>
    <m/>
    <m/>
    <m/>
    <s v="Hoàn toàn đồng ý"/>
    <s v="Hoàn toàn đồng ý"/>
    <s v="Đồng ý"/>
    <s v="Trang thiết bị (máy móc, công cụ, v.v.) "/>
    <m/>
    <m/>
    <m/>
    <s v="Hoàn toàn đồng ý"/>
    <s v="Đồng ý"/>
  </r>
  <r>
    <n v="465"/>
    <n v="1216104"/>
    <s v="Nguyễn"/>
    <s v="Phạm Hải"/>
    <s v="Đăng"/>
    <e v="#N/A"/>
    <x v="12"/>
    <x v="7"/>
    <s v="Cao đẳng nghề"/>
    <x v="0"/>
    <n v="1993"/>
    <m/>
    <s v="Trung bình khá"/>
    <x v="3"/>
    <x v="3"/>
    <x v="0"/>
    <x v="0"/>
    <m/>
    <m/>
    <m/>
    <x v="5"/>
    <m/>
    <n v="40"/>
    <s v="Trên 3 tháng"/>
    <s v="Quan hệ cá nhân -personal contacts (family, friends)"/>
    <m/>
    <s v="Tốt"/>
    <s v="Tốt"/>
    <s v="Liên quan"/>
    <m/>
    <s v="4-6 triệu"/>
    <s v="10-200 người"/>
    <s v="Không"/>
    <m/>
    <s v="Nhân viên trong thời gian thử việc (thợ học việc"/>
    <m/>
    <s v="Không"/>
    <m/>
    <m/>
    <m/>
    <m/>
    <m/>
    <m/>
    <m/>
    <m/>
    <m/>
    <m/>
    <m/>
    <m/>
    <m/>
    <s v="Đồng ý"/>
    <s v="Đồng ý"/>
    <s v="Đồng ý"/>
    <s v="Phương pháp giảng dạy của giáo viên"/>
    <m/>
    <m/>
    <m/>
    <s v="Đồng ý"/>
    <s v="Đồng ý"/>
  </r>
  <r>
    <n v="466"/>
    <n v="1115006"/>
    <s v="Trần"/>
    <s v="Bảo Ngọc Thùy"/>
    <s v="Dương"/>
    <e v="#N/A"/>
    <x v="12"/>
    <x v="7"/>
    <s v="Cao đẳng nghề"/>
    <x v="1"/>
    <n v="1993"/>
    <m/>
    <s v="Giỏi"/>
    <x v="3"/>
    <x v="3"/>
    <x v="0"/>
    <x v="0"/>
    <m/>
    <m/>
    <m/>
    <x v="7"/>
    <m/>
    <m/>
    <m/>
    <m/>
    <m/>
    <m/>
    <m/>
    <m/>
    <m/>
    <m/>
    <m/>
    <m/>
    <m/>
    <m/>
    <m/>
    <m/>
    <m/>
    <m/>
    <m/>
    <m/>
    <m/>
    <m/>
    <m/>
    <m/>
    <s v="Học nâng cao trình độ"/>
    <m/>
    <s v="Đại học Công nghiệp Tp Hồ Chí Minh"/>
    <s v="Công nghệ thông tin"/>
    <s v="Đại học"/>
    <s v="Đồng ý"/>
    <s v="Đồng ý"/>
    <s v="Đồng ý"/>
    <s v="Trang thiết bị (máy móc, công cụ, v.v.) "/>
    <m/>
    <m/>
    <m/>
    <s v="Đồng ý"/>
    <s v="Đồng ý"/>
  </r>
  <r>
    <n v="467"/>
    <n v="1216126"/>
    <s v="Nguyễn"/>
    <s v="Trần Lê"/>
    <s v="Sơn"/>
    <e v="#N/A"/>
    <x v="12"/>
    <x v="7"/>
    <s v="Cao đẳng nghề"/>
    <x v="0"/>
    <n v="1991"/>
    <m/>
    <s v="Trung bình khá"/>
    <x v="3"/>
    <x v="3"/>
    <x v="0"/>
    <x v="0"/>
    <m/>
    <m/>
    <m/>
    <x v="7"/>
    <m/>
    <m/>
    <m/>
    <m/>
    <m/>
    <m/>
    <m/>
    <m/>
    <m/>
    <m/>
    <m/>
    <m/>
    <m/>
    <m/>
    <m/>
    <m/>
    <m/>
    <m/>
    <s v="Vì không tìm được bất cứ việc làm nào "/>
    <s v="Cả 2 công việc trên"/>
    <s v="Ngành nghề được đào tạo đang dư thừa lao động trên thị trường"/>
    <s v="Kỹ năng nghề không đáp ứng được yêu cầu công việc "/>
    <s v="Ngoại ngữ không đạt"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n v="468"/>
    <n v="1216124"/>
    <s v="Phan"/>
    <s v="Huy"/>
    <s v="Vinh"/>
    <e v="#N/A"/>
    <x v="12"/>
    <x v="7"/>
    <s v="Cao đẳng nghề"/>
    <x v="0"/>
    <n v="1989"/>
    <m/>
    <s v="Giỏi"/>
    <x v="3"/>
    <x v="3"/>
    <x v="0"/>
    <x v="0"/>
    <m/>
    <m/>
    <m/>
    <x v="7"/>
    <m/>
    <m/>
    <m/>
    <m/>
    <m/>
    <m/>
    <m/>
    <m/>
    <m/>
    <m/>
    <m/>
    <m/>
    <m/>
    <m/>
    <m/>
    <m/>
    <m/>
    <m/>
    <s v="Vì không tìm được bất cứ việc làm nào "/>
    <s v="Cả 2 công việc trên"/>
    <s v="Ngành nghề được đào tạo đang dư thừa lao động trên thị trường"/>
    <s v="Thiếu kinh nghiệm làm việc"/>
    <s v="Thiếu thông tin về việc làm "/>
    <m/>
    <m/>
    <m/>
    <m/>
    <m/>
    <m/>
    <s v="Đồng ý"/>
    <s v="Đồng ý"/>
    <s v="Đồng ý"/>
    <s v="Tài liệu,chương trình (sách, v.v.)"/>
    <m/>
    <m/>
    <m/>
    <s v="Đồng ý"/>
    <s v="Đồng ý"/>
  </r>
  <r>
    <n v="469"/>
    <n v="1216105"/>
    <s v="Dương"/>
    <s v="Văn"/>
    <s v="Đạt"/>
    <e v="#N/A"/>
    <x v="12"/>
    <x v="7"/>
    <s v="Cao đẳng nghề"/>
    <x v="0"/>
    <n v="1993"/>
    <m/>
    <s v="Khá"/>
    <x v="3"/>
    <x v="3"/>
    <x v="0"/>
    <x v="0"/>
    <m/>
    <m/>
    <m/>
    <x v="11"/>
    <m/>
    <n v="40"/>
    <s v="Trên 3 tháng"/>
    <s v="Quan hệ cá nhân -personal contacts (family, friends)"/>
    <m/>
    <s v="Tốt"/>
    <s v="Rất tốt"/>
    <s v="Có liên quan"/>
    <m/>
    <s v="2-4 triệu"/>
    <s v="10-200 người"/>
    <s v="Không"/>
    <m/>
    <s v=" Nhân viên chính thức"/>
    <m/>
    <s v="Có"/>
    <s v="Công nghệ thông tin"/>
    <s v="Đại học"/>
    <m/>
    <m/>
    <m/>
    <m/>
    <m/>
    <m/>
    <m/>
    <m/>
    <m/>
    <m/>
    <m/>
    <s v="Đồng ý"/>
    <s v="Hoàn toàn đồng ý"/>
    <s v="Hoàn toàn đồng ý"/>
    <s v="Trang thiết bị (máy móc, công cụ, v.v.) "/>
    <s v="Cơ sở vật chất (phòng học, thư việnv.v.)"/>
    <m/>
    <m/>
    <s v="Hoàn toàn đồng ý"/>
    <s v="Hoàn toàn đồng ý"/>
  </r>
  <r>
    <n v="470"/>
    <n v="1216020"/>
    <s v="Vũ"/>
    <s v="Thanh"/>
    <s v="Trang"/>
    <e v="#N/A"/>
    <x v="12"/>
    <x v="7"/>
    <s v="Cao đẳng nghề"/>
    <x v="0"/>
    <n v="1991"/>
    <m/>
    <s v="Trung bình khá"/>
    <x v="3"/>
    <x v="3"/>
    <x v="0"/>
    <x v="0"/>
    <m/>
    <m/>
    <m/>
    <x v="10"/>
    <s v="Bệnh viện"/>
    <n v="40"/>
    <s v="Trên 3 tháng"/>
    <s v="Quan hệ cá nhân -personal contacts (family, friends)"/>
    <m/>
    <s v="Tốt"/>
    <s v="Rất tốt"/>
    <s v="Có liên quan"/>
    <m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Hoàn toàn đồng ý"/>
    <s v="Trang thiết bị (máy móc, công cụ, v.v.) "/>
    <m/>
    <m/>
    <m/>
    <s v="Đồng ý"/>
    <s v="Đồng ý"/>
  </r>
  <r>
    <n v="471"/>
    <n v="1216010"/>
    <s v="Nguyễn"/>
    <s v="Xuân"/>
    <s v="Lộc"/>
    <e v="#N/A"/>
    <x v="12"/>
    <x v="7"/>
    <s v="Cao đẳng nghề"/>
    <x v="0"/>
    <n v="1993"/>
    <m/>
    <s v="Trung bình khá"/>
    <x v="3"/>
    <x v="3"/>
    <x v="0"/>
    <x v="0"/>
    <m/>
    <m/>
    <m/>
    <x v="5"/>
    <m/>
    <n v="40"/>
    <s v="Trên 3 tháng"/>
    <s v="Qua quảng cáo trên báo/đài/TV_ Job advertisement in newspaper / radio / TV"/>
    <m/>
    <s v="Tốt"/>
    <s v="Tốt"/>
    <s v="Liên quan"/>
    <m/>
    <s v="2-4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Hoàn toàn đồng ý"/>
    <s v="Trang thiết bị (máy móc, công cụ, v.v.) "/>
    <s v="Cơ sở vật chất (phòng học, thư việnv.v.)"/>
    <m/>
    <m/>
    <s v="Đồng ý"/>
    <s v="Đồng ý"/>
  </r>
  <r>
    <n v="472"/>
    <n v="1216009"/>
    <s v="Trần "/>
    <s v="Minh"/>
    <s v="Kỳ"/>
    <e v="#N/A"/>
    <x v="12"/>
    <x v="7"/>
    <s v="Cao đẳng nghề"/>
    <x v="0"/>
    <n v="1993"/>
    <m/>
    <s v="Trung bình khá"/>
    <x v="3"/>
    <x v="3"/>
    <x v="0"/>
    <x v="0"/>
    <m/>
    <m/>
    <m/>
    <x v="5"/>
    <m/>
    <n v="40"/>
    <s v="Dưới 1 tháng"/>
    <s v="Qua quảng cáo trên báo/đài/TV_ Job advertisement in newspaper / radio / TV"/>
    <m/>
    <s v="Tốt"/>
    <s v="Tốt"/>
    <s v="Có liên quan"/>
    <m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n v="473"/>
    <n v="1216007"/>
    <s v="Nguyễn"/>
    <s v="Tuấn"/>
    <s v="Hai"/>
    <e v="#N/A"/>
    <x v="12"/>
    <x v="7"/>
    <s v="Cao đẳng nghề"/>
    <x v="0"/>
    <n v="1993"/>
    <m/>
    <s v="Trung bình khá"/>
    <x v="3"/>
    <x v="3"/>
    <x v="0"/>
    <x v="0"/>
    <m/>
    <m/>
    <m/>
    <x v="1"/>
    <m/>
    <n v="40"/>
    <s v="Trên 3 tháng"/>
    <s v="Qua quảng cáo trên báo/đài/TV_ Job advertisement in newspaper / radio / TV"/>
    <m/>
    <s v="Tốt"/>
    <s v="Tốt"/>
    <s v="Có liên quan"/>
    <m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Hoàn toàn đồng ý"/>
    <s v="Hoàn toàn đồng ý"/>
    <s v="Cơ sở vật chất (phòng học, thư việnv.v.)"/>
    <m/>
    <m/>
    <m/>
    <s v="Đồng ý"/>
    <s v="Đồng ý"/>
  </r>
  <r>
    <n v="474"/>
    <n v="1216006"/>
    <s v="Phạm"/>
    <s v="Trần Quốc"/>
    <s v="Giang"/>
    <e v="#N/A"/>
    <x v="12"/>
    <x v="7"/>
    <s v="Cao đẳng nghề"/>
    <x v="0"/>
    <n v="1994"/>
    <m/>
    <s v="Khá"/>
    <x v="3"/>
    <x v="3"/>
    <x v="0"/>
    <x v="0"/>
    <m/>
    <m/>
    <m/>
    <x v="1"/>
    <m/>
    <n v="40"/>
    <s v="Trên 3 tháng"/>
    <s v="Quan hệ cá nhân -personal contacts (family, friends)"/>
    <m/>
    <s v="Tốt"/>
    <s v="Tốt"/>
    <s v="Có liên quan"/>
    <m/>
    <s v="2-4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m/>
    <m/>
    <s v="Đồng ý"/>
    <s v="Đồng ý"/>
  </r>
  <r>
    <n v="475"/>
    <n v="1216019"/>
    <s v="Đoàn"/>
    <s v="Phạm Đoan"/>
    <s v="Trang"/>
    <e v="#N/A"/>
    <x v="12"/>
    <x v="7"/>
    <s v="Cao đẳng nghề"/>
    <x v="1"/>
    <n v="1989"/>
    <m/>
    <s v="Xuất sắc"/>
    <x v="3"/>
    <x v="3"/>
    <x v="0"/>
    <x v="0"/>
    <m/>
    <m/>
    <m/>
    <x v="5"/>
    <m/>
    <n v="40"/>
    <s v="Trên 3 tháng"/>
    <s v="Do cơ quan dịch vụ việclàm/placement by a job agency"/>
    <m/>
    <s v="Tốt"/>
    <s v="Tốt"/>
    <s v="Liên quan"/>
    <m/>
    <s v="2-4 triệu"/>
    <s v="10-200 người"/>
    <s v="Không"/>
    <m/>
    <s v="Kỹ thuật viên kiêm tổ trưởng "/>
    <m/>
    <s v="Không"/>
    <m/>
    <m/>
    <m/>
    <m/>
    <m/>
    <m/>
    <m/>
    <m/>
    <m/>
    <m/>
    <m/>
    <m/>
    <m/>
    <s v="Hoàn toàn đồng ý"/>
    <s v="Hoàn toàn đồng ý"/>
    <s v="Đồng ý"/>
    <s v="Trang thiết bị (máy móc, công cụ, v.v.) "/>
    <m/>
    <m/>
    <m/>
    <s v="Đồng ý"/>
    <s v="Đồng ý"/>
  </r>
  <r>
    <n v="476"/>
    <n v="1216016"/>
    <s v="Hà "/>
    <s v="Đoàn"/>
    <s v="Thịnh"/>
    <e v="#N/A"/>
    <x v="12"/>
    <x v="7"/>
    <s v="Cao đẳng nghề"/>
    <x v="0"/>
    <n v="1990"/>
    <m/>
    <s v="Trung bình khá"/>
    <x v="3"/>
    <x v="3"/>
    <x v="0"/>
    <x v="0"/>
    <m/>
    <m/>
    <m/>
    <x v="5"/>
    <m/>
    <n v="40"/>
    <s v="Trên 3 tháng"/>
    <s v="Quan hệ cá nhân -personal contacts (family, friends)"/>
    <m/>
    <s v="Tốt"/>
    <s v="Rất tốt"/>
    <s v="Liên quan"/>
    <m/>
    <s v="6-8 triệu"/>
    <s v="10-200 người"/>
    <s v="Có"/>
    <s v="2-4 tuần"/>
    <s v=" Nhân viên chính thức"/>
    <m/>
    <s v="Không"/>
    <m/>
    <m/>
    <m/>
    <m/>
    <m/>
    <m/>
    <m/>
    <m/>
    <m/>
    <m/>
    <m/>
    <m/>
    <m/>
    <s v="Đồng ý"/>
    <s v="Hoàn toàn đồng ý"/>
    <s v="Hoàn toàn đồng ý"/>
    <s v="Trang thiết bị (máy móc, công cụ, v.v.) "/>
    <m/>
    <m/>
    <m/>
    <s v="Hoàn toàn đồng ý"/>
    <s v="Hoàn toàn đồng ý"/>
  </r>
  <r>
    <n v="477"/>
    <n v="1211033"/>
    <s v="Sẩm "/>
    <s v="Minh"/>
    <s v="Tuấn"/>
    <e v="#N/A"/>
    <x v="12"/>
    <x v="7"/>
    <s v="Trung cấp nghề"/>
    <x v="0"/>
    <n v="1997"/>
    <m/>
    <s v="Trung bình khá"/>
    <x v="3"/>
    <x v="3"/>
    <x v="0"/>
    <x v="0"/>
    <m/>
    <m/>
    <m/>
    <x v="5"/>
    <m/>
    <n v="40"/>
    <s v="Trên 3 tháng"/>
    <s v="Do cơ quan dịch vụ việclàm/placement by a job agency"/>
    <m/>
    <s v="Tốt"/>
    <s v="Tốt"/>
    <s v="Liên quan"/>
    <m/>
    <s v="4-6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Hoàn toàn đồng ý"/>
    <s v="Hoàn toàn đồng ý"/>
    <s v="Tài liệu,chương trình (sách, v.v.)"/>
    <m/>
    <m/>
    <m/>
    <s v="Hoàn toàn đồng ý"/>
    <s v="Hoàn toàn đồng ý"/>
  </r>
  <r>
    <n v="478"/>
    <n v="1211001"/>
    <s v="Lê "/>
    <s v="Trung"/>
    <s v="Bình"/>
    <e v="#N/A"/>
    <x v="12"/>
    <x v="7"/>
    <s v="Trung cấp nghề"/>
    <x v="0"/>
    <n v="1990"/>
    <m/>
    <s v="Trung bình khá"/>
    <x v="3"/>
    <x v="3"/>
    <x v="0"/>
    <x v="0"/>
    <m/>
    <m/>
    <m/>
    <x v="5"/>
    <m/>
    <n v="40"/>
    <s v="Trên 3 tháng"/>
    <s v="Do cơ quan dịch vụ việclàm/placement by a job agency"/>
    <m/>
    <s v="Tốt"/>
    <s v="Tốt"/>
    <s v="Có liên quan"/>
    <m/>
    <s v="4-6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Hoàn toàn đồng ý"/>
    <s v="Đồng ý"/>
    <s v="Trang thiết bị (máy móc, công cụ, v.v.) "/>
    <m/>
    <m/>
    <m/>
    <s v="Đồng ý"/>
    <s v="Đồng ý"/>
  </r>
  <r>
    <n v="479"/>
    <n v="1212001"/>
    <s v="Nguyễn "/>
    <s v="Hoàng Duy"/>
    <s v="Bình"/>
    <e v="#N/A"/>
    <x v="13"/>
    <x v="7"/>
    <s v="Trung cấp nghề"/>
    <x v="0"/>
    <n v="1991"/>
    <m/>
    <s v="Khá"/>
    <x v="3"/>
    <x v="3"/>
    <x v="0"/>
    <x v="0"/>
    <m/>
    <m/>
    <m/>
    <x v="1"/>
    <m/>
    <n v="40"/>
    <s v="Trên 3 tháng"/>
    <s v="Do trường giới thiệu/placement by vocational training institute"/>
    <m/>
    <s v="Rất tốt"/>
    <s v="Rất tốt"/>
    <s v="Có liên quan"/>
    <m/>
    <s v="4-6 triệu"/>
    <s v="2-10người"/>
    <s v="Có"/>
    <s v=" Dưới 2 tuần"/>
    <s v=" Nhân viên chính thức"/>
    <m/>
    <s v="Không"/>
    <m/>
    <m/>
    <m/>
    <m/>
    <m/>
    <m/>
    <m/>
    <m/>
    <m/>
    <m/>
    <m/>
    <m/>
    <m/>
    <s v="Hoàn toàn đồng ý"/>
    <s v="Hoàn toàn đồng ý"/>
    <s v="Đồng ý"/>
    <s v="Trang thiết bị (máy móc, công cụ, v.v.) "/>
    <s v="Cơ sở vật chất (phòng học, thư việnv.v.)"/>
    <m/>
    <m/>
    <s v="Hoàn toàn đồng ý"/>
    <s v="Đồng ý"/>
  </r>
  <r>
    <n v="480"/>
    <n v="1212007"/>
    <s v="Trần"/>
    <s v="Thái Quang"/>
    <s v="Hiếu"/>
    <e v="#N/A"/>
    <x v="13"/>
    <x v="7"/>
    <s v="Trung cấp nghề"/>
    <x v="0"/>
    <n v="1992"/>
    <m/>
    <s v="Khá"/>
    <x v="3"/>
    <x v="3"/>
    <x v="0"/>
    <x v="0"/>
    <m/>
    <m/>
    <m/>
    <x v="1"/>
    <m/>
    <n v="40"/>
    <s v="1-3 tháng"/>
    <s v="Do trường giới thiệu/placement by vocational training institute"/>
    <m/>
    <s v="Rất tốt"/>
    <s v="Rất tốt"/>
    <s v="Có liên quan"/>
    <m/>
    <s v="4-6 triệu"/>
    <s v="2-10người"/>
    <s v="Có"/>
    <s v=" Dưới 2 tuần"/>
    <s v=" Nhân viên chính thức"/>
    <m/>
    <s v="Có"/>
    <s v="Công nghệ thông tin"/>
    <s v="Cao đẳng"/>
    <m/>
    <m/>
    <m/>
    <m/>
    <m/>
    <m/>
    <m/>
    <m/>
    <m/>
    <m/>
    <m/>
    <s v="Đồng ý"/>
    <s v="Hoàn toàn đồng ý"/>
    <s v="Hoàn toàn đồng ý"/>
    <s v="Trang thiết bị (máy móc, công cụ, v.v.) "/>
    <s v="Cơ sở vật chất (phòng học, thư việnv.v.)"/>
    <m/>
    <m/>
    <s v="Đồng ý"/>
    <s v="Đồng ý"/>
  </r>
  <r>
    <n v="481"/>
    <n v="1212009"/>
    <s v="Nguyễn "/>
    <s v="Mạnh"/>
    <s v="Hùng"/>
    <e v="#N/A"/>
    <x v="13"/>
    <x v="7"/>
    <s v="Trung cấp nghề"/>
    <x v="0"/>
    <n v="1996"/>
    <m/>
    <s v="Trung bình khá"/>
    <x v="3"/>
    <x v="3"/>
    <x v="0"/>
    <x v="0"/>
    <m/>
    <m/>
    <m/>
    <x v="1"/>
    <m/>
    <n v="40"/>
    <s v="1-3 tháng"/>
    <s v="Quan hệ cá nhân -personal contacts (family, friends)"/>
    <m/>
    <s v="Tốt"/>
    <s v="Rất tốt"/>
    <s v="Có liên quan"/>
    <m/>
    <s v="2-4 triệu"/>
    <s v="2-10người"/>
    <s v="Có"/>
    <s v="2-4 tuần"/>
    <s v=" Nhân viên chính thức"/>
    <m/>
    <s v="Có"/>
    <s v="Công nghệ thông tin"/>
    <s v="Cao đẳng"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m/>
    <m/>
    <s v="Đồng ý"/>
    <s v="Đồng ý"/>
  </r>
  <r>
    <n v="482"/>
    <n v="1212010"/>
    <s v="Trịnh "/>
    <s v="Hồng"/>
    <s v="Lâm"/>
    <e v="#N/A"/>
    <x v="13"/>
    <x v="7"/>
    <s v="Trung cấp nghề"/>
    <x v="0"/>
    <n v="1992"/>
    <m/>
    <s v="Giỏi"/>
    <x v="3"/>
    <x v="3"/>
    <x v="0"/>
    <x v="0"/>
    <m/>
    <m/>
    <m/>
    <x v="1"/>
    <m/>
    <n v="40"/>
    <s v="Trên 3 tháng"/>
    <s v="Quan hệ cá nhân -personal contacts (family, friends)"/>
    <m/>
    <s v="Tốt"/>
    <s v="Rất tốt"/>
    <s v="Có liên quan"/>
    <m/>
    <s v="2-4 triệu"/>
    <s v="2-10người"/>
    <s v="Có"/>
    <s v="2-4 tuần"/>
    <s v=" Khác (ghi rõ)"/>
    <s v="Kỹ thuật viên"/>
    <s v="Có"/>
    <s v="Công nghệ thông tin"/>
    <s v="Cao đẳng"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m/>
    <m/>
    <s v="Hoàn toàn đồng ý"/>
    <s v="Đồng ý"/>
  </r>
  <r>
    <n v="483"/>
    <n v="1212016"/>
    <s v="Nguyễn "/>
    <s v="Toàn"/>
    <s v="Tâm"/>
    <e v="#N/A"/>
    <x v="13"/>
    <x v="7"/>
    <s v="Trung cấp nghề"/>
    <x v="0"/>
    <n v="1994"/>
    <m/>
    <s v="Giỏi"/>
    <x v="3"/>
    <x v="3"/>
    <x v="0"/>
    <x v="0"/>
    <m/>
    <m/>
    <m/>
    <x v="1"/>
    <m/>
    <n v="40"/>
    <s v="Trên 3 tháng"/>
    <s v="Quan hệ cá nhân -personal contacts (family, friends)"/>
    <m/>
    <s v="Tốt"/>
    <s v="Rất tốt"/>
    <s v="Có liên quan"/>
    <m/>
    <s v="4-6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m/>
    <m/>
    <s v="Đồng ý"/>
    <s v="Đồng ý"/>
  </r>
  <r>
    <n v="484"/>
    <n v="1212018"/>
    <s v="Nguyễn "/>
    <s v="Quang"/>
    <s v="Vĩnh"/>
    <e v="#N/A"/>
    <x v="13"/>
    <x v="7"/>
    <s v="Trung cấp nghề"/>
    <x v="0"/>
    <n v="1993"/>
    <m/>
    <s v="Giỏi"/>
    <x v="3"/>
    <x v="3"/>
    <x v="0"/>
    <x v="0"/>
    <m/>
    <m/>
    <m/>
    <x v="7"/>
    <m/>
    <m/>
    <m/>
    <m/>
    <m/>
    <m/>
    <m/>
    <m/>
    <m/>
    <m/>
    <m/>
    <m/>
    <m/>
    <m/>
    <m/>
    <m/>
    <m/>
    <m/>
    <s v="Vì không tìm được bất cứ việc làm nào "/>
    <s v="CV không liên quan đến nghề/unrelated"/>
    <s v="Ngoại ngữ không đạt"/>
    <s v="Thiếu kinh nghiệm làm việc"/>
    <s v="Thiếu thông tin về việc làm "/>
    <m/>
    <m/>
    <m/>
    <m/>
    <m/>
    <m/>
    <s v="Đồng ý phần nào"/>
    <s v="Đồng ý phần nào"/>
    <s v="Đồng ý phần nào"/>
    <s v="Trang thiết bị (máy móc, công cụ, v.v.) "/>
    <s v="Cơ sở vật chất (phòng học, thư việnv.v.)"/>
    <m/>
    <m/>
    <s v="Đồng ý"/>
    <s v="Đồng ý"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x v="14"/>
    <x v="8"/>
    <m/>
    <x v="2"/>
    <m/>
    <m/>
    <m/>
    <x v="5"/>
    <x v="4"/>
    <x v="5"/>
    <x v="4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80">
  <r>
    <n v="1"/>
    <s v="NĐ32SCA168"/>
    <s v="Đỗ "/>
    <s v="Trần Anh"/>
    <s v="Hiếu"/>
    <e v="#N/A"/>
    <s v="Công nghệ ô tô"/>
    <s v="Công nghệ ô tô"/>
    <s v="Cao đẳng nghề"/>
    <s v="Nam"/>
    <n v="1993"/>
    <n v="23"/>
    <s v="Trung bình khá"/>
    <s v="C.Không tìm được việc làm"/>
    <x v="0"/>
    <e v="#N/A"/>
    <x v="0"/>
    <m/>
    <s v="bỏ qua"/>
    <b v="0"/>
    <s v="Giao thông vận tải"/>
    <s v="Giao thông vận tải"/>
    <m/>
    <s v="Trên 3 tháng"/>
    <s v="Quan hệ cá nhân -personal contacts (family, friends)"/>
    <m/>
    <s v="Tốt"/>
    <s v="Tốt"/>
    <s v="Có liên quan"/>
    <m/>
    <s v="4-6 triệu"/>
    <s v="10-200 người"/>
    <s v="Không"/>
    <m/>
    <s v=" Khác (ghi rõ)"/>
    <s v="Chủ Gara"/>
    <m/>
    <m/>
    <m/>
    <m/>
    <m/>
    <m/>
    <m/>
    <m/>
    <m/>
    <m/>
    <m/>
    <m/>
    <m/>
    <m/>
    <s v="Hoàn toàn đồng ý"/>
    <s v="Đồng ý"/>
    <s v="Đồng ý"/>
    <s v="Tài liệu,chương trình (sách, v.v.)"/>
    <s v="Trang thiết bị (máy móc, công cụ, v.v.) "/>
    <s v="Cơ sở vật chất (phòng học, thư việnv.v.)"/>
    <m/>
    <s v="Hoàn toàn đồng ý"/>
    <s v="Hoàn toàn đồng ý"/>
  </r>
  <r>
    <n v="2"/>
    <s v="NĐ32SCA190"/>
    <s v="Ngô "/>
    <s v="Minh"/>
    <s v="Triệu"/>
    <s v="Triệu"/>
    <s v="Công nghệ ô tô"/>
    <s v="Công nghệ ô tô"/>
    <s v="Cao đẳng nghề"/>
    <s v="Nữ"/>
    <n v="1993"/>
    <n v="23"/>
    <s v="Khá"/>
    <s v="B2.Đang đi học"/>
    <x v="1"/>
    <e v="#N/A"/>
    <x v="0"/>
    <s v="Vừa học vừa làm"/>
    <s v="Tìm được"/>
    <e v="#VALUE!"/>
    <s v="Giao thông vận tải"/>
    <m/>
    <s v="48h"/>
    <s v="1-3 tháng"/>
    <s v="Do trường giới thiệu/placement by vocational training institute"/>
    <m/>
    <s v="Tốt"/>
    <s v="Tốt"/>
    <s v="Có liên quan"/>
    <m/>
    <s v="6-8 triệu"/>
    <s v="Trên 300 người"/>
    <s v="Có"/>
    <m/>
    <s v=" Khác (ghi rõ)"/>
    <s v="Nhân viên chính thức"/>
    <s v="Có"/>
    <s v="Công nghệ ô tô"/>
    <m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n v="3"/>
    <s v="NĐ32SCA162"/>
    <s v="Nguyễn"/>
    <s v="Trịnh Công"/>
    <s v="Danh"/>
    <e v="#N/A"/>
    <s v="Công nghệ ô tô"/>
    <s v="Công nghệ ô tô"/>
    <s v="Cao đẳng nghề"/>
    <s v="Nam"/>
    <n v="1900"/>
    <n v="116"/>
    <s v="Trung bình khá"/>
    <s v="A1.Làm công ăn lương"/>
    <x v="2"/>
    <e v="#N/A"/>
    <x v="0"/>
    <m/>
    <s v="bỏ qua"/>
    <m/>
    <s v="Giao thông vận tải"/>
    <s v="Giao thông vận tải"/>
    <s v="48h"/>
    <s v="Trên 3 tháng"/>
    <s v="Do trường giới thiệu/placement by vocational training institute"/>
    <m/>
    <s v="Tốt"/>
    <s v="Tốt"/>
    <m/>
    <n v="3500000"/>
    <s v="4-6 triệu"/>
    <s v="10-200 người"/>
    <s v="Có"/>
    <m/>
    <s v=" Khác (ghi rõ)"/>
    <s v="Nhân viên trong thời gian thử việc"/>
    <s v="Có"/>
    <m/>
    <s v="Đại học"/>
    <m/>
    <m/>
    <m/>
    <m/>
    <m/>
    <m/>
    <m/>
    <m/>
    <m/>
    <m/>
    <m/>
    <s v="Hoàn toàn đồng ý"/>
    <s v="Hoàn toàn đồng ý"/>
    <s v="Hoàn toàn đồng ý"/>
    <s v="Thực tập/ thực hành tại doanh nghiệp "/>
    <m/>
    <m/>
    <m/>
    <s v="Hoàn toàn đồng ý"/>
    <s v="Hoàn toàn đồng ý"/>
  </r>
  <r>
    <n v="4"/>
    <s v="NĐ32SCA186"/>
    <s v="Nguyễn"/>
    <s v="Ngọc"/>
    <s v="Thắng"/>
    <s v="Thắng"/>
    <s v="Công nghệ ô tô"/>
    <s v="Công nghệ ô tô"/>
    <s v="Cao đẳng nghề"/>
    <s v="Nam"/>
    <n v="1994"/>
    <n v="22"/>
    <s v="Khá"/>
    <s v="A1.Làm công ăn lương"/>
    <x v="2"/>
    <e v="#N/A"/>
    <x v="0"/>
    <m/>
    <s v="bỏ qua"/>
    <m/>
    <s v="Thông tin liên lạc, Công nghệ thông tin"/>
    <m/>
    <m/>
    <s v="Dưới 1 tháng"/>
    <s v="Do cơ quan dịch vụ việclàm/placement by a job agency"/>
    <m/>
    <s v="Tốt"/>
    <m/>
    <s v="Liên quan"/>
    <m/>
    <s v="6-8 triệu"/>
    <s v="Trên 300 người"/>
    <s v="Không"/>
    <m/>
    <m/>
    <m/>
    <s v="Không"/>
    <m/>
    <m/>
    <m/>
    <m/>
    <m/>
    <m/>
    <m/>
    <m/>
    <m/>
    <m/>
    <m/>
    <m/>
    <m/>
    <m/>
    <m/>
    <m/>
    <m/>
    <m/>
    <m/>
    <m/>
    <m/>
    <m/>
  </r>
  <r>
    <n v="5"/>
    <s v="NĐ32SCA183"/>
    <s v="Phan"/>
    <s v="Văn"/>
    <s v="Thành"/>
    <s v="Thành"/>
    <s v="Công nghệ ô tô"/>
    <s v="Công nghệ ô tô"/>
    <s v="Cao đẳng nghề"/>
    <s v="Nam"/>
    <n v="1985"/>
    <n v="31"/>
    <s v="Trung bình khá"/>
    <s v="A1.Làm công ăn lương"/>
    <x v="2"/>
    <e v="#N/A"/>
    <x v="0"/>
    <m/>
    <s v="bỏ qua"/>
    <m/>
    <s v="Xây dựng"/>
    <m/>
    <s v="72h"/>
    <s v="Dưới 1 tháng"/>
    <s v="Quan hệ cá nhân -personal contacts (family, friends)"/>
    <m/>
    <s v="Trung bình"/>
    <m/>
    <s v="Liên quan"/>
    <m/>
    <s v="4-6 triệu"/>
    <s v="200-300 người"/>
    <m/>
    <m/>
    <s v=" Khác (ghi rõ)"/>
    <s v="Nhân viên chính thức"/>
    <s v="Không"/>
    <m/>
    <m/>
    <m/>
    <m/>
    <m/>
    <m/>
    <m/>
    <m/>
    <m/>
    <m/>
    <m/>
    <m/>
    <m/>
    <s v="Đồng ý"/>
    <s v="Đồng ý"/>
    <s v="Đồng ý"/>
    <m/>
    <m/>
    <m/>
    <m/>
    <s v="Đồng ý"/>
    <s v="Đồng ý"/>
  </r>
  <r>
    <n v="6"/>
    <s v="NĐ32SCA166"/>
    <s v="Thân"/>
    <s v="Văn"/>
    <s v="Đức"/>
    <s v="Đức"/>
    <s v="Công nghệ ô tô"/>
    <s v="Công nghệ ô tô"/>
    <s v="Cao đẳng nghề"/>
    <s v="Nam"/>
    <n v="1987"/>
    <n v="29"/>
    <s v="Trung bình khá"/>
    <s v="A1.Làm công ăn lương"/>
    <x v="2"/>
    <e v="#N/A"/>
    <x v="0"/>
    <m/>
    <s v="bỏ qua"/>
    <m/>
    <s v="Công nghiệp chế biến"/>
    <s v="Cơ khí"/>
    <s v="48h"/>
    <s v="1-3 tháng"/>
    <s v="Do cơ quan dịch vụ việclàm/placement by a job agency"/>
    <m/>
    <s v="Tốt"/>
    <s v="Tốt"/>
    <s v="Liên quan"/>
    <n v="5000000"/>
    <s v="4-6 triệu"/>
    <s v="200-300 người"/>
    <s v="Có"/>
    <m/>
    <s v=" Khác (ghi rõ)"/>
    <s v="Nhân viên chính thức"/>
    <m/>
    <m/>
    <m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s v="Thực tập/ thực hành tại doanh nghiệp "/>
    <m/>
    <s v="Đồng ý"/>
    <s v="Hoàn toàn đồng ý"/>
  </r>
  <r>
    <n v="7"/>
    <s v="NĐ32SCA170"/>
    <s v="Đỗ "/>
    <s v="Mạnh"/>
    <s v="Hùng"/>
    <s v="Hùng"/>
    <s v="Công nghệ ô tô"/>
    <s v="Công nghệ ô tô"/>
    <s v="Cao đẳng nghề"/>
    <s v="Nam"/>
    <n v="1994"/>
    <n v="22"/>
    <s v="Trung bình khá"/>
    <s v="A1.Làm công ăn lương"/>
    <x v="2"/>
    <e v="#N/A"/>
    <x v="0"/>
    <m/>
    <s v="bỏ qua"/>
    <m/>
    <s v="Giao thông vận tải"/>
    <s v="Giao thông vận tải"/>
    <s v="48h"/>
    <s v="Trên 3 tháng"/>
    <s v="Do trường giới thiệu/placement by vocational training institute"/>
    <m/>
    <s v="Tốt"/>
    <s v="Trung bình"/>
    <s v="Có liên quan"/>
    <m/>
    <s v="4-6 triệu"/>
    <s v="10-200 người"/>
    <s v="Có"/>
    <s v="Trên 8 tuần"/>
    <s v=" Khác (ghi rõ)"/>
    <s v="Nhân viên chính thức"/>
    <s v="Có"/>
    <s v="Cắt gọt kim loại"/>
    <s v="Đại học"/>
    <m/>
    <m/>
    <m/>
    <m/>
    <m/>
    <m/>
    <m/>
    <m/>
    <m/>
    <m/>
    <m/>
    <m/>
    <m/>
    <m/>
    <m/>
    <m/>
    <m/>
    <m/>
    <m/>
    <m/>
  </r>
  <r>
    <n v="8"/>
    <s v="NĐ32SCA181"/>
    <s v="Lương "/>
    <s v="Khánh"/>
    <s v="Quân"/>
    <s v="Quân"/>
    <s v="Công nghệ ô tô"/>
    <s v="Công nghệ ô tô"/>
    <s v="Cao đẳng nghề"/>
    <s v="Nam"/>
    <n v="1981"/>
    <n v="35"/>
    <s v="Khá"/>
    <s v="A1.Làm công ăn lương"/>
    <x v="2"/>
    <e v="#N/A"/>
    <x v="0"/>
    <m/>
    <s v="bỏ qua"/>
    <m/>
    <s v="Giao thông vận tải"/>
    <s v="Giao thông vận tải"/>
    <m/>
    <s v="Trên 3 tháng"/>
    <s v="Do cơ quan dịch vụ việclàm/placement by a job agency"/>
    <m/>
    <s v="Tốt"/>
    <s v="Tốt"/>
    <m/>
    <m/>
    <s v="6-8 triệu"/>
    <s v="10-200 người"/>
    <s v="Không"/>
    <m/>
    <s v=" Khác (ghi rõ)"/>
    <s v="Nhân viên chính thức"/>
    <m/>
    <m/>
    <m/>
    <m/>
    <m/>
    <m/>
    <m/>
    <m/>
    <m/>
    <m/>
    <m/>
    <m/>
    <m/>
    <m/>
    <s v="Đồng ý"/>
    <s v="Đồng ý"/>
    <s v="Đồng ý"/>
    <s v="Tài liệu,chương trình (sách, v.v.)"/>
    <s v="Trang thiết bị (máy móc, công cụ, v.v.) "/>
    <s v="Thực tập/ thực hành tại doanh nghiệp "/>
    <m/>
    <s v="Đồng ý"/>
    <s v="Đồng ý"/>
  </r>
  <r>
    <n v="9"/>
    <s v="NĐ32SCA191"/>
    <s v="Huỳnh"/>
    <s v="Luân"/>
    <s v="Trúc"/>
    <e v="#N/A"/>
    <s v="Công nghệ ô tô"/>
    <s v="Công nghệ ô tô"/>
    <s v="Cao đẳng nghề"/>
    <s v="Nam"/>
    <n v="1993"/>
    <n v="23"/>
    <s v="Trung bình khá"/>
    <s v="A1.Làm công ăn lương"/>
    <x v="2"/>
    <e v="#N/A"/>
    <x v="0"/>
    <m/>
    <s v="bỏ qua"/>
    <m/>
    <s v="Nông - lâm - ngư nghiệp"/>
    <m/>
    <s v="56h"/>
    <s v="1-3 tháng"/>
    <s v="Do trường giới thiệu/placement by vocational training institute"/>
    <m/>
    <s v="Tốt"/>
    <s v="Tốt"/>
    <s v="Liên quan"/>
    <n v="4650000"/>
    <s v="4-6 triệu"/>
    <s v="Trên 300 người"/>
    <m/>
    <m/>
    <m/>
    <m/>
    <m/>
    <m/>
    <m/>
    <m/>
    <m/>
    <m/>
    <m/>
    <m/>
    <m/>
    <m/>
    <m/>
    <m/>
    <m/>
    <m/>
    <m/>
    <m/>
    <s v="Hoàn toàn đồng ý"/>
    <s v="Tài liệu,chương trình (sách, v.v.)"/>
    <s v="Cơ sở vật chất (phòng học, thư việnv.v.)"/>
    <s v="Thực tập/ thực hành tại doanh nghiệp "/>
    <m/>
    <s v="Đồng ý"/>
    <s v="Đồng ý"/>
  </r>
  <r>
    <n v="10"/>
    <s v="NĐ32SCA193"/>
    <s v="Trịnh "/>
    <s v="Xuân"/>
    <s v="Tùng"/>
    <e v="#N/A"/>
    <s v="Công nghệ ô tô"/>
    <s v="Công nghệ ô tô"/>
    <s v="Cao đẳng nghề"/>
    <s v="Nam"/>
    <n v="1994"/>
    <n v="22"/>
    <s v="Khá"/>
    <s v="B1.Vừa học vừa làm"/>
    <x v="3"/>
    <e v="#N/A"/>
    <x v="0"/>
    <m/>
    <s v="bỏ qua"/>
    <m/>
    <s v="Nông - lâm - ngư nghiệp"/>
    <m/>
    <m/>
    <s v="Trước khi TN"/>
    <s v="Qua quảng cáo trên Internet -job advertisement in the internet"/>
    <m/>
    <s v="Tốt"/>
    <s v="Rất tốt"/>
    <s v="Không liên quan"/>
    <m/>
    <s v="&gt; Trên 8 triệu"/>
    <s v="2-10người"/>
    <s v="Có"/>
    <s v="6-8 tuần"/>
    <s v=" Khác (ghi rõ)"/>
    <s v="Nhân viên chính thức"/>
    <s v="Có"/>
    <m/>
    <s v="Đại học"/>
    <m/>
    <m/>
    <m/>
    <m/>
    <m/>
    <m/>
    <m/>
    <m/>
    <m/>
    <m/>
    <m/>
    <m/>
    <m/>
    <m/>
    <m/>
    <m/>
    <m/>
    <m/>
    <m/>
    <m/>
  </r>
  <r>
    <n v="11"/>
    <s v="NĐ32SCA188"/>
    <s v="Tạ"/>
    <s v="Văn"/>
    <s v="Tiến"/>
    <s v="Tiến"/>
    <s v="Công nghệ ô tô"/>
    <s v="Công nghệ ô tô"/>
    <s v="Cao đẳng nghề"/>
    <s v="Nam"/>
    <n v="1990"/>
    <n v="26"/>
    <s v="Trung bình khá"/>
    <s v="A2.Tự SX-KD"/>
    <x v="2"/>
    <e v="#N/A"/>
    <x v="0"/>
    <m/>
    <s v="bỏ qua"/>
    <m/>
    <s v="Nông - lâm - ngư nghiệp"/>
    <m/>
    <m/>
    <m/>
    <m/>
    <m/>
    <s v="Tốt"/>
    <m/>
    <s v="Không liên quan"/>
    <m/>
    <s v="4-6 triệu"/>
    <s v="1 người"/>
    <m/>
    <m/>
    <m/>
    <m/>
    <m/>
    <m/>
    <m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s v="Thực tập/ thực hành tại doanh nghiệp "/>
    <m/>
    <s v="Đồng ý"/>
    <s v="Đồng ý"/>
  </r>
  <r>
    <n v="12"/>
    <s v="NĐ32SCA164"/>
    <s v="Lý "/>
    <s v="Hoàng"/>
    <s v="Đại"/>
    <s v="Đại"/>
    <s v="Công nghệ ô tô"/>
    <s v="Công nghệ ô tô"/>
    <s v="Cao đẳng nghề"/>
    <s v="Nam"/>
    <n v="1994"/>
    <n v="22"/>
    <s v="Trung bình khá"/>
    <s v="B1.Vừa học vừa làm"/>
    <x v="3"/>
    <e v="#N/A"/>
    <x v="0"/>
    <m/>
    <s v="bỏ qua"/>
    <m/>
    <s v="Thương mại &amp; Dịch vụ (Bán buôn, bán lẻ)"/>
    <m/>
    <s v="48h"/>
    <s v="Trước khi TN"/>
    <s v="Quan hệ cá nhân -personal contacts (family, friends)"/>
    <m/>
    <s v="Rất tốt"/>
    <s v="Rất tốt"/>
    <s v="Không liên quan"/>
    <m/>
    <s v="6-8 triệu"/>
    <s v="Trên 300 người"/>
    <s v="Có"/>
    <s v=" Dưới 2 tuần"/>
    <s v="Cán bộ quản lý (chuyên trách)"/>
    <m/>
    <m/>
    <m/>
    <s v="Đại học"/>
    <s v="Vì không tìm được việc làm đúng với ngành nghề được đào tạo"/>
    <m/>
    <s v="Kỹ năng nghề không đáp ứng được yêu cầu công việc "/>
    <s v="Ngoại ngữ không đạt"/>
    <s v="Trình độ máy tính không đạt "/>
    <m/>
    <s v="Học nâng cao trình độ"/>
    <m/>
    <m/>
    <m/>
    <s v="Đại học"/>
    <s v="Hoàn toàn đồng ý"/>
    <s v="Đồng ý"/>
    <s v="Đồng ý"/>
    <s v="Trang thiết bị (máy móc, công cụ, v.v.) "/>
    <m/>
    <m/>
    <m/>
    <s v="Đồng ý"/>
    <s v="Đồng ý"/>
  </r>
  <r>
    <n v="13"/>
    <s v="NĐ32SCA172"/>
    <s v="Nguyễn"/>
    <s v="Đức"/>
    <s v="Hùng"/>
    <s v="Hùng"/>
    <s v="Công nghệ ô tô"/>
    <s v="Công nghệ ô tô"/>
    <s v="Cao đẳng nghề"/>
    <s v="Nam"/>
    <n v="1994"/>
    <n v="22"/>
    <s v="Trung bình khá"/>
    <s v="A2.Tự SX-KD"/>
    <x v="2"/>
    <e v="#N/A"/>
    <x v="0"/>
    <m/>
    <s v="bỏ qua"/>
    <m/>
    <s v="Nhà hàng, khách sạn và Du lịch"/>
    <s v="Mở quán nhậu"/>
    <m/>
    <s v="Dưới 1 tháng"/>
    <s v="Quan hệ cá nhân -personal contacts (family, friends)"/>
    <m/>
    <s v="Trung bình"/>
    <m/>
    <s v="Không liên qua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"/>
    <s v="N32SC3A166"/>
    <s v="Nguyễn"/>
    <s v="Hoàng"/>
    <s v="Vũ"/>
    <s v="Vũ"/>
    <s v="Công nghệ ô tô"/>
    <s v="Công nghệ ô tô"/>
    <s v="Trung cấp nghề"/>
    <s v="Nam"/>
    <n v="1990"/>
    <n v="26"/>
    <s v="Khá"/>
    <s v="A1.Làm công ăn lương"/>
    <x v="2"/>
    <s v="Vừa học vừa làm/studying and work"/>
    <x v="1"/>
    <m/>
    <s v="bỏ qua"/>
    <m/>
    <s v="Thương mại &amp; Dịch vụ (Bán buôn, bán lẻ)"/>
    <s v="Sửa chữa ô tô"/>
    <s v="48h"/>
    <s v="Dưới 1 tháng"/>
    <s v="Quan hệ cá nhân -personal contacts (family, friends)"/>
    <m/>
    <s v="Tốt"/>
    <s v="Rất tốt"/>
    <s v="Có liên quan"/>
    <m/>
    <s v="2-4 triệu"/>
    <s v="10-200 người"/>
    <s v="Có"/>
    <s v="4-6 tuần"/>
    <s v=" Khác (ghi rõ)"/>
    <s v="Nhân viên chính thức"/>
    <s v="Có"/>
    <s v="Công nghệ ô tô"/>
    <s v="Cao đẳng"/>
    <m/>
    <m/>
    <m/>
    <m/>
    <m/>
    <m/>
    <m/>
    <m/>
    <m/>
    <m/>
    <m/>
    <s v="Hoàn toàn đồng ý"/>
    <s v="Đồng ý"/>
    <s v="Hoàn toàn đồng ý"/>
    <s v="Trang thiết bị (máy móc, công cụ, v.v.) "/>
    <s v="Cơ sở vật chất (phòng học, thư việnv.v.)"/>
    <m/>
    <m/>
    <s v="Đồng ý"/>
    <s v="Đồng ý"/>
  </r>
  <r>
    <n v="15"/>
    <s v="N32SC3A153"/>
    <s v="Trần "/>
    <s v="Đình"/>
    <s v="Thảo"/>
    <s v="Thảo"/>
    <s v="Công nghệ ô tô"/>
    <s v="Công nghệ ô tô"/>
    <s v="Trung cấp nghề"/>
    <s v="Nam"/>
    <n v="1996"/>
    <n v="20"/>
    <m/>
    <s v="B1.Vừa học vừa làm"/>
    <x v="3"/>
    <s v="Vừa học vừa làm/studying and work"/>
    <x v="1"/>
    <m/>
    <s v="bỏ qua"/>
    <m/>
    <s v="Thương mại &amp; Dịch vụ (Bán buôn, bán lẻ)"/>
    <s v="Giao thông vận tải"/>
    <s v="48h"/>
    <s v="Trước khi TN"/>
    <s v="Quan hệ cá nhân -personal contacts (family, friends)"/>
    <m/>
    <s v="Rất tốt"/>
    <s v="Rất tốt"/>
    <s v="Có liên quan"/>
    <m/>
    <m/>
    <s v="2-10người"/>
    <s v="Có"/>
    <s v=" Dưới 2 tuần"/>
    <s v=" Khác (ghi rõ)"/>
    <s v="Nhân viên trong thời gian thử việc"/>
    <s v="Có"/>
    <m/>
    <s v="Cao đẳng"/>
    <m/>
    <m/>
    <m/>
    <m/>
    <m/>
    <m/>
    <s v="Học nâng cao trình độ"/>
    <m/>
    <s v="Trường CĐN Cơ Giới và Thủy Lợi"/>
    <s v="Ô tô"/>
    <s v="Cao đẳng"/>
    <s v="Hoàn toàn không đồng ý"/>
    <s v="Hoàn toàn đồng ý"/>
    <s v="Đồng ý"/>
    <s v="Tài liệu,chương trình (sách, v.v.)"/>
    <s v="Trang thiết bị (máy móc, công cụ, v.v.) "/>
    <m/>
    <m/>
    <s v="Hoàn toàn đồng ý"/>
    <s v="Hoàn toàn đồng ý"/>
  </r>
  <r>
    <n v="16"/>
    <s v="N32SC3A286"/>
    <s v="Huỳnh"/>
    <s v="Quốc"/>
    <s v="Tuấn"/>
    <s v="Tuấn"/>
    <s v="Công nghệ ô tô"/>
    <s v="Công nghệ ô tô"/>
    <s v="Trung cấp nghề"/>
    <s v="Nam"/>
    <n v="1994"/>
    <n v="22"/>
    <s v="Trung bình"/>
    <s v="B1.Vừa học vừa làm"/>
    <x v="3"/>
    <e v="#N/A"/>
    <x v="0"/>
    <m/>
    <s v="bỏ qua"/>
    <m/>
    <s v="Thương mại &amp; Dịch vụ (Bán buôn, bán lẻ)"/>
    <m/>
    <s v="48h"/>
    <s v="Dưới 1 tháng"/>
    <s v="Do trường giới thiệu/placement by vocational training institute"/>
    <m/>
    <s v="Rất tốt"/>
    <s v="Rất tốt"/>
    <s v="Có liên quan"/>
    <n v="3000000"/>
    <s v="2-4 triệu"/>
    <s v="2-10người"/>
    <s v="Có"/>
    <s v=" Dưới 2 tuần"/>
    <s v=" Khác (ghi rõ)"/>
    <s v="Nhân viên chính thức"/>
    <s v="Có"/>
    <s v="Công nghệ ô tô"/>
    <s v="Cao đẳng"/>
    <m/>
    <m/>
    <m/>
    <m/>
    <m/>
    <m/>
    <s v="Học nâng cao trình độ"/>
    <m/>
    <s v="Trường CĐN Cơ Giới và Thủy Lợi"/>
    <s v="Ô tô"/>
    <s v="Cao đẳng"/>
    <s v="Đồng ý"/>
    <s v="Đồng ý"/>
    <s v="Đồng ý"/>
    <s v="Tài liệu,chương trình (sách, v.v.)"/>
    <s v="Trang thiết bị (máy móc, công cụ, v.v.) "/>
    <s v="Thực tập/ thực hành tại doanh nghiệp "/>
    <m/>
    <s v="Hoàn toàn đồng ý"/>
    <s v="Đồng ý"/>
  </r>
  <r>
    <n v="17"/>
    <s v="N32SC3A135"/>
    <s v="Nông"/>
    <s v="Trung"/>
    <s v="Kiên"/>
    <s v="Kiên"/>
    <s v="Công nghệ ô tô"/>
    <s v="Công nghệ ô tô"/>
    <s v="Trung cấp nghề"/>
    <s v="Nam"/>
    <n v="1996"/>
    <n v="20"/>
    <s v="Trung bình khá"/>
    <s v="B2.Đang đi học"/>
    <x v="1"/>
    <s v="Vừa học vừa làm/studying and work"/>
    <x v="1"/>
    <s v="Đi học trọn giờ"/>
    <s v="bỏ qua"/>
    <m/>
    <m/>
    <m/>
    <m/>
    <m/>
    <m/>
    <m/>
    <m/>
    <m/>
    <m/>
    <m/>
    <m/>
    <m/>
    <m/>
    <m/>
    <m/>
    <m/>
    <m/>
    <m/>
    <m/>
    <m/>
    <m/>
    <m/>
    <m/>
    <m/>
    <m/>
    <s v="Học nâng cao trình độ"/>
    <m/>
    <s v="Trường CĐN Cơ Giới và Thủy Lợi"/>
    <s v="Ô tô"/>
    <s v="Cao đẳng"/>
    <s v="Hoàn toàn đồng ý"/>
    <s v="Đồng ý"/>
    <s v="Đồng ý"/>
    <s v="Tài liệu,chương trình (sách, v.v.)"/>
    <s v="Trang thiết bị (máy móc, công cụ, v.v.) "/>
    <s v="Thực tập/ thực hành tại doanh nghiệp "/>
    <m/>
    <s v="Đồng ý"/>
    <s v="Đồng ý"/>
  </r>
  <r>
    <n v="18"/>
    <s v="N32SC3A129"/>
    <s v="Nguyễn"/>
    <s v="Trúc"/>
    <s v="Huy"/>
    <s v="Huy"/>
    <s v="Công nghệ ô tô"/>
    <s v="Công nghệ ô tô"/>
    <s v="Trung cấp nghề"/>
    <s v="Nam"/>
    <n v="1996"/>
    <n v="20"/>
    <s v="Khá"/>
    <s v="B1.Vừa học vừa làm"/>
    <x v="3"/>
    <s v="Vừa học vừa làm/studying and work"/>
    <x v="1"/>
    <m/>
    <s v="bỏ qua"/>
    <m/>
    <s v="Thương mại &amp; Dịch vụ (Bán buôn, bán lẻ)"/>
    <m/>
    <s v="48h"/>
    <s v="Dưới 1 tháng"/>
    <s v="Quan hệ cá nhân -personal contacts (family, friends)"/>
    <m/>
    <s v="Tốt"/>
    <s v="Tốt"/>
    <s v="Liên quan"/>
    <m/>
    <s v="4-6 triệu"/>
    <s v="10-200 người"/>
    <m/>
    <m/>
    <m/>
    <m/>
    <s v="Có"/>
    <m/>
    <s v="Cao đẳng"/>
    <m/>
    <m/>
    <m/>
    <m/>
    <m/>
    <m/>
    <s v="Học nâng cao trình độ"/>
    <m/>
    <s v="Trường CĐN Cơ Giới và Thủy Lợi"/>
    <s v="Ô tô"/>
    <s v="Cao đẳng"/>
    <s v="Hoàn toàn đồng ý"/>
    <s v="Đồng ý"/>
    <s v="Đồng ý"/>
    <s v="Tài liệu,chương trình (sách, v.v.)"/>
    <s v="Trang thiết bị (máy móc, công cụ, v.v.) "/>
    <s v="Thực tập/ thực hành tại doanh nghiệp "/>
    <m/>
    <s v="Đồng ý"/>
    <s v="Đồng ý"/>
  </r>
  <r>
    <n v="19"/>
    <s v="N32SC3PC337"/>
    <s v="Nguyễn"/>
    <m/>
    <s v="Thuận"/>
    <e v="#N/A"/>
    <s v="Công nghệ ô tô"/>
    <s v="Công nghệ ô tô"/>
    <s v="Trung cấp nghề"/>
    <s v="Nam"/>
    <n v="1997"/>
    <n v="19"/>
    <s v="Trung bình khá"/>
    <s v="B1.Vừa học vừa làm"/>
    <x v="3"/>
    <e v="#N/A"/>
    <x v="0"/>
    <m/>
    <s v="bỏ qua"/>
    <m/>
    <s v="Thương mại &amp; Dịch vụ (Bán buôn, bán lẻ)"/>
    <m/>
    <s v="48h"/>
    <s v="Dưới 1 tháng"/>
    <s v="Quan hệ cá nhân -personal contacts (family, friends)"/>
    <m/>
    <s v="Rất tốt"/>
    <s v="Rất tốt"/>
    <s v="Liên quan"/>
    <m/>
    <s v="2-4 triệu"/>
    <s v="10-200 người"/>
    <s v="Có"/>
    <s v=" Dưới 2 tuần"/>
    <s v=" Khác (ghi rõ)"/>
    <s v="Nhân viên chính thức"/>
    <s v="Có"/>
    <m/>
    <s v="Cao đẳng"/>
    <m/>
    <m/>
    <m/>
    <m/>
    <m/>
    <m/>
    <s v="Học nâng cao trình độ"/>
    <m/>
    <s v="Trường CĐN Cơ Giới và Thủy Lợi"/>
    <s v="Ô tô"/>
    <s v="Cao đẳng"/>
    <s v="Hoàn toàn đồng ý"/>
    <s v="Đồng ý"/>
    <s v="Đồng ý"/>
    <s v="Tài liệu,chương trình (sách, v.v.)"/>
    <s v="Trang thiết bị (máy móc, công cụ, v.v.) "/>
    <s v="Thực tập/ thực hành tại doanh nghiệp "/>
    <m/>
    <s v="Hoàn toàn đồng ý"/>
    <s v="Hoàn toàn đồng ý"/>
  </r>
  <r>
    <n v="20"/>
    <s v="N32SC3PC323"/>
    <s v="Bùi "/>
    <s v="Duy"/>
    <s v="Khải"/>
    <e v="#N/A"/>
    <s v="Công nghệ ô tô"/>
    <s v="Công nghệ ô tô"/>
    <s v="Trung cấp nghề"/>
    <s v="Nam"/>
    <n v="1997"/>
    <n v="19"/>
    <m/>
    <s v="B1.Vừa học vừa làm"/>
    <x v="3"/>
    <s v="Vừa học vừa làm/studying and work"/>
    <x v="1"/>
    <m/>
    <s v="bỏ qua"/>
    <m/>
    <s v="Thương mại &amp; Dịch vụ (Bán buôn, bán lẻ)"/>
    <m/>
    <s v="48h"/>
    <s v="1-3 tháng"/>
    <s v="Quan hệ cá nhân -personal contacts (family, friends)"/>
    <m/>
    <s v="Rất tốt"/>
    <s v="Rất tốt"/>
    <s v="Liên quan"/>
    <n v="3000000"/>
    <s v="2-4 triệu"/>
    <s v="10-200 người"/>
    <s v="Không"/>
    <m/>
    <m/>
    <m/>
    <s v="Có"/>
    <s v="Công nghệ ô tô"/>
    <s v="Cao đẳng"/>
    <m/>
    <m/>
    <m/>
    <m/>
    <m/>
    <m/>
    <s v="Học nâng cao trình độ"/>
    <m/>
    <s v="Trường CĐN Cơ Giới và Thủy Lợi"/>
    <s v="Ô tô"/>
    <s v="Cao đẳng"/>
    <s v="Hoàn toàn đồng ý"/>
    <s v="Hoàn toàn đồng ý"/>
    <s v="Đồng ý"/>
    <s v="Tài liệu,chương trình (sách, v.v.)"/>
    <s v="Trang thiết bị (máy móc, công cụ, v.v.) "/>
    <s v="Thực tập/ thực hành tại doanh nghiệp "/>
    <m/>
    <s v="Hoàn toàn đồng ý"/>
    <s v="Đồng ý"/>
  </r>
  <r>
    <n v="21"/>
    <s v="N32SC3PC327"/>
    <s v="Nguyễn"/>
    <s v="Vũ"/>
    <s v="Luân"/>
    <e v="#N/A"/>
    <s v="Công nghệ ô tô"/>
    <s v="Công nghệ ô tô"/>
    <s v="Trung cấp nghề"/>
    <s v="Nam"/>
    <n v="1997"/>
    <n v="19"/>
    <s v="Trung bình khá"/>
    <s v="B1.Vừa học vừa làm"/>
    <x v="3"/>
    <s v="Vừa học vừa làm/studying and work"/>
    <x v="1"/>
    <m/>
    <s v="bỏ qua"/>
    <m/>
    <s v="Thương mại &amp; Dịch vụ (Bán buôn, bán lẻ)"/>
    <m/>
    <s v="48h"/>
    <s v="Trên 3 tháng"/>
    <s v="Quan hệ cá nhân -personal contacts (family, friends)"/>
    <m/>
    <m/>
    <m/>
    <s v="Liên quan"/>
    <m/>
    <s v="2-4 triệu"/>
    <s v="10-200 người"/>
    <s v="Có"/>
    <s v=" Dưới 2 tuần"/>
    <s v=" Khác (ghi rõ)"/>
    <s v="Nhân viên chính thức"/>
    <s v="Có"/>
    <m/>
    <s v="Cao đẳng"/>
    <m/>
    <m/>
    <m/>
    <m/>
    <m/>
    <m/>
    <s v="Học nâng cao trình độ"/>
    <m/>
    <s v="Trường CĐN Cơ Giới và Thủy Lợi"/>
    <s v="Ô tô"/>
    <s v="Cao đẳng"/>
    <s v="Hoàn toàn đồng ý"/>
    <s v="Đồng ý"/>
    <s v="Đồng ý"/>
    <s v="Tài liệu,chương trình (sách, v.v.)"/>
    <s v="Trang thiết bị (máy móc, công cụ, v.v.) "/>
    <s v="Thực tập/ thực hành tại doanh nghiệp "/>
    <m/>
    <s v="Hoàn toàn đồng ý"/>
    <s v="Hoàn toàn đồng ý"/>
  </r>
  <r>
    <n v="22"/>
    <s v="N32SC3PC319"/>
    <s v="Đặng"/>
    <s v="Quốc"/>
    <s v="Hiền"/>
    <e v="#N/A"/>
    <s v="Công nghệ ô tô"/>
    <s v="Công nghệ ô tô"/>
    <s v="Trung cấp nghề"/>
    <s v="Nam"/>
    <n v="1997"/>
    <n v="19"/>
    <s v="Trung bình khá"/>
    <s v="B1.Vừa học vừa làm"/>
    <x v="3"/>
    <s v="Vừa học vừa làm/studying and work"/>
    <x v="1"/>
    <m/>
    <s v="bỏ qua"/>
    <m/>
    <s v="Thương mại &amp; Dịch vụ (Bán buôn, bán lẻ)"/>
    <m/>
    <s v="48h"/>
    <s v="1-3 tháng"/>
    <s v="Quan hệ cá nhân -personal contacts (family, friends)"/>
    <m/>
    <s v="Rất tốt"/>
    <s v="Rất tốt"/>
    <s v="Liên quan"/>
    <m/>
    <s v="2-4 triệu"/>
    <s v="10-200 người"/>
    <s v="Có"/>
    <s v=" Dưới 2 tuần"/>
    <s v=" Khác (ghi rõ)"/>
    <s v="Nhân viên thử việc"/>
    <s v="Có"/>
    <s v="Công nghệ ô tô"/>
    <s v="Cao đẳng"/>
    <m/>
    <m/>
    <m/>
    <m/>
    <m/>
    <m/>
    <s v="Học nâng cao trình độ"/>
    <m/>
    <s v="Trường CĐN Cơ Giới và Thủy Lợi"/>
    <s v="Ô tô"/>
    <s v="Cao đẳng"/>
    <s v="Hoàn toàn đồng ý"/>
    <s v="Đồng ý"/>
    <s v="Đồng ý"/>
    <s v="Tài liệu,chương trình (sách, v.v.)"/>
    <s v="Trang thiết bị (máy móc, công cụ, v.v.) "/>
    <s v="Thực tập/ thực hành tại doanh nghiệp "/>
    <m/>
    <s v="Hoàn toàn đồng ý"/>
    <s v="Hoàn toàn đồng ý"/>
  </r>
  <r>
    <n v="23"/>
    <s v="N32SC3ĐQ297"/>
    <s v="Nguyễn"/>
    <m/>
    <s v="Hồ"/>
    <e v="#N/A"/>
    <s v="Công nghệ ô tô"/>
    <s v="Công nghệ ô tô"/>
    <s v="Trung cấp nghề"/>
    <s v="Nam"/>
    <n v="1995"/>
    <n v="21"/>
    <s v="Trung bình khá"/>
    <s v="B1.Vừa học vừa làm"/>
    <x v="3"/>
    <s v="Đi làm/take up work"/>
    <x v="2"/>
    <m/>
    <s v="bỏ qua"/>
    <m/>
    <s v="Thương mại &amp; Dịch vụ (Bán buôn, bán lẻ)"/>
    <m/>
    <s v="48h"/>
    <s v="Dưới 1 tháng"/>
    <s v="Quan hệ cá nhân -personal contacts (family, friends)"/>
    <m/>
    <s v="Rất tốt"/>
    <s v="Rất tốt"/>
    <s v="Có liên quan"/>
    <m/>
    <s v="4-6 triệu"/>
    <s v="2-10người"/>
    <s v="Không"/>
    <m/>
    <s v=" Khác (ghi rõ)"/>
    <s v="Nhân viên thử việc"/>
    <s v="Có"/>
    <m/>
    <s v="Cao đẳng"/>
    <m/>
    <m/>
    <m/>
    <m/>
    <m/>
    <m/>
    <s v="Học nâng cao trình độ"/>
    <m/>
    <s v="Trường CĐN Cơ Giới và Thủy Lợi"/>
    <s v="Ô tô"/>
    <s v="Cao đẳng"/>
    <s v="Hoàn toàn đồng ý"/>
    <s v="Đồng ý"/>
    <s v="Đồng ý"/>
    <s v="Tài liệu,chương trình (sách, v.v.)"/>
    <s v="Trang thiết bị (máy móc, công cụ, v.v.) "/>
    <s v="Thực tập/ thực hành tại doanh nghiệp "/>
    <m/>
    <s v="Hoàn toàn đồng ý"/>
    <s v="Hoàn toàn đồng ý"/>
  </r>
  <r>
    <n v="24"/>
    <s v="N32SC3A167"/>
    <s v="Cháu"/>
    <s v="Vĩnh"/>
    <s v="Xinh"/>
    <s v="Xinh"/>
    <s v="Công nghệ ô tô"/>
    <s v="Công nghệ ô tô"/>
    <s v="Trung cấp nghề"/>
    <s v="Nam"/>
    <n v="1997"/>
    <n v="19"/>
    <s v="Khá"/>
    <s v="B1.Vừa học vừa làm"/>
    <x v="3"/>
    <s v="Vừa học vừa làm/studying and work"/>
    <x v="1"/>
    <s v="Đi học trọn giờ"/>
    <s v="bỏ qua"/>
    <m/>
    <m/>
    <m/>
    <m/>
    <m/>
    <m/>
    <m/>
    <m/>
    <m/>
    <m/>
    <m/>
    <m/>
    <m/>
    <m/>
    <m/>
    <m/>
    <m/>
    <m/>
    <m/>
    <m/>
    <m/>
    <m/>
    <m/>
    <m/>
    <m/>
    <m/>
    <s v="Học nâng cao trình độ"/>
    <m/>
    <s v="Trường CĐN Cơ Giới và Thủy Lợi"/>
    <s v="Ô tô"/>
    <s v="Cao đẳng"/>
    <s v="Hoàn toàn đồng ý"/>
    <s v="Đồng ý"/>
    <s v="Đồng ý"/>
    <s v="Tài liệu,chương trình (sách, v.v.)"/>
    <s v="Trang thiết bị (máy móc, công cụ, v.v.) "/>
    <s v="Thực tập/ thực hành tại doanh nghiệp "/>
    <m/>
    <s v="Hoàn toàn đồng ý"/>
    <s v="Đồng ý"/>
  </r>
  <r>
    <n v="25"/>
    <s v="N32SC3A130"/>
    <s v="Đặng"/>
    <s v="Quốc"/>
    <s v="Hùng"/>
    <s v="Hùng"/>
    <s v="Công nghệ ô tô"/>
    <s v="Công nghệ ô tô"/>
    <s v="Trung cấp nghề"/>
    <s v="Nam"/>
    <n v="1993"/>
    <n v="23"/>
    <s v="Trung bình"/>
    <s v="B1.Vừa học vừa làm"/>
    <x v="3"/>
    <s v="Vừa học vừa làm/studying and work"/>
    <x v="1"/>
    <m/>
    <s v="bỏ qua"/>
    <m/>
    <s v="Sản xuất, phân phối điện, ga, nước"/>
    <m/>
    <s v="48h"/>
    <s v="Trên 3 tháng"/>
    <s v="Quan hệ cá nhân -personal contacts (family, friends)"/>
    <m/>
    <s v="Trung bình"/>
    <s v="Trung bình"/>
    <s v="Không liên quan"/>
    <n v="3000000"/>
    <s v="2-4 triệu"/>
    <s v="10-200 người"/>
    <m/>
    <m/>
    <s v=" Khác (ghi rõ)"/>
    <s v="Nhân viên chính thức"/>
    <s v="Có"/>
    <s v="Công nghệ ô tô"/>
    <s v="Cao đẳng"/>
    <m/>
    <m/>
    <m/>
    <m/>
    <m/>
    <m/>
    <s v="Học nâng cao trình độ"/>
    <m/>
    <s v="Trường CĐN Cơ Giới và Thủy Lợi"/>
    <s v="Ô tô"/>
    <s v="Cao đẳng"/>
    <s v="Đồng ý"/>
    <s v="Đồng ý"/>
    <s v="Đồng ý"/>
    <s v="Tài liệu,chương trình (sách, v.v.)"/>
    <s v="Trang thiết bị (máy móc, công cụ, v.v.) "/>
    <s v="Thực tập/ thực hành tại doanh nghiệp "/>
    <m/>
    <s v="Hoàn toàn đồng ý"/>
    <s v="Đồng ý"/>
  </r>
  <r>
    <n v="26"/>
    <s v="N32SC3PC316"/>
    <s v="Lê"/>
    <s v="Phước"/>
    <s v="Đông"/>
    <e v="#N/A"/>
    <s v="Công nghệ ô tô"/>
    <s v="Công nghệ ô tô"/>
    <s v="Trung cấp nghề"/>
    <s v="Nam"/>
    <n v="1997"/>
    <n v="19"/>
    <s v="Trung bình khá"/>
    <s v="B1.Vừa học vừa làm"/>
    <x v="3"/>
    <s v="Vừa học vừa làm/studying and work"/>
    <x v="1"/>
    <m/>
    <s v="bỏ qua"/>
    <m/>
    <s v="Thương mại &amp; Dịch vụ (Bán buôn, bán lẻ)"/>
    <m/>
    <s v="48h"/>
    <s v="Trên 3 tháng"/>
    <s v="Do cơ quan dịch vụ việclàm/placement by a job agency"/>
    <m/>
    <s v="Rất tốt"/>
    <s v="Rất tốt"/>
    <s v="Liên quan"/>
    <n v="3000000"/>
    <m/>
    <s v="10-200 người"/>
    <s v="Không"/>
    <m/>
    <m/>
    <m/>
    <s v="Có"/>
    <m/>
    <s v="Cao đẳng"/>
    <m/>
    <m/>
    <m/>
    <m/>
    <m/>
    <m/>
    <s v="Học nâng cao trình độ"/>
    <m/>
    <s v="Trường CĐN Cơ Giới và Thủy Lợi"/>
    <s v="Ô tô"/>
    <s v="Cao đẳng"/>
    <s v="Hoàn toàn đồng ý"/>
    <s v="Đồng ý"/>
    <s v="Đồng ý"/>
    <s v="Tài liệu,chương trình (sách, v.v.)"/>
    <s v="Trang thiết bị (máy móc, công cụ, v.v.) "/>
    <s v="Thực tập/ thực hành tại doanh nghiệp "/>
    <m/>
    <s v="Hoàn toàn đồng ý"/>
    <s v="Đồng ý"/>
  </r>
  <r>
    <n v="27"/>
    <s v="N32SC3A119"/>
    <s v="Đỗ "/>
    <s v="Sơn"/>
    <s v="Giang"/>
    <s v="Giang"/>
    <s v="Công nghệ ô tô"/>
    <s v="Công nghệ ô tô"/>
    <s v="Trung cấp nghề"/>
    <s v="Nam"/>
    <n v="1996"/>
    <n v="20"/>
    <s v="Khá"/>
    <s v="B1.Vừa học vừa làm"/>
    <x v="3"/>
    <s v="Vừa học vừa làm/studying and work"/>
    <x v="1"/>
    <m/>
    <s v="bỏ qua"/>
    <m/>
    <s v="Công nghiệp khai thác"/>
    <m/>
    <s v="48h"/>
    <s v="1-3 tháng"/>
    <s v="Do trường giới thiệu/placement by vocational training institute"/>
    <m/>
    <s v="Tốt"/>
    <s v="Rất tốt"/>
    <s v="Liên quan"/>
    <m/>
    <s v="4-6 triệu"/>
    <s v="Trên 300 người"/>
    <s v="Có"/>
    <s v="2-4 tuần"/>
    <s v=" Khác (ghi rõ)"/>
    <s v="Nhân viên chính thức"/>
    <s v="Không"/>
    <m/>
    <m/>
    <m/>
    <m/>
    <m/>
    <m/>
    <m/>
    <m/>
    <m/>
    <m/>
    <m/>
    <m/>
    <m/>
    <s v="Hoàn toàn đồng ý"/>
    <s v="Hoàn toàn đồng ý"/>
    <s v="Hoàn toàn đồng ý"/>
    <s v="Trang thiết bị (máy móc, công cụ, v.v.) "/>
    <m/>
    <m/>
    <m/>
    <s v="Đồng ý"/>
    <s v="Đồng ý"/>
  </r>
  <r>
    <n v="28"/>
    <s v="N32SC3A154"/>
    <s v="Lê"/>
    <s v="Văn"/>
    <s v="Thăng"/>
    <s v="Thăng"/>
    <s v="Công nghệ ô tô"/>
    <s v="Công nghệ ô tô"/>
    <s v="Trung cấp nghề"/>
    <s v="Nam"/>
    <n v="1997"/>
    <n v="19"/>
    <s v="Trung bình khá"/>
    <s v="B1.Vừa học vừa làm"/>
    <x v="3"/>
    <s v="Vừa học vừa làm/studying and work"/>
    <x v="1"/>
    <s v="Đi học trọn giờ"/>
    <s v="bỏ qua"/>
    <m/>
    <m/>
    <m/>
    <m/>
    <m/>
    <m/>
    <m/>
    <m/>
    <m/>
    <m/>
    <m/>
    <m/>
    <m/>
    <m/>
    <m/>
    <m/>
    <m/>
    <m/>
    <m/>
    <m/>
    <m/>
    <m/>
    <m/>
    <m/>
    <m/>
    <m/>
    <s v="Học nâng cao trình độ"/>
    <m/>
    <s v="Trường CĐN Cơ Giới và Thủy Lợi"/>
    <s v="Ô tô"/>
    <s v="Cao đẳng"/>
    <s v="Đồng ý"/>
    <s v="Đồng ý"/>
    <s v="Đồng ý"/>
    <s v="Tài liệu,chương trình (sách, v.v.)"/>
    <s v="Trang thiết bị (máy móc, công cụ, v.v.) "/>
    <s v="Thực tập/ thực hành tại doanh nghiệp "/>
    <m/>
    <s v="Hoàn toàn đồng ý"/>
    <s v="Hoàn toàn đồng ý"/>
  </r>
  <r>
    <n v="29"/>
    <s v="N32SC3PC320"/>
    <s v="Trần"/>
    <s v="Văn"/>
    <s v="Hiền"/>
    <e v="#N/A"/>
    <s v="Công nghệ ô tô"/>
    <s v="Công nghệ ô tô"/>
    <s v="Trung cấp nghề"/>
    <s v="Nam"/>
    <n v="1997"/>
    <n v="19"/>
    <s v="Trung bình"/>
    <s v="B1.Vừa học vừa làm"/>
    <x v="3"/>
    <s v="Vừa học vừa làm/studying and work"/>
    <x v="1"/>
    <m/>
    <s v="bỏ qua"/>
    <m/>
    <s v="Thương mại &amp; Dịch vụ (Bán buôn, bán lẻ)"/>
    <m/>
    <m/>
    <s v="1-3 tháng"/>
    <s v="Do trường giới thiệu/placement by vocational training institute"/>
    <m/>
    <s v="Tốt"/>
    <s v="Tốt"/>
    <s v="Có liên quan"/>
    <m/>
    <s v="2-4 triệu"/>
    <s v="10-200 người"/>
    <s v="Không"/>
    <m/>
    <m/>
    <m/>
    <s v="Có"/>
    <s v="Công nghệ ô tô"/>
    <s v="Cao đẳng"/>
    <m/>
    <m/>
    <m/>
    <m/>
    <m/>
    <m/>
    <s v="Học nâng cao trình độ"/>
    <m/>
    <s v="Trường CĐN Cơ Giới và Thủy Lợi"/>
    <s v="Ô tô"/>
    <s v="Cao đẳng"/>
    <s v="Hoàn toàn đồng ý"/>
    <s v="Hoàn toàn đồng ý"/>
    <s v="Hoàn toàn đồng ý"/>
    <s v="Thực tập/ thực hành tại doanh nghiệp "/>
    <m/>
    <m/>
    <m/>
    <s v="Hoàn toàn đồng ý"/>
    <s v="Hoàn toàn đồng ý"/>
  </r>
  <r>
    <n v="30"/>
    <s v="N32SC3A127"/>
    <s v="Phan"/>
    <s v="Tô"/>
    <s v="Hoài"/>
    <s v="Hoài"/>
    <s v="Công nghệ ô tô"/>
    <s v="Công nghệ ô tô"/>
    <s v="Trung cấp nghề"/>
    <s v="Nam"/>
    <n v="1997"/>
    <n v="19"/>
    <s v="Trung bình khá"/>
    <s v="B1.Vừa học vừa làm"/>
    <x v="3"/>
    <s v="Vừa học vừa làm/studying and work"/>
    <x v="1"/>
    <m/>
    <s v="bỏ qua"/>
    <m/>
    <m/>
    <m/>
    <s v="42h"/>
    <s v="Dưới 1 tháng"/>
    <m/>
    <m/>
    <s v="Rất tốt"/>
    <s v="Tốt"/>
    <s v="Không liên quan"/>
    <m/>
    <s v="6-8 triệu"/>
    <s v="10-200 người"/>
    <s v="Không"/>
    <m/>
    <m/>
    <m/>
    <s v="Có"/>
    <m/>
    <s v="Cao đẳng"/>
    <m/>
    <m/>
    <m/>
    <m/>
    <m/>
    <m/>
    <s v="Học nâng cao trình độ"/>
    <m/>
    <s v="Trường CĐN Cơ Giới và Thủy Lợi"/>
    <s v="Ô tô"/>
    <s v="Cao đẳng"/>
    <s v="Hoàn toàn đồng ý"/>
    <s v="Đồng ý"/>
    <s v="Đồng ý"/>
    <s v="Tài liệu,chương trình (sách, v.v.)"/>
    <s v="Trang thiết bị (máy móc, công cụ, v.v.) "/>
    <s v="Thực tập/ thực hành tại doanh nghiệp "/>
    <m/>
    <s v="Hoàn toàn đồng ý"/>
    <s v="Hoàn toàn đồng ý"/>
  </r>
  <r>
    <n v="31"/>
    <s v="N32SC3A146"/>
    <s v="Phạm "/>
    <s v="Hồng"/>
    <s v="Quân"/>
    <s v="Quân"/>
    <s v="Công nghệ ô tô"/>
    <s v="Công nghệ ô tô"/>
    <s v="Trung cấp nghề"/>
    <s v="Nam"/>
    <n v="1997"/>
    <n v="19"/>
    <s v="Trung bình khá"/>
    <s v="B1.Vừa học vừa làm"/>
    <x v="3"/>
    <s v="Vừa học vừa làm/studying and work"/>
    <x v="1"/>
    <m/>
    <s v="bỏ qua"/>
    <m/>
    <m/>
    <m/>
    <m/>
    <s v="Trên 3 tháng"/>
    <s v="Quan hệ cá nhân -personal contacts (family, friends)"/>
    <m/>
    <s v="Tốt"/>
    <s v="Rất tốt"/>
    <s v="Liên quan"/>
    <m/>
    <s v="4-6 triệu"/>
    <s v="10-200 người"/>
    <s v="Không"/>
    <m/>
    <s v=" Khác (ghi rõ)"/>
    <s v="Nhân viên chính thức"/>
    <s v="Có"/>
    <s v="Công nghệ ô tô"/>
    <s v="Cao đẳng"/>
    <m/>
    <m/>
    <m/>
    <m/>
    <m/>
    <m/>
    <m/>
    <m/>
    <m/>
    <m/>
    <m/>
    <s v="Đồng ý"/>
    <s v="Đồng ý"/>
    <s v="Đồng ý"/>
    <s v="Cơ sở vật chất (phòng học, thư việnv.v.)"/>
    <s v="Thực tập/ thực hành tại doanh nghiệp "/>
    <m/>
    <m/>
    <s v="Đồng ý"/>
    <s v="Đồng ý"/>
  </r>
  <r>
    <n v="32"/>
    <s v="N32SC3ĐQ296"/>
    <s v="Nguyễn"/>
    <s v="Quốc"/>
    <s v="Hòa"/>
    <e v="#N/A"/>
    <s v="Công nghệ ô tô"/>
    <s v="Công nghệ ô tô"/>
    <s v="Trung cấp nghề"/>
    <s v="Nam"/>
    <n v="1997"/>
    <n v="19"/>
    <s v="Trung bình"/>
    <s v="B1.Vừa học vừa làm"/>
    <x v="3"/>
    <s v="Đi làm/take up work"/>
    <x v="2"/>
    <m/>
    <s v="bỏ qua"/>
    <m/>
    <s v="Thương mại &amp; Dịch vụ (Bán buôn, bán lẻ)"/>
    <m/>
    <s v="48h"/>
    <s v="1-3 tháng"/>
    <s v="Quan hệ cá nhân -personal contacts (family, friends)"/>
    <m/>
    <s v="Tốt"/>
    <s v="Tốt"/>
    <s v="Có liên quan"/>
    <m/>
    <s v="2-4 triệu"/>
    <s v="10-200 người"/>
    <s v="Có"/>
    <s v="6-8 tuần"/>
    <s v=" Khác (ghi rõ)"/>
    <s v="Nhân viên chính thức"/>
    <s v="Có"/>
    <s v="Công nghệ ô tô"/>
    <s v="Cao đẳng"/>
    <m/>
    <m/>
    <m/>
    <m/>
    <m/>
    <m/>
    <s v="Học nâng cao trình độ"/>
    <m/>
    <s v="Trường CĐN Cơ Giới và Thủy Lợi"/>
    <s v="Công nghệ ô tô"/>
    <s v="Cao đẳng"/>
    <s v="Hoàn toàn đồng ý"/>
    <s v="Hoàn toàn đồng ý"/>
    <s v="Hoàn toàn đồng ý"/>
    <s v="Trang thiết bị (máy móc, công cụ, v.v.) "/>
    <s v="Thực tập/ thực hành tại doanh nghiệp "/>
    <m/>
    <m/>
    <s v="Hoàn toàn đồng ý"/>
    <s v="Hoàn toàn đồng ý"/>
  </r>
  <r>
    <n v="33"/>
    <s v="N32SC3A145"/>
    <s v="Lê "/>
    <s v="Minh"/>
    <s v="Phương"/>
    <s v="Phương"/>
    <s v="Công nghệ ô tô"/>
    <s v="Công nghệ ô tô"/>
    <s v="Trung cấp nghề"/>
    <s v="Nam"/>
    <n v="1996"/>
    <n v="20"/>
    <s v="Trung bình"/>
    <s v="B1.Vừa học vừa làm"/>
    <x v="3"/>
    <s v="Vừa học vừa làm/studying and work"/>
    <x v="1"/>
    <m/>
    <s v="bỏ qua"/>
    <m/>
    <m/>
    <m/>
    <s v="48h"/>
    <s v="Trên 3 tháng"/>
    <s v="Do trường giới thiệu/placement by vocational training institute"/>
    <m/>
    <s v="Tốt"/>
    <s v="Tốt"/>
    <s v="Liên quan"/>
    <m/>
    <s v="2-4 triệu"/>
    <s v="Trên 300 người"/>
    <s v="Không"/>
    <m/>
    <s v=" Khác (ghi rõ)"/>
    <s v="Nhân viên chính thức"/>
    <s v="Có"/>
    <s v="Công nghệ ô tô"/>
    <s v="Cao đẳng"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m/>
    <m/>
    <s v="Đồng ý"/>
    <s v="Đồng ý"/>
  </r>
  <r>
    <n v="34"/>
    <s v="N32SC3A162"/>
    <s v="Vũ"/>
    <s v="Ngọc Khánh"/>
    <s v="Tường"/>
    <s v="Tường"/>
    <s v="Công nghệ ô tô"/>
    <s v="Công nghệ ô tô"/>
    <s v="Trung cấp nghề"/>
    <s v="Nam"/>
    <n v="1994"/>
    <n v="22"/>
    <s v="Trung bình"/>
    <s v="B1.Vừa học vừa làm"/>
    <x v="3"/>
    <s v="Vừa học vừa làm/studying and work"/>
    <x v="1"/>
    <m/>
    <s v="bỏ qua"/>
    <m/>
    <s v="Khác, ghi cụ thể"/>
    <s v="Mổ Heo"/>
    <m/>
    <s v="Dưới 1 tháng"/>
    <s v="Quan hệ cá nhân -personal contacts (family, friends)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5"/>
    <s v="N32SC3A156"/>
    <s v="Hoàng"/>
    <s v="Xuân"/>
    <s v="Thực"/>
    <s v="Thực"/>
    <s v="Công nghệ ô tô"/>
    <s v="Công nghệ ô tô"/>
    <s v="Trung cấp nghề"/>
    <s v="Nam"/>
    <n v="1997"/>
    <n v="19"/>
    <s v="Trung bình"/>
    <s v="B1.Vừa học vừa làm"/>
    <x v="3"/>
    <s v="Vừa học vừa làm/studying and work"/>
    <x v="1"/>
    <m/>
    <s v="bỏ qua"/>
    <m/>
    <s v="Công nghiệp chế biến"/>
    <m/>
    <m/>
    <s v="Trên 3 tháng"/>
    <s v="Do trường giới thiệu/placement by vocational training institute"/>
    <m/>
    <s v="Tốt"/>
    <s v="Tốt"/>
    <s v="Có liên quan"/>
    <m/>
    <s v="4-6 triệu"/>
    <s v="Trên 300 người"/>
    <s v="Không"/>
    <m/>
    <m/>
    <m/>
    <s v="Có"/>
    <m/>
    <s v="Cao đẳng"/>
    <m/>
    <m/>
    <m/>
    <m/>
    <m/>
    <m/>
    <m/>
    <m/>
    <m/>
    <m/>
    <m/>
    <m/>
    <m/>
    <m/>
    <m/>
    <m/>
    <m/>
    <m/>
    <m/>
    <m/>
  </r>
  <r>
    <n v="37"/>
    <s v="N32SC3A111"/>
    <s v="Nguyễn"/>
    <s v="Triệu"/>
    <s v="Bảo"/>
    <s v="Bảo"/>
    <s v="Công nghệ ô tô"/>
    <s v="Công nghệ ô tô"/>
    <s v="Trung cấp nghề"/>
    <s v="Nam"/>
    <n v="1995"/>
    <n v="21"/>
    <s v="Khá"/>
    <s v="B1.Vừa học vừa làm"/>
    <x v="3"/>
    <s v="Vừa học vừa làm/studying and work"/>
    <x v="1"/>
    <m/>
    <s v="bỏ qua"/>
    <m/>
    <s v="Công nghiệp chế biến"/>
    <m/>
    <s v="48h"/>
    <s v="1-3 tháng"/>
    <s v="Quan hệ cá nhân -personal contacts (family, friends)"/>
    <m/>
    <s v="Tốt"/>
    <s v="Rất tốt"/>
    <s v="Liên quan"/>
    <m/>
    <s v="4-6 triệu"/>
    <s v="200-300 người"/>
    <m/>
    <m/>
    <s v=" Khác (ghi rõ)"/>
    <s v="Nhân viên chính thức"/>
    <s v="Không"/>
    <m/>
    <m/>
    <m/>
    <m/>
    <m/>
    <m/>
    <m/>
    <m/>
    <m/>
    <m/>
    <m/>
    <m/>
    <m/>
    <s v="Hoàn toàn đồng ý"/>
    <s v="Hoàn toàn đồng ý"/>
    <s v="Hoàn toàn đồng ý"/>
    <s v="Cơ sở vật chất (phòng học, thư việnv.v.)"/>
    <m/>
    <m/>
    <m/>
    <s v="Đồng ý"/>
    <s v="Đồng ý"/>
  </r>
  <r>
    <n v="38"/>
    <s v="N32SC3A157"/>
    <s v="Trần"/>
    <s v="Văn"/>
    <s v="Tỉnh"/>
    <s v="Tỉnh"/>
    <s v="Công nghệ ô tô"/>
    <s v="Công nghệ ô tô"/>
    <s v="Trung cấp nghề"/>
    <s v="Nam"/>
    <n v="1994"/>
    <n v="22"/>
    <s v="Trung bình"/>
    <s v="B1.Vừa học vừa làm"/>
    <x v="3"/>
    <s v="Vừa học vừa làm/studying and work"/>
    <x v="1"/>
    <m/>
    <s v="bỏ qua"/>
    <m/>
    <s v="Xây dựng"/>
    <m/>
    <s v="48h"/>
    <s v="Dưới 1 tháng"/>
    <s v="Quan hệ cá nhân -personal contacts (family, friends)"/>
    <m/>
    <m/>
    <m/>
    <s v="Không liên quan"/>
    <m/>
    <s v="6-8 triệu"/>
    <s v="2-10người"/>
    <s v="Không"/>
    <m/>
    <s v=" Khác (ghi rõ)"/>
    <s v="Nhân viên chính thức"/>
    <m/>
    <m/>
    <m/>
    <m/>
    <m/>
    <m/>
    <m/>
    <m/>
    <m/>
    <m/>
    <m/>
    <m/>
    <m/>
    <m/>
    <m/>
    <m/>
    <m/>
    <m/>
    <m/>
    <m/>
    <m/>
    <m/>
    <m/>
  </r>
  <r>
    <n v="39"/>
    <s v="N32SC3A165"/>
    <s v="Sù "/>
    <s v="Nam"/>
    <s v="Vĩnh"/>
    <s v="Vĩnh"/>
    <s v="Công nghệ ô tô"/>
    <s v="Công nghệ ô tô"/>
    <s v="Trung cấp nghề"/>
    <s v="Nam"/>
    <n v="1996"/>
    <n v="20"/>
    <s v="Trung bình khá"/>
    <s v="B1.Vừa học vừa làm"/>
    <x v="3"/>
    <s v="Vừa học vừa làm/studying and work"/>
    <x v="1"/>
    <m/>
    <s v="bỏ qua"/>
    <m/>
    <s v="Xây dựng"/>
    <m/>
    <s v="48h"/>
    <s v="1-3 tháng"/>
    <s v="Hội chợ việc làm - job fare"/>
    <m/>
    <s v="Tốt"/>
    <m/>
    <s v="Có liên quan"/>
    <m/>
    <s v="4-6 triệu"/>
    <s v="Trên 300 người"/>
    <s v="Không"/>
    <m/>
    <m/>
    <m/>
    <m/>
    <m/>
    <m/>
    <m/>
    <m/>
    <m/>
    <m/>
    <m/>
    <m/>
    <m/>
    <m/>
    <m/>
    <m/>
    <m/>
    <s v="Hoàn toàn đồng ý"/>
    <s v="Hoàn toàn đồng ý"/>
    <s v="Đồng ý"/>
    <s v="Thực tập/ thực hành tại doanh nghiệp "/>
    <m/>
    <m/>
    <m/>
    <s v="Hoàn toàn đồng ý"/>
    <s v="Đồng ý"/>
  </r>
  <r>
    <n v="40"/>
    <s v="N32SC3A164"/>
    <s v="Bùi"/>
    <s v="Quang"/>
    <s v="Vinh"/>
    <s v="Vinh"/>
    <s v="Công nghệ ô tô"/>
    <s v="Công nghệ ô tô"/>
    <s v="Trung cấp nghề"/>
    <s v="Nam"/>
    <n v="1996"/>
    <n v="20"/>
    <s v="Trung bình khá"/>
    <s v="B1.Vừa học vừa làm"/>
    <x v="3"/>
    <s v="Vừa học vừa làm/studying and work"/>
    <x v="1"/>
    <m/>
    <s v="bỏ qua"/>
    <m/>
    <s v="Xây dựng"/>
    <m/>
    <m/>
    <s v="1-3 tháng"/>
    <s v="Quan hệ cá nhân -personal contacts (family, friends)"/>
    <m/>
    <s v="Tốt"/>
    <s v="Tốt"/>
    <s v="Có liên quan"/>
    <m/>
    <s v="4-6 triệu"/>
    <s v="Trên 300 người"/>
    <s v="Không"/>
    <m/>
    <s v=" Khác (ghi rõ)"/>
    <s v="Nhân viên chính thức"/>
    <s v="Không"/>
    <m/>
    <m/>
    <m/>
    <m/>
    <m/>
    <m/>
    <m/>
    <m/>
    <m/>
    <m/>
    <m/>
    <m/>
    <m/>
    <s v="Đồng ý"/>
    <s v="Đồng ý"/>
    <s v="Đồng ý"/>
    <s v="Thực tập/ thực hành tại doanh nghiệp "/>
    <m/>
    <m/>
    <m/>
    <s v="Đồng ý"/>
    <s v="Đồng ý"/>
  </r>
  <r>
    <n v="41"/>
    <s v="N32SC3A163"/>
    <s v="Phạm"/>
    <s v="Quốc"/>
    <s v="Việt"/>
    <s v="Việt"/>
    <s v="Công nghệ ô tô"/>
    <s v="Công nghệ ô tô"/>
    <s v="Trung cấp nghề"/>
    <s v="Nam"/>
    <n v="1996"/>
    <n v="20"/>
    <s v="Trung bình"/>
    <s v="B1.Vừa học vừa làm"/>
    <x v="3"/>
    <s v="Vừa học vừa làm/studying and work"/>
    <x v="1"/>
    <m/>
    <s v="bỏ qua"/>
    <m/>
    <m/>
    <s v="Giao thông vận tải"/>
    <m/>
    <s v="1-3 tháng"/>
    <s v="Quan hệ cá nhân -personal contacts (family, friends)"/>
    <m/>
    <s v="Tốt"/>
    <s v="Tốt"/>
    <s v="Có liên quan"/>
    <m/>
    <s v="4-6 triệu"/>
    <s v="200-300 người"/>
    <s v="Không"/>
    <m/>
    <s v=" Khác (ghi rõ)"/>
    <s v="Nhân viên chính thức"/>
    <s v="Không"/>
    <m/>
    <m/>
    <m/>
    <m/>
    <m/>
    <m/>
    <m/>
    <m/>
    <m/>
    <m/>
    <m/>
    <m/>
    <m/>
    <s v="Đồng ý"/>
    <s v="Đồng ý"/>
    <s v="Đồng ý"/>
    <s v="Thực tập/ thực hành tại doanh nghiệp "/>
    <m/>
    <m/>
    <m/>
    <s v="Đồng ý"/>
    <s v="Đồng ý"/>
  </r>
  <r>
    <n v="42"/>
    <s v="N32SC3A125"/>
    <s v="Nguyễn"/>
    <s v="Đức"/>
    <s v="Hiệp"/>
    <s v="Hiệp"/>
    <s v="Công nghệ ô tô"/>
    <s v="Công nghệ ô tô"/>
    <s v="Trung cấp nghề"/>
    <s v="Nam"/>
    <n v="1997"/>
    <n v="19"/>
    <m/>
    <s v="B1.Vừa học vừa làm"/>
    <x v="3"/>
    <s v="Vừa học vừa làm/studying and work"/>
    <x v="1"/>
    <m/>
    <s v="bỏ qua"/>
    <m/>
    <s v="Thương mại &amp; Dịch vụ (Bán buôn, bán lẻ)"/>
    <m/>
    <m/>
    <s v="1-3 tháng"/>
    <s v="Quan hệ cá nhân -personal contacts (family, friends)"/>
    <m/>
    <s v="Tốt"/>
    <m/>
    <s v="Liên quan"/>
    <n v="4300000"/>
    <s v="4-6 triệu"/>
    <s v="Trên 300 người"/>
    <s v="Có"/>
    <s v="Trên 8 tuần"/>
    <s v=" Khác (ghi rõ)"/>
    <s v="Nhân viên thử việc"/>
    <s v="Có"/>
    <m/>
    <s v="Cao đẳng"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n v="43"/>
    <s v="N32SC3A115"/>
    <s v="Nguyễn"/>
    <s v="Quang"/>
    <s v="Dương"/>
    <s v="Dương"/>
    <s v="Công nghệ ô tô"/>
    <s v="Công nghệ ô tô"/>
    <s v="Trung cấp nghề"/>
    <s v="Nam"/>
    <n v="1996"/>
    <n v="20"/>
    <m/>
    <s v="B1.Vừa học vừa làm"/>
    <x v="3"/>
    <s v="Vừa học vừa làm/studying and work"/>
    <x v="1"/>
    <m/>
    <s v="bỏ qua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Hoàn toàn đồng ý"/>
    <s v="Hoàn toàn đồng ý"/>
    <s v="Hoàn toàn đồng ý"/>
    <s v="Trang thiết bị (máy móc, công cụ, v.v.) "/>
    <m/>
    <m/>
    <m/>
    <s v="Đồng ý"/>
    <s v="Đồng ý"/>
  </r>
  <r>
    <n v="44"/>
    <s v="NĐ32KTA224"/>
    <s v="Nguyễn"/>
    <s v="Ngọc "/>
    <s v="Bích"/>
    <s v="Bích"/>
    <s v="Kế toán doanh nghiệp"/>
    <s v="Kế toán và QTDN"/>
    <s v="Cao đẳng nghề"/>
    <s v="Nữ"/>
    <n v="1990"/>
    <n v="26"/>
    <s v="Trung bình khá"/>
    <s v="B1.Vừa học vừa làm"/>
    <x v="3"/>
    <e v="#N/A"/>
    <x v="0"/>
    <m/>
    <s v="bỏ qua"/>
    <m/>
    <s v="Thương mại &amp; Dịch vụ (Bán buôn, bán lẻ)"/>
    <m/>
    <s v="48h"/>
    <s v="1-3 tháng"/>
    <s v="Do trường giới thiệu/placement by vocational training institute"/>
    <m/>
    <s v="Tốt"/>
    <s v="Tốt"/>
    <s v="Liên quan"/>
    <m/>
    <s v="2-4 triệu"/>
    <s v="10-200 người"/>
    <s v="Không"/>
    <m/>
    <s v=" Khác (ghi rõ)"/>
    <s v="Nhân viên thử việc"/>
    <s v="Có"/>
    <s v="Kế toán"/>
    <s v="Đại học"/>
    <m/>
    <m/>
    <m/>
    <m/>
    <m/>
    <m/>
    <m/>
    <m/>
    <m/>
    <m/>
    <m/>
    <s v="Đồng ý"/>
    <s v="Đồng ý"/>
    <s v="Đồng ý"/>
    <s v="Thực tập/ thực hành tại doanh nghiệp "/>
    <m/>
    <m/>
    <m/>
    <s v="Đồng ý"/>
    <s v="Đồng ý"/>
  </r>
  <r>
    <n v="45"/>
    <s v="NĐ32KTA001"/>
    <s v="Nguyễn"/>
    <s v="Thị "/>
    <s v="Chiến"/>
    <s v="Chiến"/>
    <s v="Kế toán doanh nghiệp"/>
    <s v="Kế toán và QTDN"/>
    <s v="Cao đẳng nghề"/>
    <s v="Nữ"/>
    <n v="1993"/>
    <n v="23"/>
    <s v="Khá"/>
    <s v="B1.Vừa học vừa làm"/>
    <x v="3"/>
    <e v="#N/A"/>
    <x v="0"/>
    <m/>
    <s v="Tìm được"/>
    <m/>
    <s v="Nhà hàng, khách sạn và Du lịch"/>
    <m/>
    <s v="56h"/>
    <s v="1-3 tháng"/>
    <s v="Qua quảng cáo trên Internet -job advertisement in the internet"/>
    <m/>
    <s v="Tốt"/>
    <s v="Tốt"/>
    <s v="Liên quan"/>
    <m/>
    <s v="2-4 triệu"/>
    <s v="10-200 người"/>
    <s v="Không"/>
    <m/>
    <s v=" Khác (ghi rõ)"/>
    <s v="Nhân viên chính thức"/>
    <s v="Có"/>
    <s v="Kế toán"/>
    <s v="Đại học"/>
    <m/>
    <m/>
    <m/>
    <m/>
    <m/>
    <m/>
    <m/>
    <m/>
    <m/>
    <m/>
    <m/>
    <s v="Đồng ý"/>
    <s v="Đồng ý"/>
    <s v="Đồng ý"/>
    <s v="Tài liệu,chương trình (sách, v.v.)"/>
    <m/>
    <m/>
    <m/>
    <s v="Đồng ý"/>
    <s v="Đồng ý"/>
  </r>
  <r>
    <n v="46"/>
    <s v="NĐ32KTA002"/>
    <s v="Nguyễn"/>
    <s v="Thị Việt"/>
    <s v="Chinh"/>
    <s v="Chinh"/>
    <s v="Kế toán doanh nghiệp"/>
    <s v="Kế toán và QTDN"/>
    <s v="Cao đẳng nghề"/>
    <s v="Nữ"/>
    <n v="1994"/>
    <n v="22"/>
    <s v="Khá"/>
    <s v="B1.Vừa học vừa làm"/>
    <x v="3"/>
    <e v="#N/A"/>
    <x v="0"/>
    <m/>
    <s v="Tìm được"/>
    <m/>
    <s v="Thương mại &amp; Dịch vụ (Bán buôn, bán lẻ)"/>
    <m/>
    <s v="48h"/>
    <s v="Trên 3 tháng"/>
    <s v="Do trường giới thiệu/placement by vocational training institute"/>
    <m/>
    <s v="Tốt"/>
    <s v="Tốt"/>
    <s v="Liên quan"/>
    <m/>
    <s v="4-6 triệu"/>
    <s v="10-200 người"/>
    <s v="Không"/>
    <m/>
    <s v=" Khác (ghi rõ)"/>
    <s v="Nhân viên chính thức"/>
    <s v="Có"/>
    <s v="Kế toán"/>
    <s v="Đại học"/>
    <m/>
    <m/>
    <m/>
    <m/>
    <m/>
    <m/>
    <m/>
    <m/>
    <m/>
    <m/>
    <m/>
    <s v="Đồng ý"/>
    <s v="Đồng ý"/>
    <s v="Đồng ý"/>
    <s v="Thực tập/ thực hành tại doanh nghiệp "/>
    <m/>
    <m/>
    <m/>
    <s v="Đồng ý"/>
    <s v="Đồng ý"/>
  </r>
  <r>
    <n v="47"/>
    <s v="NĐ32KTA003"/>
    <s v="Võ"/>
    <s v="Thị "/>
    <s v="Đào"/>
    <s v="Đào"/>
    <s v="Kế toán doanh nghiệp"/>
    <s v="Kế toán và QTDN"/>
    <s v="Cao đẳng nghề"/>
    <s v="Nữ"/>
    <n v="1991"/>
    <n v="25"/>
    <s v="Giỏi"/>
    <s v="B1.Vừa học vừa làm"/>
    <x v="3"/>
    <e v="#N/A"/>
    <x v="0"/>
    <m/>
    <s v="bỏ qua"/>
    <m/>
    <s v="Thương mại &amp; Dịch vụ (Bán buôn, bán lẻ)"/>
    <m/>
    <s v="48h"/>
    <s v="Dưới 1 tháng"/>
    <s v="Quan hệ cá nhân -personal contacts (family, friends)"/>
    <m/>
    <s v="Tốt"/>
    <s v="Tốt"/>
    <s v="Liên quan"/>
    <m/>
    <s v="4-6 triệu"/>
    <s v="10-200 người"/>
    <s v="Có"/>
    <s v="2-4 tuần"/>
    <s v=" Khác (ghi rõ)"/>
    <s v="Nhân viên thử việc"/>
    <s v="Có"/>
    <s v="Kế toán"/>
    <s v="Đại học"/>
    <m/>
    <m/>
    <m/>
    <m/>
    <m/>
    <m/>
    <m/>
    <m/>
    <m/>
    <m/>
    <m/>
    <s v="Đồng ý"/>
    <s v="Đồng ý"/>
    <s v="Đồng ý"/>
    <s v="Trang thiết bị (máy móc, công cụ, v.v.) "/>
    <m/>
    <m/>
    <m/>
    <s v="Đồng ý"/>
    <s v="Hoàn toàn đồng ý"/>
  </r>
  <r>
    <n v="48"/>
    <s v="NĐ32KTA225"/>
    <s v="Nguyễn"/>
    <s v="Anh"/>
    <s v="Đào"/>
    <s v="Đào"/>
    <s v="Kế toán doanh nghiệp"/>
    <s v="Kế toán và QTDN"/>
    <s v="Cao đẳng nghề"/>
    <s v="Nữ"/>
    <n v="1983"/>
    <n v="33"/>
    <s v="Trung bình khá"/>
    <s v="B1.Vừa học vừa làm"/>
    <x v="3"/>
    <e v="#N/A"/>
    <x v="0"/>
    <m/>
    <s v="bỏ qua"/>
    <m/>
    <s v="Sản xuất, phân phối điện, ga, nước"/>
    <m/>
    <m/>
    <s v="Trên 3 tháng"/>
    <s v="Quan hệ cá nhân -personal contacts (family, friends)"/>
    <m/>
    <s v="Tốt"/>
    <s v="Tốt"/>
    <s v="Có liên quan/Close related"/>
    <m/>
    <s v="6-8 triệu"/>
    <s v="10-200 người"/>
    <s v="Không"/>
    <m/>
    <s v=" Khác (ghi rõ)"/>
    <s v="Nhân viên thử việc"/>
    <s v="Có"/>
    <s v="Kế toán"/>
    <m/>
    <m/>
    <m/>
    <m/>
    <m/>
    <m/>
    <m/>
    <m/>
    <m/>
    <m/>
    <m/>
    <m/>
    <s v="Hoàn toàn đồng ý"/>
    <s v="Đồng ý"/>
    <s v="Hoàn toàn đồng ý"/>
    <s v="Thực tập/ thực hành tại doanh nghiệp "/>
    <m/>
    <m/>
    <m/>
    <s v="Đồng ý"/>
    <s v="Hoàn toàn đồng ý"/>
  </r>
  <r>
    <n v="49"/>
    <s v="NĐ32KTA004"/>
    <s v="Ngô"/>
    <s v="Thị "/>
    <s v="Gương"/>
    <s v="Gương"/>
    <s v="Kế toán doanh nghiệp"/>
    <s v="Kế toán và QTDN"/>
    <s v="Cao đẳng nghề"/>
    <s v="Nữ"/>
    <n v="1994"/>
    <n v="22"/>
    <s v="Giỏi"/>
    <s v="B1.Vừa học vừa làm"/>
    <x v="3"/>
    <e v="#N/A"/>
    <x v="0"/>
    <m/>
    <s v="bỏ qua"/>
    <m/>
    <m/>
    <m/>
    <m/>
    <m/>
    <m/>
    <m/>
    <m/>
    <m/>
    <m/>
    <m/>
    <m/>
    <m/>
    <m/>
    <m/>
    <m/>
    <m/>
    <m/>
    <m/>
    <m/>
    <s v="Vì không tìm được việc làm đúng với ngành nghề được đào tạo"/>
    <s v="Cả 2 công việc trên"/>
    <s v="Thiếu kinh nghiệm làm việc"/>
    <m/>
    <m/>
    <m/>
    <m/>
    <m/>
    <m/>
    <m/>
    <m/>
    <s v="Đồng ý"/>
    <s v="Đồng ý phần nào"/>
    <s v="Đồng ý"/>
    <s v="Tài liệu,chương trình (sách, v.v.)"/>
    <m/>
    <m/>
    <m/>
    <s v="Đồng ý phần nào"/>
    <s v="Đồng ý"/>
  </r>
  <r>
    <n v="50"/>
    <s v="NĐ32KTA005"/>
    <s v="Lương"/>
    <s v="Thị Thu "/>
    <s v="Hà"/>
    <s v="Hà"/>
    <s v="Kế toán doanh nghiệp"/>
    <s v="Kế toán và QTDN"/>
    <s v="Cao đẳng nghề"/>
    <s v="Nữ"/>
    <n v="1996"/>
    <n v="20"/>
    <s v="Giỏi"/>
    <s v="B1.Vừa học vừa làm"/>
    <x v="3"/>
    <e v="#N/A"/>
    <x v="0"/>
    <m/>
    <s v="bỏ qua"/>
    <m/>
    <m/>
    <m/>
    <m/>
    <m/>
    <m/>
    <m/>
    <m/>
    <m/>
    <m/>
    <m/>
    <m/>
    <m/>
    <m/>
    <m/>
    <m/>
    <m/>
    <m/>
    <m/>
    <m/>
    <s v="Vì không tìm được việc làm đúng với ngành nghề được đào tạo"/>
    <s v="CV phù hợp với nghề/related"/>
    <s v="Ngành nghề được đào tạo đang dư thừa lao động trên thị trường"/>
    <m/>
    <m/>
    <m/>
    <m/>
    <m/>
    <m/>
    <m/>
    <m/>
    <s v="Đồng ý phần nào"/>
    <s v="Đồng ý"/>
    <s v="Hoàn toàn đồng ý"/>
    <s v="Thực tập/ thực hành tại doanh nghiệp "/>
    <m/>
    <m/>
    <m/>
    <s v="Đồng ý"/>
    <s v="Hoàn toàn đồng ý"/>
  </r>
  <r>
    <n v="51"/>
    <s v="NĐ32KTA006"/>
    <s v="Lê"/>
    <s v="Thị "/>
    <s v="Hiền"/>
    <s v="Hiền"/>
    <s v="Kế toán doanh nghiệp"/>
    <s v="Kế toán và QTDN"/>
    <s v="Cao đẳng nghề"/>
    <s v="Nữ"/>
    <m/>
    <n v="2016"/>
    <s v="Giỏi"/>
    <s v="B1.Vừa học vừa làm"/>
    <x v="3"/>
    <e v="#N/A"/>
    <x v="0"/>
    <m/>
    <s v="bỏ qua"/>
    <m/>
    <s v="Công nghiệp khai thác"/>
    <m/>
    <s v="48h"/>
    <s v="1-3 tháng"/>
    <s v="Quan hệ cá nhân -personal contacts (family, friends)"/>
    <m/>
    <s v="Tốt"/>
    <s v="Tốt"/>
    <s v="Liên quan/Related"/>
    <m/>
    <s v="4-6 triệu"/>
    <s v="10-200 người"/>
    <s v="Không"/>
    <m/>
    <s v=" Khác (ghi rõ)"/>
    <s v="Nhân viên chính thức"/>
    <s v="Có"/>
    <s v="Kế toán"/>
    <s v="Đại học"/>
    <m/>
    <m/>
    <m/>
    <m/>
    <m/>
    <m/>
    <m/>
    <m/>
    <m/>
    <m/>
    <m/>
    <s v="Đồng ý"/>
    <s v="Đồng ý"/>
    <s v="Đồng ý"/>
    <s v="Cơ sở vật chất (phòng học, thư việnv.v.)"/>
    <m/>
    <m/>
    <m/>
    <s v="Đồng ý"/>
    <s v="Đồng ý"/>
  </r>
  <r>
    <n v="52"/>
    <s v="NĐ32KTA008"/>
    <s v="Nguyễn"/>
    <s v="Đông"/>
    <s v="Hồ"/>
    <s v="Hồ"/>
    <s v="Kế toán doanh nghiệp"/>
    <s v="Kế toán và QTDN"/>
    <s v="Cao đẳng nghề"/>
    <s v="Nữ"/>
    <n v="1991"/>
    <n v="25"/>
    <s v="Giỏi"/>
    <s v="B1.Vừa học vừa làm"/>
    <x v="3"/>
    <e v="#N/A"/>
    <x v="0"/>
    <m/>
    <s v="bỏ qua"/>
    <m/>
    <s v="Nhà hàng, khách sạn và Du lịch"/>
    <m/>
    <m/>
    <s v="Dưới 1 tháng"/>
    <s v="Do trường giới thiệu/placement by vocational training institute"/>
    <m/>
    <s v="Tốt"/>
    <s v="Tốt"/>
    <s v="Có liên quan/Close related"/>
    <m/>
    <s v="4-6 triệu"/>
    <s v="10-200 người"/>
    <s v="Không"/>
    <m/>
    <s v=" Khác (ghi rõ)"/>
    <s v="Nhân viên thử việc"/>
    <s v="Có"/>
    <s v="Kế toán"/>
    <s v="Đại học"/>
    <m/>
    <m/>
    <m/>
    <m/>
    <m/>
    <m/>
    <m/>
    <m/>
    <m/>
    <m/>
    <m/>
    <s v="Đồng ý"/>
    <s v="Đồng ý phần nào"/>
    <s v="Hoàn toàn đồng ý"/>
    <s v="Thực tập/ thực hành tại doanh nghiệp "/>
    <m/>
    <m/>
    <m/>
    <s v="Đồng ý"/>
    <s v="Đồng ý"/>
  </r>
  <r>
    <n v="53"/>
    <s v="NĐ32KE3A"/>
    <s v="Phan"/>
    <s v="Thị Thanh"/>
    <s v="Hoa"/>
    <s v="Hoa"/>
    <s v="Kế toán doanh nghiệp"/>
    <s v="Kế toán và QTDN"/>
    <s v="Cao đẳng nghề"/>
    <s v="Nữ"/>
    <n v="1994"/>
    <n v="22"/>
    <s v="Khá"/>
    <s v="B1.Vừa học vừa làm"/>
    <x v="3"/>
    <e v="#N/A"/>
    <x v="0"/>
    <m/>
    <s v="Tìm được"/>
    <m/>
    <s v="Sản xuất, phân phối điện, ga, nước"/>
    <m/>
    <s v="48h"/>
    <s v="Dưới 1 tháng"/>
    <s v="Do trường giới thiệu/placement by vocational training institute"/>
    <m/>
    <s v="Tốt"/>
    <s v="Tốt"/>
    <s v="Có liên quan/Close related"/>
    <m/>
    <s v="2-4 triệu"/>
    <s v="10-200 người"/>
    <s v="Không"/>
    <m/>
    <s v=" Khác (ghi rõ)"/>
    <s v="Nhân viên thử việc"/>
    <s v="Có"/>
    <m/>
    <s v="Đại học"/>
    <s v="Vì không tìm được việc làm đúng với ngành nghề được đào tạo"/>
    <s v="CV phù hợp với nghề/related"/>
    <s v="Thiếu kinh nghiệm làm việc"/>
    <m/>
    <m/>
    <m/>
    <m/>
    <m/>
    <m/>
    <m/>
    <m/>
    <s v="Đồng ý"/>
    <s v="Hoàn toàn đồng ý"/>
    <s v="Đồng ý"/>
    <s v="Tài liệu,chương trình (sách, v.v.)"/>
    <m/>
    <m/>
    <m/>
    <s v="Đồng ý"/>
    <s v="Đồng ý"/>
  </r>
  <r>
    <n v="54"/>
    <s v="NĐ32KTA007"/>
    <s v="Vũ "/>
    <s v="Thị Việt"/>
    <s v="Hòa"/>
    <s v="Hòa"/>
    <s v="Kế toán doanh nghiệp"/>
    <s v="Kế toán và QTDN"/>
    <s v="Cao đẳng nghề"/>
    <s v="Nữ"/>
    <n v="1991"/>
    <n v="25"/>
    <s v="Trung bình khá"/>
    <s v="B1.Vừa học vừa làm"/>
    <x v="3"/>
    <e v="#N/A"/>
    <x v="0"/>
    <m/>
    <s v="bỏ qua"/>
    <m/>
    <m/>
    <m/>
    <m/>
    <m/>
    <m/>
    <m/>
    <m/>
    <m/>
    <m/>
    <m/>
    <m/>
    <m/>
    <m/>
    <m/>
    <m/>
    <m/>
    <m/>
    <m/>
    <m/>
    <s v="Lý do khác"/>
    <m/>
    <m/>
    <m/>
    <m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n v="55"/>
    <s v="NĐ32KTA009"/>
    <s v="Nguyễn"/>
    <s v="Thị Ánh"/>
    <s v="Hồng"/>
    <s v="Hồng"/>
    <s v="Kế toán doanh nghiệp"/>
    <s v="Kế toán và QTDN"/>
    <s v="Cao đẳng nghề"/>
    <s v="Nữ"/>
    <n v="1990"/>
    <n v="26"/>
    <s v="Giỏi"/>
    <s v="B1.Vừa học vừa làm"/>
    <x v="3"/>
    <e v="#N/A"/>
    <x v="0"/>
    <m/>
    <s v="bỏ qua"/>
    <m/>
    <s v="Thương mại &amp; Dịch vụ (Bán buôn, bán lẻ)"/>
    <m/>
    <s v="56h"/>
    <s v="Dưới 1 tháng"/>
    <s v="Do trường giới thiệu/placement by vocational training institute"/>
    <m/>
    <s v="Tốt"/>
    <s v="Tốt"/>
    <s v="Liên quan/Related"/>
    <m/>
    <s v="4-6 triệu"/>
    <s v="10-200 người"/>
    <s v="Không"/>
    <m/>
    <s v=" Khác (ghi rõ)"/>
    <s v="Nhân viên thử việc"/>
    <s v="Không"/>
    <m/>
    <m/>
    <m/>
    <m/>
    <m/>
    <m/>
    <m/>
    <m/>
    <m/>
    <m/>
    <m/>
    <m/>
    <m/>
    <s v="Đồng ý"/>
    <s v="Đồng ý"/>
    <s v="Hoàn toàn đồng ý"/>
    <s v="Thực tập/ thực hành tại doanh nghiệp "/>
    <m/>
    <m/>
    <m/>
    <s v="Đồng ý"/>
    <s v="Đồng ý"/>
  </r>
  <r>
    <n v="56"/>
    <s v="NĐ32KTA012"/>
    <s v="Trịnh"/>
    <s v="Thị "/>
    <s v="Hương"/>
    <s v="Hương"/>
    <s v="Kế toán doanh nghiệp"/>
    <s v="Kế toán và QTDN"/>
    <s v="Cao đẳng nghề"/>
    <s v="Nữ"/>
    <n v="1992"/>
    <n v="24"/>
    <s v="Khá"/>
    <s v="B1.Vừa học vừa làm"/>
    <x v="3"/>
    <e v="#N/A"/>
    <x v="0"/>
    <m/>
    <s v="Tìm được"/>
    <m/>
    <s v="Thương mại &amp; Dịch vụ (Bán buôn, bán lẻ)"/>
    <m/>
    <s v="56h"/>
    <s v="1-3 tháng"/>
    <s v="Do trường giới thiệu/placement by vocational training institute"/>
    <m/>
    <s v="Tốt"/>
    <s v="Tốt"/>
    <s v="Liên quan"/>
    <m/>
    <s v="4-6 triệu"/>
    <s v="10-200 người"/>
    <s v="Không"/>
    <m/>
    <s v=" Khác (ghi rõ)"/>
    <s v="Nhân viên thử việc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n v="57"/>
    <s v="NĐ32KTA010"/>
    <s v="Dương"/>
    <s v="Xuân"/>
    <s v="Hương"/>
    <s v="Hương"/>
    <s v="Kế toán doanh nghiệp"/>
    <s v="Kế toán và QTDN"/>
    <s v="Cao đẳng nghề"/>
    <s v="Nữ"/>
    <n v="1990"/>
    <n v="26"/>
    <s v="Trung bình khá"/>
    <s v="B1.Vừa học vừa làm"/>
    <x v="3"/>
    <e v="#N/A"/>
    <x v="0"/>
    <m/>
    <s v="bỏ qua"/>
    <m/>
    <m/>
    <m/>
    <m/>
    <m/>
    <m/>
    <m/>
    <m/>
    <m/>
    <m/>
    <m/>
    <m/>
    <m/>
    <m/>
    <m/>
    <m/>
    <m/>
    <m/>
    <m/>
    <m/>
    <s v="Vì không tìm được việc làm đúng với ngành nghề được đào tạo"/>
    <s v="CV phù hợp với nghề/related"/>
    <s v="Thiếu kinh nghiệm làm việc"/>
    <m/>
    <m/>
    <m/>
    <m/>
    <m/>
    <m/>
    <m/>
    <m/>
    <s v="Đồng ý"/>
    <s v="Đồng ý"/>
    <s v="Hoàn toàn đồng ý"/>
    <s v="Thực tập/ thực hành tại doanh nghiệp "/>
    <m/>
    <m/>
    <m/>
    <s v="Đồng ý"/>
    <s v="Đồng ý"/>
  </r>
  <r>
    <n v="58"/>
    <s v="NĐ32KTA011"/>
    <s v="Lê"/>
    <s v="Thị Kim "/>
    <s v="Hương"/>
    <s v="Hương"/>
    <s v="Kế toán doanh nghiệp"/>
    <s v="Kế toán và QTDN"/>
    <s v="Cao đẳng nghề"/>
    <s v="Nữ"/>
    <n v="1994"/>
    <n v="22"/>
    <m/>
    <s v="B1.Vừa học vừa làm"/>
    <x v="3"/>
    <e v="#N/A"/>
    <x v="0"/>
    <m/>
    <s v="bỏ qua"/>
    <m/>
    <m/>
    <m/>
    <m/>
    <m/>
    <m/>
    <m/>
    <m/>
    <m/>
    <m/>
    <m/>
    <m/>
    <m/>
    <m/>
    <m/>
    <m/>
    <m/>
    <m/>
    <m/>
    <m/>
    <s v="Vì không tìm được việc làm đúng với ngành nghề được đào tạo"/>
    <s v="Cả 2 công việc trên"/>
    <s v="Kỹ năng nghề không đáp ứng được yêu cầu công việc "/>
    <m/>
    <m/>
    <m/>
    <m/>
    <m/>
    <m/>
    <m/>
    <m/>
    <s v="Đồng ý phần nào"/>
    <s v="Đồng ý phần nào"/>
    <s v="Đồng ý phần nào"/>
    <s v="Thực tập/ thực hành tại doanh nghiệp "/>
    <m/>
    <m/>
    <m/>
    <s v="Đồng ý phần nào"/>
    <s v="Đồng ý phần nào"/>
  </r>
  <r>
    <n v="59"/>
    <s v="NĐ32KTA013"/>
    <s v="Đặng"/>
    <s v="Thị "/>
    <s v="Kim"/>
    <s v="Kim"/>
    <s v="Kế toán doanh nghiệp"/>
    <s v="Kế toán và QTDN"/>
    <s v="Cao đẳng nghề"/>
    <s v="Nữ"/>
    <n v="1985"/>
    <n v="31"/>
    <s v="Trung bình khá"/>
    <s v="B1.Vừa học vừa làm"/>
    <x v="3"/>
    <e v="#N/A"/>
    <x v="0"/>
    <m/>
    <s v="bỏ qua"/>
    <m/>
    <s v="Công nghiệp khai thác"/>
    <m/>
    <s v="48h"/>
    <s v="Trước khi TN"/>
    <s v="Do trường giới thiệu/placement by vocational training institute"/>
    <m/>
    <s v="Tốt"/>
    <s v="Tốt"/>
    <s v="Liên quan/Related"/>
    <m/>
    <s v="4-6 triệu"/>
    <s v="10-200 người"/>
    <s v="Có"/>
    <s v="2-4 tuần"/>
    <s v=" Khác (ghi rõ)"/>
    <s v="Nhân viên chính thức"/>
    <s v="Không"/>
    <m/>
    <m/>
    <m/>
    <m/>
    <m/>
    <m/>
    <m/>
    <m/>
    <m/>
    <m/>
    <m/>
    <m/>
    <m/>
    <s v="Đồng ý"/>
    <s v="Đồng ý"/>
    <s v="Đồng ý"/>
    <s v="Cơ sở vật chất (phòng học, thư việnv.v.)"/>
    <m/>
    <m/>
    <m/>
    <s v="Đồng ý"/>
    <s v="Đồng ý"/>
  </r>
  <r>
    <n v="60"/>
    <s v="NĐ32KTA014"/>
    <s v="Nguyễn"/>
    <s v="Thị"/>
    <s v="Lâm"/>
    <s v="Lâm"/>
    <s v="Kế toán doanh nghiệp"/>
    <s v="Kế toán và QTDN"/>
    <s v="Cao đẳng nghề"/>
    <s v="Nữ"/>
    <n v="1994"/>
    <n v="22"/>
    <s v="Khá"/>
    <s v="B1.Vừa học vừa làm"/>
    <x v="3"/>
    <e v="#N/A"/>
    <x v="0"/>
    <m/>
    <s v="Tìm được"/>
    <m/>
    <s v="Thương mại &amp; Dịch vụ (Bán buôn, bán lẻ)"/>
    <m/>
    <s v="48h"/>
    <s v="Dưới 1 tháng"/>
    <s v="Do trường giới thiệu/placement by vocational training institute"/>
    <m/>
    <s v="Tốt"/>
    <s v="Tốt"/>
    <m/>
    <m/>
    <s v="4-6 triệu"/>
    <s v="10-200 người"/>
    <s v="Có"/>
    <s v="4-6 tuần"/>
    <s v=" Khác (ghi rõ)"/>
    <s v="Nhân viên chính thức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n v="61"/>
    <s v="NĐ32KTA226"/>
    <s v="Nguyễn"/>
    <s v="Huy"/>
    <s v="Liêm"/>
    <s v="Liêm"/>
    <s v="Kế toán doanh nghiệp"/>
    <s v="Kế toán và QTDN"/>
    <s v="Cao đẳng nghề"/>
    <s v="Nam"/>
    <n v="1992"/>
    <n v="24"/>
    <s v="Khá"/>
    <s v="B1.Vừa học vừa làm"/>
    <x v="3"/>
    <e v="#N/A"/>
    <x v="0"/>
    <m/>
    <s v="bỏ qua"/>
    <m/>
    <s v="Nhà hàng, khách sạn và Du lịch"/>
    <m/>
    <s v="56h"/>
    <s v="Trên 3 tháng"/>
    <s v="Hội chợ việc làm - job fare"/>
    <m/>
    <s v="Tốt"/>
    <s v="Tốt"/>
    <s v="Liên quan"/>
    <m/>
    <s v="2-4 triệu"/>
    <s v="10-200 người"/>
    <s v="Không"/>
    <m/>
    <s v=" Khác (ghi rõ)"/>
    <s v="Nhân viên thử việc"/>
    <s v="Có"/>
    <s v="Kế toán"/>
    <s v="Đại học"/>
    <m/>
    <m/>
    <m/>
    <m/>
    <m/>
    <m/>
    <m/>
    <m/>
    <m/>
    <m/>
    <m/>
    <s v="Đồng ý"/>
    <s v="Đồng ý"/>
    <s v="Hoàn toàn đồng ý"/>
    <s v="Tài liệu,chương trình (sách, v.v.)"/>
    <m/>
    <m/>
    <m/>
    <s v="Đồng ý"/>
    <s v="Đồng ý"/>
  </r>
  <r>
    <n v="62"/>
    <s v="NĐ32KTA023"/>
    <s v="Nguyễn"/>
    <s v="Hoài"/>
    <s v="Nhân"/>
    <s v="Nhân"/>
    <s v="Kế toán doanh nghiệp"/>
    <s v="Kế toán và QTDN"/>
    <s v="Cao đẳng nghề"/>
    <s v="Nam"/>
    <n v="1991"/>
    <n v="25"/>
    <s v="Giỏi"/>
    <s v="B1.Vừa học vừa làm"/>
    <x v="3"/>
    <e v="#N/A"/>
    <x v="0"/>
    <m/>
    <s v="bỏ qua"/>
    <m/>
    <s v="Công nghiệp chế biến"/>
    <m/>
    <s v="48h"/>
    <s v="Trên 3 tháng"/>
    <s v="Quan hệ cá nhân -personal contacts (family, friends)"/>
    <m/>
    <s v="Tốt"/>
    <s v="Tốt"/>
    <s v="Liên quan/Related"/>
    <m/>
    <s v="4-6 triệu"/>
    <s v="10-200 người"/>
    <s v="Không"/>
    <m/>
    <s v=" Khác (ghi rõ)"/>
    <s v="Nhân viên chính thức"/>
    <s v="Không"/>
    <m/>
    <m/>
    <m/>
    <m/>
    <m/>
    <m/>
    <m/>
    <m/>
    <m/>
    <m/>
    <m/>
    <m/>
    <m/>
    <s v="Đồng ý"/>
    <s v="Đồng ý phần nào"/>
    <s v="Đồng ý"/>
    <s v="Trang thiết bị (máy móc, công cụ, v.v.) "/>
    <m/>
    <m/>
    <m/>
    <s v="Đồng ý"/>
    <s v="Đồng ý"/>
  </r>
  <r>
    <n v="63"/>
    <s v="NĐ32KTA039"/>
    <s v="Lê "/>
    <s v="Đức Anh"/>
    <s v="Tiến"/>
    <s v="Tiến"/>
    <s v="Kế toán doanh nghiệp"/>
    <s v="Kế toán và QTDN"/>
    <s v="Cao đẳng nghề"/>
    <s v="Nam"/>
    <n v="1993"/>
    <n v="23"/>
    <s v="Khá"/>
    <s v="B1.Vừa học vừa làm"/>
    <x v="3"/>
    <e v="#N/A"/>
    <x v="0"/>
    <m/>
    <s v="bỏ qua"/>
    <m/>
    <s v="Thương mại &amp; Dịch vụ (Bán buôn, bán lẻ)"/>
    <m/>
    <m/>
    <s v="1-3 tháng"/>
    <s v="Hội chợ việc làm - job fare"/>
    <m/>
    <s v="Tốt"/>
    <s v="Tốt"/>
    <s v="Có liên quan/Close related"/>
    <m/>
    <s v="4-6 triệu"/>
    <s v="10-200 người"/>
    <s v="Có"/>
    <s v=" Dưới 2 tuần"/>
    <s v=" Khác (ghi rõ)"/>
    <s v="Nhân viên chính thức"/>
    <s v="Có"/>
    <s v="Kế toán"/>
    <s v="Đại học"/>
    <m/>
    <m/>
    <m/>
    <m/>
    <m/>
    <m/>
    <m/>
    <m/>
    <m/>
    <m/>
    <m/>
    <s v="Đồng ý"/>
    <s v="Hoàn toàn đồng ý"/>
    <s v="Đồng ý"/>
    <s v="Trang thiết bị (máy móc, công cụ, v.v.) "/>
    <m/>
    <m/>
    <m/>
    <s v="Đồng ý"/>
    <s v="Đồng ý"/>
  </r>
  <r>
    <n v="64"/>
    <s v="12A304023"/>
    <s v="Lưu"/>
    <s v="Ngọc"/>
    <s v="Anh"/>
    <s v="Anh"/>
    <s v="Kế toán doanh nghiệp"/>
    <s v="Kế toán và QTDN"/>
    <s v="Trung cấp nghề"/>
    <s v="Nữ"/>
    <n v="1996"/>
    <n v="20"/>
    <m/>
    <s v="B1.Vừa học vừa làm"/>
    <x v="3"/>
    <s v="Vừa học vừa làm/studying and work"/>
    <x v="1"/>
    <m/>
    <s v="bỏ qua"/>
    <m/>
    <s v="Thương mại &amp; Dịch vụ (Bán buôn, bán lẻ)"/>
    <m/>
    <m/>
    <s v="Trước khi TN"/>
    <s v="Quan hệ cá nhân -personal contacts (family, friends)"/>
    <m/>
    <s v="Rất tốt"/>
    <s v="Rất tốt"/>
    <s v="Liên quan/Related"/>
    <m/>
    <s v="4-6 triệu"/>
    <s v="2-10người"/>
    <s v="Không"/>
    <m/>
    <m/>
    <m/>
    <m/>
    <m/>
    <m/>
    <m/>
    <m/>
    <m/>
    <m/>
    <m/>
    <m/>
    <m/>
    <m/>
    <m/>
    <m/>
    <m/>
    <s v="Hoàn toàn đồng ý"/>
    <s v="Hoàn toàn đồng ý"/>
    <s v="Hoàn toàn đồng ý"/>
    <s v="Thực tập/ thực hành tại doanh nghiệp "/>
    <m/>
    <m/>
    <m/>
    <s v="Hoàn toàn đồng ý"/>
    <s v="Hoàn toàn đồng ý"/>
  </r>
  <r>
    <n v="65"/>
    <s v="12A304024"/>
    <s v="Nguyễn "/>
    <s v="Thị Ánh"/>
    <s v="Diệu"/>
    <s v="Diệu"/>
    <s v="Kế toán doanh nghiệp"/>
    <s v="Kế toán và QTDN"/>
    <s v="Trung cấp nghề"/>
    <s v="Nữ"/>
    <n v="1997"/>
    <n v="19"/>
    <m/>
    <s v="B1.Vừa học vừa làm"/>
    <x v="3"/>
    <s v="Vừa học vừa làm/studying and work"/>
    <x v="1"/>
    <m/>
    <s v="bỏ qua"/>
    <m/>
    <s v="Thương mại &amp; Dịch vụ (Bán buôn, bán lẻ)"/>
    <m/>
    <m/>
    <s v="1-3 tháng"/>
    <s v="Quan hệ cá nhân -personal contacts (family, friends)"/>
    <m/>
    <s v="Tốt"/>
    <s v="Tốt"/>
    <s v="Liên quan/Related"/>
    <m/>
    <s v="4-6 triệu"/>
    <s v="2-10người"/>
    <s v="Không"/>
    <m/>
    <m/>
    <m/>
    <s v="Không"/>
    <m/>
    <m/>
    <m/>
    <m/>
    <m/>
    <m/>
    <m/>
    <m/>
    <m/>
    <m/>
    <m/>
    <m/>
    <m/>
    <s v="Đồng ý"/>
    <s v="Đồng ý"/>
    <s v="Đồng ý"/>
    <s v="Thực tập/ thực hành tại doanh nghiệp "/>
    <m/>
    <m/>
    <m/>
    <s v="Đồng ý"/>
    <s v="Đồng ý"/>
  </r>
  <r>
    <n v="66"/>
    <s v="12A304025"/>
    <s v="Trần"/>
    <s v="Thị Cẩm"/>
    <s v="Duyên"/>
    <s v="Duyên"/>
    <s v="Kế toán doanh nghiệp"/>
    <s v="Kế toán và QTDN"/>
    <s v="Trung cấp nghề"/>
    <s v="Nữ"/>
    <n v="1997"/>
    <n v="19"/>
    <m/>
    <s v="B1.Vừa học vừa làm"/>
    <x v="3"/>
    <s v="Vừa học vừa làm/studying and work"/>
    <x v="1"/>
    <m/>
    <s v="bỏ qua"/>
    <m/>
    <s v="Thông tin liên lạc, Công nghệ thông tin"/>
    <s v="Giáo dục đào tạo"/>
    <m/>
    <s v="Trên 3 tháng"/>
    <s v="Do trường giới thiệu/placement by vocational training institute"/>
    <m/>
    <s v="Tốt"/>
    <s v="Tốt"/>
    <s v="Có liên quan/Close related"/>
    <m/>
    <s v="&lt;Dưới 2 triệu"/>
    <s v="10-200 người"/>
    <s v="Có"/>
    <s v=" Dưới 2 tuần"/>
    <s v=" Khác (ghi rõ)"/>
    <s v="Nhân viên chính thức"/>
    <s v="Có"/>
    <m/>
    <s v="Đại học"/>
    <m/>
    <m/>
    <m/>
    <m/>
    <m/>
    <m/>
    <m/>
    <m/>
    <m/>
    <m/>
    <m/>
    <s v="Đồng ý"/>
    <s v="Đồng ý"/>
    <s v="Đồng ý"/>
    <s v="Thực tập/ thực hành tại doanh nghiệp "/>
    <m/>
    <m/>
    <m/>
    <s v="Đồng ý"/>
    <s v="Đồng ý"/>
  </r>
  <r>
    <n v="67"/>
    <s v="12A304106"/>
    <s v="Phạm"/>
    <s v="Nguyễn Trường"/>
    <s v="Giang"/>
    <s v="Giang"/>
    <s v="Kế toán doanh nghiệp"/>
    <s v="Kế toán và QTDN"/>
    <s v="Trung cấp nghề"/>
    <s v="Nam"/>
    <n v="1996"/>
    <n v="20"/>
    <m/>
    <s v="B1.Vừa học vừa làm"/>
    <x v="3"/>
    <s v="Vừa học vừa làm/studying and work"/>
    <x v="1"/>
    <m/>
    <s v="bỏ qua"/>
    <m/>
    <s v="Sản xuất, phân phối điện, ga, nước"/>
    <m/>
    <m/>
    <s v="1-3 tháng"/>
    <s v="Quan hệ cá nhân -personal contacts (family, friends)"/>
    <m/>
    <s v="Tốt"/>
    <s v="Tốt"/>
    <s v="Có liên quan/Close related"/>
    <m/>
    <s v="4-6 triệu"/>
    <s v="200-300 người"/>
    <s v="Có"/>
    <s v="2-4 tuần"/>
    <s v=" Khác (ghi rõ)"/>
    <s v="Nhân viên chính thức"/>
    <s v="Có"/>
    <m/>
    <s v="Cao đẳng"/>
    <m/>
    <m/>
    <m/>
    <m/>
    <m/>
    <m/>
    <m/>
    <m/>
    <m/>
    <m/>
    <m/>
    <s v="Đồng ý"/>
    <s v="Đồng ý"/>
    <s v="Đồng ý"/>
    <s v="Cơ sở vật chất (phòng học, thư việnv.v.)"/>
    <m/>
    <m/>
    <m/>
    <s v="Đồng ý"/>
    <s v="Đồng ý"/>
  </r>
  <r>
    <n v="68"/>
    <s v="12A304026"/>
    <s v="Trần"/>
    <s v="Thị Kim "/>
    <s v="Hằng"/>
    <s v="Hằng"/>
    <s v="Kế toán doanh nghiệp"/>
    <s v="Kế toán và QTDN"/>
    <s v="Trung cấp nghề"/>
    <s v="Nữ"/>
    <n v="1997"/>
    <n v="19"/>
    <m/>
    <s v="B1.Vừa học vừa làm"/>
    <x v="3"/>
    <s v="Đi làm/take up work"/>
    <x v="2"/>
    <m/>
    <s v="bỏ qua"/>
    <m/>
    <s v="Sản xuất, phân phối điện, ga, nước"/>
    <m/>
    <m/>
    <s v="Trên 3 tháng"/>
    <s v="Do trường giới thiệu/placement by vocational training institute"/>
    <m/>
    <s v="Rất tốt"/>
    <s v="Rất tốt"/>
    <s v="Có liên quan/Close related"/>
    <m/>
    <s v="4-6 triệu"/>
    <s v="200-300 người"/>
    <s v="Có"/>
    <s v="2-4 tuần"/>
    <s v=" Khác (ghi rõ)"/>
    <s v="Nhân viên chính thức"/>
    <s v="Có"/>
    <m/>
    <s v="Cao đẳng"/>
    <m/>
    <m/>
    <m/>
    <m/>
    <m/>
    <m/>
    <m/>
    <m/>
    <m/>
    <m/>
    <m/>
    <s v="Đồng ý"/>
    <s v="Đồng ý"/>
    <s v="Đồng ý"/>
    <s v="Thực tập/ thực hành tại doanh nghiệp "/>
    <m/>
    <m/>
    <m/>
    <s v="Đồng ý"/>
    <s v="Đồng ý"/>
  </r>
  <r>
    <n v="69"/>
    <s v="12A304027"/>
    <s v="Trần"/>
    <s v="Thị Lệ"/>
    <s v="Hằng"/>
    <s v="Hằng"/>
    <s v="Kế toán doanh nghiệp"/>
    <s v="Kế toán và QTDN"/>
    <s v="Trung cấp nghề"/>
    <s v="Nữ"/>
    <n v="1997"/>
    <n v="19"/>
    <m/>
    <s v="B1.Vừa học vừa làm"/>
    <x v="3"/>
    <s v="Vừa học vừa làm/studying and work"/>
    <x v="1"/>
    <m/>
    <s v="bỏ qua"/>
    <m/>
    <s v="Công nghiệp chế biến"/>
    <m/>
    <m/>
    <s v="Trên 3 tháng"/>
    <s v="Do trường giới thiệu/placement by vocational training institute"/>
    <m/>
    <s v="Rất tốt"/>
    <s v="Rất tốt"/>
    <s v="Có liên quan/Close related"/>
    <m/>
    <s v="4-6 triệu"/>
    <s v="Trên 300 người"/>
    <s v="Có"/>
    <s v="2-4 tuần"/>
    <s v=" Khác (ghi rõ)"/>
    <s v="Nhân viên chính thức"/>
    <s v="Có"/>
    <m/>
    <s v="Cao đẳng"/>
    <m/>
    <m/>
    <m/>
    <m/>
    <m/>
    <m/>
    <m/>
    <m/>
    <m/>
    <m/>
    <m/>
    <s v="Đồng ý"/>
    <s v="Đồng ý"/>
    <s v="Đồng ý"/>
    <s v="Cơ sở vật chất (phòng học, thư việnv.v.)"/>
    <m/>
    <m/>
    <m/>
    <s v="Hoàn toàn đồng ý"/>
    <s v="Đồng ý"/>
  </r>
  <r>
    <n v="70"/>
    <s v="12A304028"/>
    <s v="Nguyễn"/>
    <s v="Thị "/>
    <s v="Hiền"/>
    <s v="Hiền"/>
    <s v="Kế toán doanh nghiệp"/>
    <s v="Kế toán và QTDN"/>
    <s v="Trung cấp nghề"/>
    <s v="Nữ"/>
    <n v="1991"/>
    <n v="25"/>
    <m/>
    <s v="B1.Vừa học vừa làm"/>
    <x v="3"/>
    <s v="Vừa học vừa làm/studying and work"/>
    <x v="1"/>
    <m/>
    <s v="bỏ qua"/>
    <m/>
    <s v="Thông tin liên lạc, Công nghệ thông tin"/>
    <m/>
    <m/>
    <s v="Trên 3 tháng"/>
    <s v="Do trường giới thiệu/placement by vocational training institute"/>
    <m/>
    <s v="Tốt"/>
    <s v="Tốt"/>
    <s v="Có liên quan/Close related"/>
    <m/>
    <s v="2-4 triệu"/>
    <s v="Trên 300 người"/>
    <s v="Có"/>
    <s v="2-4 tuần"/>
    <s v=" Khác (ghi rõ)"/>
    <s v="Nhân viên chính thức"/>
    <m/>
    <m/>
    <s v="Cao đẳng"/>
    <m/>
    <m/>
    <m/>
    <m/>
    <m/>
    <m/>
    <m/>
    <m/>
    <m/>
    <m/>
    <m/>
    <s v="Đồng ý"/>
    <s v="Đồng ý"/>
    <s v="Đồng ý"/>
    <s v="Thực tập/ thực hành tại doanh nghiệp "/>
    <m/>
    <m/>
    <m/>
    <s v="Đồng ý"/>
    <s v="Đồng ý"/>
  </r>
  <r>
    <n v="71"/>
    <s v="12A304029"/>
    <s v="Nguyễn"/>
    <s v="Hoàng Minh"/>
    <s v="Hiếu"/>
    <s v="Hiếu"/>
    <s v="Kế toán doanh nghiệp"/>
    <s v="Kế toán và QTDN"/>
    <s v="Trung cấp nghề"/>
    <s v="Nam"/>
    <n v="1993"/>
    <n v="23"/>
    <m/>
    <s v="B1.Vừa học vừa làm"/>
    <x v="3"/>
    <s v="Vừa học vừa làm/studying and work"/>
    <x v="1"/>
    <m/>
    <s v="bỏ qua"/>
    <m/>
    <s v="Thương mại &amp; Dịch vụ (Bán buôn, bán lẻ)"/>
    <m/>
    <m/>
    <s v="Dưới 1 tháng"/>
    <s v="Quan hệ cá nhân -personal contacts (family, friends)"/>
    <m/>
    <s v="Rất tốt"/>
    <s v="Rất tốt"/>
    <s v="Liên quan/Related"/>
    <m/>
    <s v="2-4 triệu"/>
    <s v="2-10người"/>
    <s v="Có"/>
    <s v=" Dưới 2 tuần"/>
    <s v=" Khác (ghi rõ)"/>
    <s v="Nhân viên chính thức"/>
    <s v="Có"/>
    <m/>
    <s v="Cao đẳng"/>
    <m/>
    <m/>
    <m/>
    <m/>
    <m/>
    <m/>
    <m/>
    <m/>
    <m/>
    <m/>
    <m/>
    <s v="Hoàn toàn đồng ý"/>
    <s v="Hoàn toàn đồng ý"/>
    <s v="Hoàn toàn đồng ý"/>
    <s v="Cơ sở vật chất (phòng học, thư việnv.v.)"/>
    <m/>
    <m/>
    <m/>
    <s v="Hoàn toàn đồng ý"/>
    <s v="Hoàn toàn đồng ý"/>
  </r>
  <r>
    <n v="72"/>
    <s v="12A304032"/>
    <s v="Phan "/>
    <s v="Thị "/>
    <s v="Hường"/>
    <s v="Hường"/>
    <s v="Kế toán doanh nghiệp"/>
    <s v="Kế toán và QTDN"/>
    <s v="Trung cấp nghề"/>
    <s v="Nữ"/>
    <n v="1993"/>
    <n v="23"/>
    <s v="Khá"/>
    <s v="B1.Vừa học vừa làm"/>
    <x v="3"/>
    <s v="Vừa học vừa làm/studying and work"/>
    <x v="1"/>
    <s v="Đi học trọn giờ"/>
    <s v="Tìm được"/>
    <m/>
    <m/>
    <m/>
    <m/>
    <m/>
    <m/>
    <m/>
    <m/>
    <m/>
    <m/>
    <m/>
    <m/>
    <m/>
    <m/>
    <m/>
    <m/>
    <m/>
    <m/>
    <m/>
    <m/>
    <m/>
    <m/>
    <m/>
    <m/>
    <m/>
    <m/>
    <s v="Học nâng cao trình độ"/>
    <m/>
    <m/>
    <m/>
    <s v="Cao đẳng"/>
    <s v="Đồng ý"/>
    <s v="Đồng ý"/>
    <s v="Đồng ý phần nào"/>
    <s v="Thực tập/ thực hành tại doanh nghiệp "/>
    <m/>
    <m/>
    <m/>
    <s v="Đồng ý"/>
    <s v="Đồng ý"/>
  </r>
  <r>
    <n v="73"/>
    <s v="12A304031"/>
    <s v="Nguyễn"/>
    <s v="Viết"/>
    <s v="Huy"/>
    <s v="Huy"/>
    <s v="Kế toán doanh nghiệp"/>
    <s v="Kế toán và QTDN"/>
    <s v="Trung cấp nghề"/>
    <s v="Nam"/>
    <n v="1994"/>
    <n v="22"/>
    <m/>
    <s v="B1.Vừa học vừa làm"/>
    <x v="3"/>
    <s v="Vừa học vừa làm/studying and work"/>
    <x v="1"/>
    <m/>
    <s v="bỏ qua"/>
    <m/>
    <s v="Công nghiệp khai thác"/>
    <m/>
    <m/>
    <s v="1-3 tháng"/>
    <s v="Do trường giới thiệu/placement by vocational training institute"/>
    <m/>
    <s v="Tốt"/>
    <s v="Rất tốt"/>
    <s v="Có liên quan/Close related"/>
    <m/>
    <s v="4-6 triệu"/>
    <s v="200-300 người"/>
    <s v="Có"/>
    <s v="2-4 tuần"/>
    <s v=" Khác (ghi rõ)"/>
    <s v="Nhân viên chính thức"/>
    <s v="Có"/>
    <m/>
    <s v="Cao đẳng"/>
    <m/>
    <m/>
    <m/>
    <m/>
    <m/>
    <m/>
    <m/>
    <m/>
    <m/>
    <m/>
    <m/>
    <s v="Đồng ý"/>
    <s v="Đồng ý"/>
    <s v="Đồng ý"/>
    <s v="Cơ sở vật chất (phòng học, thư việnv.v.)"/>
    <m/>
    <m/>
    <m/>
    <s v="Hoàn toàn đồng ý"/>
    <s v="Hoàn toàn đồng ý"/>
  </r>
  <r>
    <n v="74"/>
    <s v="12A304033"/>
    <s v="Lưu"/>
    <s v="Nhật"/>
    <s v="Linh"/>
    <s v="Linh"/>
    <s v="Kế toán doanh nghiệp"/>
    <s v="Kế toán và QTDN"/>
    <s v="Trung cấp nghề"/>
    <s v="Nữ"/>
    <n v="1997"/>
    <n v="19"/>
    <s v="Khá"/>
    <s v="B1.Vừa học vừa làm"/>
    <x v="3"/>
    <s v="Vừa học vừa làm/studying and work"/>
    <x v="1"/>
    <m/>
    <s v="Tìm được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Đồng ý"/>
    <s v="Đồng ý"/>
    <s v="Đồng ý phần nào"/>
    <s v="Phương pháp giảng dạy của giáo viên"/>
    <m/>
    <m/>
    <m/>
    <s v="Đồng ý"/>
    <s v="Đồng ý"/>
  </r>
  <r>
    <n v="75"/>
    <s v="12A304034"/>
    <s v="Trần"/>
    <s v="Thị "/>
    <s v="Lộc"/>
    <s v="Lộc"/>
    <s v="Kế toán doanh nghiệp"/>
    <s v="Kế toán và QTDN"/>
    <s v="Trung cấp nghề"/>
    <s v="Nữ"/>
    <n v="1996"/>
    <n v="20"/>
    <s v="Trung bình khá"/>
    <s v="B1.Vừa học vừa làm"/>
    <x v="3"/>
    <s v="Đi làm/take up work"/>
    <x v="2"/>
    <m/>
    <s v="bỏ qua"/>
    <m/>
    <s v="Công nghiệp chế biến"/>
    <m/>
    <m/>
    <s v="1-3 tháng"/>
    <s v="Do trường giới thiệu/placement by vocational training institute"/>
    <m/>
    <s v="Tốt"/>
    <s v="Tốt"/>
    <s v="Có liên quan/Close related"/>
    <m/>
    <s v="4-6 triệu"/>
    <s v="Trên 300 người"/>
    <s v="Có"/>
    <s v="4-6 tuần"/>
    <s v=" Khác (ghi rõ)"/>
    <s v="Nhân viên chính thức"/>
    <s v="Không"/>
    <m/>
    <m/>
    <m/>
    <m/>
    <m/>
    <m/>
    <m/>
    <m/>
    <m/>
    <m/>
    <m/>
    <m/>
    <m/>
    <s v="Đồng ý"/>
    <s v="Đồng ý"/>
    <s v="Đồng ý phần nào"/>
    <s v="Cơ sở vật chất (phòng học, thư việnv.v.)"/>
    <m/>
    <m/>
    <m/>
    <s v="Đồng ý phần nào"/>
    <s v="Đồng ý"/>
  </r>
  <r>
    <n v="76"/>
    <s v="12A304107"/>
    <s v="Nguyễn"/>
    <s v="Thị Bích"/>
    <s v="Ngọc"/>
    <s v="Ngọc"/>
    <s v="Kế toán doanh nghiệp"/>
    <s v="Kế toán và QTDN"/>
    <s v="Trung cấp nghề"/>
    <s v="Nữ"/>
    <n v="1989"/>
    <n v="27"/>
    <m/>
    <s v="B1.Vừa học vừa làm"/>
    <x v="3"/>
    <s v="Vừa học vừa làm/studying and work"/>
    <x v="1"/>
    <m/>
    <s v="bỏ qua"/>
    <m/>
    <s v="Công nghiệp chế biến"/>
    <m/>
    <m/>
    <s v="Trên 3 tháng"/>
    <s v="Do trường giới thiệu/placement by vocational training institute"/>
    <m/>
    <s v="Rất tốt"/>
    <s v="Tốt"/>
    <s v="Có liên quan/Close related"/>
    <m/>
    <s v="2-4 triệu"/>
    <s v="Trên 300 người"/>
    <s v="Có"/>
    <s v="2-4 tuần"/>
    <s v=" Khác (ghi rõ)"/>
    <s v="Nhân viên chính thức"/>
    <s v="Có"/>
    <m/>
    <s v="Cao đẳng"/>
    <m/>
    <m/>
    <m/>
    <m/>
    <m/>
    <m/>
    <m/>
    <m/>
    <m/>
    <m/>
    <m/>
    <s v="Đồng ý"/>
    <s v="Đồng ý"/>
    <s v="Đồng ý"/>
    <s v="Cơ sở vật chất (phòng học, thư việnv.v.)"/>
    <m/>
    <m/>
    <m/>
    <s v="Đồng ý"/>
    <s v="Đồng ý"/>
  </r>
  <r>
    <n v="77"/>
    <s v="12A304035"/>
    <s v="Nguyễn"/>
    <s v="Thị "/>
    <s v="Nguyên"/>
    <s v="Nguyên"/>
    <s v="Kế toán doanh nghiệp"/>
    <s v="Kế toán và QTDN"/>
    <s v="Trung cấp nghề"/>
    <s v="Nữ"/>
    <n v="1996"/>
    <n v="20"/>
    <s v="Trung bình khá"/>
    <s v="B1.Vừa học vừa làm"/>
    <x v="3"/>
    <s v="Vừa học vừa làm/studying and work"/>
    <x v="1"/>
    <m/>
    <s v="bỏ qua"/>
    <m/>
    <s v="Thương mại &amp; Dịch vụ (Bán buôn, bán lẻ)"/>
    <m/>
    <m/>
    <s v="1-3 tháng"/>
    <s v="Do trường giới thiệu/placement by vocational training institute"/>
    <m/>
    <s v="Tốt"/>
    <s v="Tốt"/>
    <s v="Có liên quan/Close related"/>
    <m/>
    <s v="2-4 triệu"/>
    <s v="200-300 người"/>
    <s v="Không"/>
    <m/>
    <s v=" Khác (ghi rõ)"/>
    <s v="Nhân viên chính thức"/>
    <s v="Có"/>
    <m/>
    <s v="Cao đẳng"/>
    <m/>
    <m/>
    <m/>
    <m/>
    <m/>
    <m/>
    <m/>
    <m/>
    <m/>
    <m/>
    <m/>
    <s v="Đồng ý"/>
    <s v="Đồng ý"/>
    <s v="Đồng ý"/>
    <m/>
    <m/>
    <m/>
    <m/>
    <s v="Đồng ý"/>
    <s v="Đồng ý"/>
  </r>
  <r>
    <n v="78"/>
    <s v="12A304037"/>
    <s v="Nguyễn"/>
    <s v="Thị Quỳnh"/>
    <s v="Như"/>
    <s v="Như"/>
    <s v="Kế toán doanh nghiệp"/>
    <s v="Kế toán và QTDN"/>
    <s v="Trung cấp nghề"/>
    <s v="Nữ"/>
    <n v="1996"/>
    <n v="20"/>
    <m/>
    <s v="B1.Vừa học vừa làm"/>
    <x v="3"/>
    <s v="Vừa học vừa làm/studying and work"/>
    <x v="1"/>
    <m/>
    <s v="bỏ qua"/>
    <m/>
    <s v="Công nghiệp chế biến"/>
    <m/>
    <m/>
    <s v="1-3 tháng"/>
    <s v="Qua quảng cáo trên báo/đài/TV_ Job advertisement in newspaper / radio / TV"/>
    <m/>
    <s v="Tốt"/>
    <s v="Tốt"/>
    <s v="Có liên quan/Close related"/>
    <m/>
    <s v="4-6 triệu"/>
    <s v="Trên 300 người"/>
    <s v="Có"/>
    <s v="2-4 tuần"/>
    <s v=" Khác (ghi rõ)"/>
    <s v="Nhân viên chính thức"/>
    <s v="Không"/>
    <m/>
    <m/>
    <m/>
    <m/>
    <m/>
    <m/>
    <m/>
    <m/>
    <m/>
    <m/>
    <m/>
    <m/>
    <m/>
    <s v="Đồng ý"/>
    <s v="Hoàn toàn đồng ý"/>
    <s v="Đồng ý"/>
    <s v="Thực tập/ thực hành tại doanh nghiệp "/>
    <m/>
    <m/>
    <m/>
    <s v="Đồng ý"/>
    <s v="Đồng ý"/>
  </r>
  <r>
    <n v="79"/>
    <s v="12A304038"/>
    <s v="Lê "/>
    <s v="Thị Bạch"/>
    <s v="Nữ"/>
    <s v="Nữ"/>
    <s v="Kế toán doanh nghiệp"/>
    <s v="Kế toán và QTDN"/>
    <s v="Trung cấp nghề"/>
    <s v="Nữ"/>
    <n v="1995"/>
    <n v="21"/>
    <m/>
    <s v="B1.Vừa học vừa làm"/>
    <x v="3"/>
    <s v="Vừa học vừa làm/studying and work"/>
    <x v="1"/>
    <m/>
    <s v="bỏ qua"/>
    <m/>
    <s v="Công nghiệp chế biến"/>
    <m/>
    <m/>
    <s v="Dưới 1 tháng"/>
    <s v="Do trường giới thiệu/placement by vocational training institute"/>
    <m/>
    <s v="Rất tốt"/>
    <s v="Rất tốt"/>
    <s v="Có liên quan/Close related"/>
    <m/>
    <s v="4-6 triệu"/>
    <s v="Trên 300 người"/>
    <s v="Có"/>
    <s v="2-4 tuần"/>
    <s v=" Khác (ghi rõ)"/>
    <s v="Nhân viên chính thức"/>
    <s v="Có"/>
    <m/>
    <s v="Cao đẳng"/>
    <m/>
    <m/>
    <m/>
    <m/>
    <m/>
    <m/>
    <m/>
    <m/>
    <m/>
    <m/>
    <m/>
    <s v="Đồng ý"/>
    <s v="Đồng ý"/>
    <s v="Đồng ý"/>
    <s v="Cơ sở vật chất (phòng học, thư việnv.v.)"/>
    <m/>
    <m/>
    <m/>
    <s v="Hoàn toàn đồng ý"/>
    <s v="Hoàn toàn đồng ý"/>
  </r>
  <r>
    <n v="80"/>
    <s v="12A304108"/>
    <s v="Phan "/>
    <s v="Hoàng"/>
    <s v="Phong"/>
    <s v="Phong"/>
    <s v="Kế toán doanh nghiệp"/>
    <s v="Kế toán và QTDN"/>
    <s v="Trung cấp nghề"/>
    <s v="Nam"/>
    <n v="1978"/>
    <n v="38"/>
    <s v="Khá"/>
    <s v="B1.Vừa học vừa làm"/>
    <x v="3"/>
    <s v="Vừa học vừa làm/studying and work"/>
    <x v="1"/>
    <m/>
    <s v="bỏ qua"/>
    <m/>
    <s v="Nhà hàng, khách sạn và Du lịch"/>
    <m/>
    <m/>
    <s v="Trên 3 tháng"/>
    <s v="Do cơ quan dịch vụ việclàm/placement by a job agency"/>
    <m/>
    <s v="Tốt"/>
    <s v="Tốt"/>
    <s v="Có liên quan/Close related"/>
    <m/>
    <s v="4-6 triệu"/>
    <s v="10-200 người"/>
    <s v="Không"/>
    <m/>
    <s v=" Khác (ghi rõ)"/>
    <s v="Nhân viên chính thức"/>
    <s v="Không"/>
    <m/>
    <m/>
    <m/>
    <m/>
    <m/>
    <m/>
    <m/>
    <m/>
    <m/>
    <m/>
    <m/>
    <m/>
    <m/>
    <s v="Đồng ý"/>
    <s v="Đồng ý"/>
    <s v="Đồng ý"/>
    <s v="Tài liệu,chương trình (sách, v.v.)"/>
    <m/>
    <m/>
    <m/>
    <s v="Đồng ý"/>
    <s v="Đồng ý"/>
  </r>
  <r>
    <n v="81"/>
    <s v="12A304109"/>
    <s v="Lê"/>
    <s v="Văn"/>
    <s v="Phú"/>
    <s v="Phú"/>
    <s v="Kế toán doanh nghiệp"/>
    <s v="Kế toán và QTDN"/>
    <s v="Trung cấp nghề"/>
    <s v="Nam"/>
    <n v="1996"/>
    <n v="20"/>
    <m/>
    <s v="B1.Vừa học vừa làm"/>
    <x v="3"/>
    <s v="Vừa học vừa làm/studying and work"/>
    <x v="1"/>
    <m/>
    <s v="bỏ qua"/>
    <m/>
    <s v="Thương mại &amp; Dịch vụ (Bán buôn, bán lẻ)"/>
    <m/>
    <m/>
    <s v="Trước khi TN"/>
    <s v="Quan hệ cá nhân -personal contacts (family, friends)"/>
    <m/>
    <s v="Trung bình"/>
    <s v="Tốt"/>
    <s v="Liên quan/Related"/>
    <m/>
    <s v="4-6 triệu"/>
    <s v="2-10người"/>
    <s v="Không"/>
    <m/>
    <s v="Cán bộ quản lý (chuyên trách)"/>
    <m/>
    <s v="Không"/>
    <m/>
    <m/>
    <m/>
    <m/>
    <m/>
    <m/>
    <m/>
    <m/>
    <m/>
    <m/>
    <m/>
    <m/>
    <m/>
    <s v="Đồng ý"/>
    <s v="Đồng ý"/>
    <s v="Đồng ý phần nào"/>
    <s v="Tài liệu,chương trình (sách, v.v.)"/>
    <m/>
    <m/>
    <m/>
    <s v="Đồng ý phần nào"/>
    <s v="Đồng ý phần nào"/>
  </r>
  <r>
    <n v="82"/>
    <s v="12A304039"/>
    <s v="Trịnh"/>
    <s v="Kiều Mỹ"/>
    <s v="Quyên"/>
    <s v="Quyên"/>
    <s v="Kế toán doanh nghiệp"/>
    <s v="Kế toán và QTDN"/>
    <s v="Trung cấp nghề"/>
    <s v="Nữ"/>
    <n v="1997"/>
    <n v="19"/>
    <s v="Khá"/>
    <s v="B1.Vừa học vừa làm"/>
    <x v="3"/>
    <s v="Vừa học vừa làm/studying and work"/>
    <x v="1"/>
    <m/>
    <s v="Tìm được"/>
    <m/>
    <s v="Công nghiệp chế biến"/>
    <m/>
    <m/>
    <s v="Dưới 1 tháng"/>
    <s v="Qua quảng cáo trên báo/đài/TV_ Job advertisement in newspaper / radio / TV"/>
    <m/>
    <s v="Tốt"/>
    <s v="Tốt"/>
    <s v="Liên quan/Related"/>
    <m/>
    <s v="4-6 triệu"/>
    <s v="Trên 300 người"/>
    <m/>
    <s v=" Dưới 2 tuần"/>
    <s v=" Khác (ghi rõ)"/>
    <s v="Nhân viên chính thức"/>
    <s v="Có"/>
    <m/>
    <s v="Cao đẳng"/>
    <m/>
    <m/>
    <m/>
    <m/>
    <m/>
    <m/>
    <m/>
    <m/>
    <m/>
    <m/>
    <m/>
    <s v="Đồng ý"/>
    <s v="Đồng ý"/>
    <s v="Đồng ý"/>
    <s v="Cơ sở vật chất (phòng học, thư việnv.v.)"/>
    <m/>
    <m/>
    <m/>
    <s v="Đồng ý"/>
    <s v="Đồng ý"/>
  </r>
  <r>
    <n v="83"/>
    <s v="12A304040"/>
    <s v="Phạm "/>
    <s v="Văn"/>
    <s v="Sơn"/>
    <s v="Sơn"/>
    <s v="Kế toán doanh nghiệp"/>
    <s v="Kế toán và QTDN"/>
    <s v="Trung cấp nghề"/>
    <s v="Nam"/>
    <n v="1992"/>
    <n v="24"/>
    <m/>
    <s v="B1.Vừa học vừa làm"/>
    <x v="3"/>
    <s v="Đi làm/take up work"/>
    <x v="2"/>
    <m/>
    <s v="bỏ qua"/>
    <m/>
    <s v="Thương mại &amp; Dịch vụ (Bán buôn, bán lẻ)"/>
    <m/>
    <m/>
    <s v="Trên 3 tháng"/>
    <s v="Qua quảng cáo trên báo/đài/TV_ Job advertisement in newspaper / radio / TV"/>
    <m/>
    <s v="Tốt"/>
    <s v="Trung bình"/>
    <s v="Liên quan/Related"/>
    <m/>
    <s v="2-4 triệu"/>
    <s v="Trên 300 người"/>
    <s v="Có"/>
    <s v=" Dưới 2 tuần"/>
    <s v=" Khác (ghi rõ)"/>
    <s v="Nhân viên chính thức"/>
    <s v="Có"/>
    <m/>
    <s v="Cao đẳng"/>
    <m/>
    <m/>
    <m/>
    <m/>
    <m/>
    <m/>
    <m/>
    <m/>
    <m/>
    <m/>
    <m/>
    <s v="Đồng ý phần nào"/>
    <s v="Đồng ý"/>
    <s v="Đồng ý"/>
    <s v="Cơ sở vật chất (phòng học, thư việnv.v.)"/>
    <m/>
    <m/>
    <m/>
    <s v="Đồng ý"/>
    <s v="Đồng ý"/>
  </r>
  <r>
    <n v="84"/>
    <s v="NĐ32QTA046"/>
    <s v="Vũ"/>
    <s v="Hoàng"/>
    <s v="Anh"/>
    <s v="Anh"/>
    <s v="Quản trị doanh nghiệp"/>
    <s v="Kế toán và QTDN"/>
    <s v="Cao đẳng nghề"/>
    <s v="Nam"/>
    <n v="1993"/>
    <n v="23"/>
    <s v="Trung bình"/>
    <s v="B1.Vừa học vừa làm"/>
    <x v="3"/>
    <s v="Đi làm/take up work"/>
    <x v="2"/>
    <m/>
    <s v="bỏ qua"/>
    <m/>
    <s v="Công nghiệp chế biến"/>
    <m/>
    <m/>
    <s v="1-3 tháng"/>
    <s v="Do cơ quan dịch vụ việclàm/placement by a job agency"/>
    <m/>
    <s v="Tốt"/>
    <s v="Tốt"/>
    <s v="Có liên quan/Close related"/>
    <m/>
    <s v="4-6 triệu"/>
    <s v="10-200 người"/>
    <s v="Không"/>
    <m/>
    <s v=" Khác (ghi rõ)"/>
    <s v="Nhân viên chính thức"/>
    <m/>
    <s v="Quản trị"/>
    <s v="Đại học"/>
    <m/>
    <m/>
    <m/>
    <m/>
    <m/>
    <m/>
    <m/>
    <m/>
    <m/>
    <m/>
    <m/>
    <s v="Đồng ý"/>
    <s v="Đồng ý phần nào"/>
    <s v="Đồng ý"/>
    <s v="Thực tập/ thực hành tại doanh nghiệp "/>
    <m/>
    <m/>
    <m/>
    <s v="Đồng ý"/>
    <s v="Đồng ý"/>
  </r>
  <r>
    <n v="85"/>
    <s v="NĐ32QTA047"/>
    <s v="Nguyễn"/>
    <s v="Minh"/>
    <s v="Chiến"/>
    <s v="Chiến"/>
    <s v="Quản trị doanh nghiệp"/>
    <s v="Kế toán và QTDN"/>
    <s v="Cao đẳng nghề"/>
    <s v="Nam"/>
    <n v="1990"/>
    <n v="26"/>
    <s v="Trung bình khá"/>
    <s v="B1.Vừa học vừa làm"/>
    <x v="3"/>
    <e v="#N/A"/>
    <x v="0"/>
    <m/>
    <s v="bỏ qua"/>
    <m/>
    <s v="Công nghiệp chế biến"/>
    <m/>
    <s v="48h"/>
    <s v="Trên 3 tháng"/>
    <s v="Hội chợ việc làm - job fare"/>
    <m/>
    <s v="Tốt"/>
    <s v="Trung bình"/>
    <s v="Liên quan/Related"/>
    <m/>
    <s v="4-6 triệu"/>
    <s v="10-200 người"/>
    <s v="Không"/>
    <m/>
    <m/>
    <m/>
    <s v="Không"/>
    <s v="Quản trị"/>
    <m/>
    <m/>
    <m/>
    <m/>
    <m/>
    <m/>
    <m/>
    <m/>
    <m/>
    <m/>
    <m/>
    <m/>
    <s v="Đồng ý"/>
    <s v="Đồng ý"/>
    <s v="Hoàn toàn đồng ý"/>
    <s v="Thực tập/ thực hành tại doanh nghiệp "/>
    <m/>
    <m/>
    <m/>
    <s v="Hoàn toàn đồng ý"/>
    <s v="Hoàn toàn đồng ý"/>
  </r>
  <r>
    <n v="86"/>
    <s v="NĐ32QTA048"/>
    <s v="Lê"/>
    <s v="Thị "/>
    <s v="Đào"/>
    <s v="Đào"/>
    <s v="Quản trị doanh nghiệp"/>
    <s v="Kế toán và QTDN"/>
    <s v="Cao đẳng nghề"/>
    <s v="Nữ"/>
    <n v="1989"/>
    <n v="27"/>
    <s v="Trung bình khá"/>
    <s v="B1.Vừa học vừa làm"/>
    <x v="3"/>
    <e v="#N/A"/>
    <x v="0"/>
    <m/>
    <s v="bỏ qua"/>
    <m/>
    <s v="Thương mại &amp; Dịch vụ (Bán buôn, bán lẻ)"/>
    <m/>
    <s v="48h"/>
    <s v="1-3 tháng"/>
    <s v="Quan hệ cá nhân -personal contacts (family, friends)"/>
    <m/>
    <s v="Tốt"/>
    <s v="Tốt"/>
    <s v="Có liên quan/Close related"/>
    <m/>
    <s v="4-6 triệu"/>
    <s v="10-200 người"/>
    <s v="Không"/>
    <m/>
    <s v=" Khác (ghi rõ)"/>
    <s v="Nhân viên chính thức"/>
    <m/>
    <s v="Quản trị"/>
    <s v="Đại học"/>
    <m/>
    <m/>
    <m/>
    <m/>
    <m/>
    <m/>
    <m/>
    <m/>
    <m/>
    <m/>
    <m/>
    <s v="Đồng ý"/>
    <s v="Đồng ý"/>
    <s v="Đồng ý"/>
    <s v="Cơ sở vật chất (phòng học, thư việnv.v.)"/>
    <m/>
    <m/>
    <m/>
    <s v="Đồng ý"/>
    <s v="Đồng ý"/>
  </r>
  <r>
    <n v="87"/>
    <s v="NĐ32QTA232"/>
    <s v="Nguyễn"/>
    <s v="Thị "/>
    <s v="Hà"/>
    <s v="Hà"/>
    <s v="Quản trị doanh nghiệp"/>
    <s v="Kế toán và QTDN"/>
    <s v="Cao đẳng nghề"/>
    <s v="Nữ"/>
    <n v="1994"/>
    <n v="22"/>
    <s v="Trung bình khá"/>
    <s v="B1.Vừa học vừa làm"/>
    <x v="3"/>
    <e v="#N/A"/>
    <x v="0"/>
    <m/>
    <s v="bỏ qua"/>
    <m/>
    <s v="Thương mại &amp; Dịch vụ (Bán buôn, bán lẻ)"/>
    <m/>
    <s v="48h"/>
    <s v="1-3 tháng"/>
    <s v="Hội chợ việc làm - job fare"/>
    <m/>
    <s v="Tốt"/>
    <s v="Tốt"/>
    <s v="Có liên quan/Close related"/>
    <m/>
    <s v="4-6 triệu"/>
    <s v="10-200 người"/>
    <s v="Không"/>
    <m/>
    <s v=" Khác (ghi rõ)"/>
    <s v="Nhân viên chính thức"/>
    <s v="Có"/>
    <s v="Quản trị"/>
    <s v="Đại học"/>
    <m/>
    <m/>
    <m/>
    <m/>
    <m/>
    <m/>
    <m/>
    <m/>
    <m/>
    <m/>
    <m/>
    <s v="Đồng ý"/>
    <s v="Đồng ý"/>
    <s v="Đồng ý"/>
    <s v="Thực tập/ thực hành tại doanh nghiệp "/>
    <m/>
    <m/>
    <m/>
    <s v="Đồng ý"/>
    <s v="Đồng ý"/>
  </r>
  <r>
    <n v="88"/>
    <s v="NĐ32QTA233"/>
    <s v="Lê"/>
    <s v="Sơn"/>
    <s v="Hải"/>
    <s v="Hải"/>
    <s v="Quản trị doanh nghiệp"/>
    <s v="Kế toán và QTDN"/>
    <s v="Cao đẳng nghề"/>
    <s v="Nam"/>
    <n v="1991"/>
    <n v="25"/>
    <s v="Trung bình khá"/>
    <s v="B1.Vừa học vừa làm"/>
    <x v="3"/>
    <e v="#N/A"/>
    <x v="0"/>
    <m/>
    <m/>
    <m/>
    <s v="Công nghiệp chế biến"/>
    <m/>
    <s v="48h"/>
    <s v="Trên 3 tháng"/>
    <s v="Quan hệ cá nhân -personal contacts (family, friends)"/>
    <m/>
    <s v="Tốt"/>
    <s v="Tốt"/>
    <s v="Có liên quan/Close related"/>
    <m/>
    <s v="4-6 triệu"/>
    <s v="200-300 người"/>
    <s v="Có"/>
    <s v="Trên 8 tuần"/>
    <s v="Cán bộ quản lý (chuyên trách)"/>
    <m/>
    <s v="Không"/>
    <s v="Quản trị"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n v="89"/>
    <s v="NĐ32QTA049"/>
    <s v="Nguyễn"/>
    <s v="Thị "/>
    <s v="Hải"/>
    <s v="Hải"/>
    <s v="Quản trị doanh nghiệp"/>
    <s v="Kế toán và QTDN"/>
    <s v="Cao đẳng nghề"/>
    <s v="Nữ"/>
    <n v="1993"/>
    <n v="23"/>
    <s v="Khá"/>
    <s v="B1.Vừa học vừa làm"/>
    <x v="3"/>
    <e v="#N/A"/>
    <x v="0"/>
    <m/>
    <m/>
    <m/>
    <s v="Công nghiệp chế biến"/>
    <m/>
    <s v="48h"/>
    <s v="1-3 tháng"/>
    <s v="Hội chợ việc làm - job fare"/>
    <m/>
    <s v="Tốt"/>
    <s v="Tốt"/>
    <s v="Có liên quan/Close related"/>
    <m/>
    <s v="6-8 triệu"/>
    <s v="200-300 người"/>
    <s v="Không"/>
    <m/>
    <s v=" Khác (ghi rõ)"/>
    <s v="Nhân viên chính thức"/>
    <s v="Có"/>
    <s v="Quản trị"/>
    <s v="Đại học"/>
    <m/>
    <m/>
    <m/>
    <m/>
    <m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n v="90"/>
    <s v="NĐ32QTA050"/>
    <s v="Lê"/>
    <s v="Hải"/>
    <s v="Huân"/>
    <s v="Huân"/>
    <s v="Quản trị doanh nghiệp"/>
    <s v="Kế toán và QTDN"/>
    <s v="Cao đẳng nghề"/>
    <s v="Nam"/>
    <n v="1985"/>
    <n v="31"/>
    <s v="Khá"/>
    <s v="B1.Vừa học vừa làm"/>
    <x v="3"/>
    <e v="#N/A"/>
    <x v="0"/>
    <m/>
    <m/>
    <m/>
    <s v="Xây dựng"/>
    <m/>
    <s v="48h"/>
    <s v="1-3 tháng"/>
    <s v="Do trường giới thiệu/placement by vocational training institute"/>
    <m/>
    <s v="Tốt"/>
    <s v="Tốt"/>
    <s v="Có liên quan/Close related"/>
    <m/>
    <s v="4-6 triệu"/>
    <s v="10-200 người"/>
    <s v="Không"/>
    <m/>
    <s v=" Khác (ghi rõ)"/>
    <s v="Nhân viên chính thức"/>
    <s v="Có"/>
    <s v="Quản trị"/>
    <s v="Đại học"/>
    <m/>
    <m/>
    <m/>
    <m/>
    <m/>
    <m/>
    <m/>
    <m/>
    <m/>
    <m/>
    <m/>
    <s v="Đồng ý"/>
    <s v="Đồng ý"/>
    <s v="Đồng ý"/>
    <s v="Thực tập/ thực hành tại doanh nghiệp "/>
    <m/>
    <m/>
    <m/>
    <s v="Đồng ý"/>
    <s v="Đồng ý"/>
  </r>
  <r>
    <n v="91"/>
    <s v="NĐ32QTA051"/>
    <s v="Lê"/>
    <s v="Quốc"/>
    <s v="Hùng"/>
    <s v="Hùng"/>
    <s v="Quản trị doanh nghiệp"/>
    <s v="Kế toán và QTDN"/>
    <s v="Cao đẳng nghề"/>
    <s v="Nam"/>
    <n v="1994"/>
    <n v="22"/>
    <s v="Trung bình khá"/>
    <s v="B1.Vừa học vừa làm"/>
    <x v="3"/>
    <e v="#N/A"/>
    <x v="0"/>
    <m/>
    <m/>
    <m/>
    <s v="Công nghiệp khai thác"/>
    <m/>
    <s v="48h"/>
    <s v="1-3 tháng"/>
    <s v="Qua quảng cáo trên Internet -job advertisement in the internet"/>
    <m/>
    <s v="Tốt"/>
    <s v="Tốt"/>
    <s v="Liên quan/Related"/>
    <m/>
    <s v="4-6 triệu"/>
    <s v="Trên 300 người"/>
    <s v="Không"/>
    <m/>
    <s v=" Khác (ghi rõ)"/>
    <s v="Nhân viên chính thức"/>
    <s v="Không"/>
    <s v="Quản trị"/>
    <m/>
    <m/>
    <m/>
    <m/>
    <m/>
    <m/>
    <m/>
    <m/>
    <m/>
    <m/>
    <m/>
    <m/>
    <s v="Đồng ý"/>
    <s v="Đồng ý"/>
    <s v="Đồng ý"/>
    <s v="Thực tập/ thực hành tại doanh nghiệp "/>
    <m/>
    <m/>
    <m/>
    <s v="Đồng ý"/>
    <s v="Đồng ý"/>
  </r>
  <r>
    <n v="92"/>
    <s v="NĐ32QTA052"/>
    <s v="Nguyễn"/>
    <s v="Mạnh"/>
    <s v="Hùng"/>
    <s v="Hùng"/>
    <s v="Quản trị doanh nghiệp"/>
    <s v="Kế toán và QTDN"/>
    <s v="Cao đẳng nghề"/>
    <s v="Nam"/>
    <n v="1989"/>
    <n v="27"/>
    <s v="Khá"/>
    <s v="B1.Vừa học vừa làm"/>
    <x v="3"/>
    <e v="#N/A"/>
    <x v="0"/>
    <m/>
    <m/>
    <m/>
    <s v="Thương mại &amp; Dịch vụ (Bán buôn, bán lẻ)"/>
    <m/>
    <m/>
    <s v="1-3 tháng"/>
    <s v="Qua quảng cáo trên Internet -job advertisement in the internet"/>
    <m/>
    <s v="Trung bình"/>
    <s v="Trung bình"/>
    <s v="Có liên quan/Close related"/>
    <m/>
    <s v="4-6 triệu"/>
    <s v="200-300 người"/>
    <s v="Có"/>
    <s v="4-6 tuần"/>
    <s v=" Khác (ghi rõ)"/>
    <s v="Nhân viên chính thức"/>
    <s v="Không"/>
    <s v="Quản trị"/>
    <m/>
    <m/>
    <m/>
    <m/>
    <m/>
    <m/>
    <m/>
    <m/>
    <m/>
    <m/>
    <m/>
    <m/>
    <s v="Đồng ý"/>
    <s v="Đồng ý"/>
    <s v="Đồng ý"/>
    <s v="Thực tập/ thực hành tại doanh nghiệp "/>
    <m/>
    <m/>
    <m/>
    <s v="Đồng ý"/>
    <s v="Đồng ý"/>
  </r>
  <r>
    <n v="93"/>
    <s v="NĐ31QTA095"/>
    <s v="Thu"/>
    <s v="Đình "/>
    <s v="Khang"/>
    <s v="Khang"/>
    <s v="Quản trị doanh nghiệp"/>
    <s v="Kế toán và QTDN"/>
    <s v="Cao đẳng nghề"/>
    <s v="Nam"/>
    <n v="1993"/>
    <n v="23"/>
    <s v="Khá"/>
    <s v="B1.Vừa học vừa làm"/>
    <x v="3"/>
    <e v="#N/A"/>
    <x v="0"/>
    <m/>
    <m/>
    <m/>
    <s v="Công nghiệp chế biến"/>
    <m/>
    <s v="48h"/>
    <s v="1-3 tháng"/>
    <s v="Qua quảng cáo trên báo/đài/TV_ Job advertisement in newspaper / radio / TV"/>
    <m/>
    <s v="Tốt"/>
    <s v="Tốt"/>
    <s v="Liên quan/Related"/>
    <m/>
    <s v="4-6 triệu"/>
    <s v="200-300 người"/>
    <s v="Có"/>
    <s v="2-4 tuần"/>
    <s v=" Khác (ghi rõ)"/>
    <s v="Nhân viên chính thức"/>
    <s v="Không"/>
    <s v="Quản trị"/>
    <m/>
    <m/>
    <m/>
    <m/>
    <m/>
    <m/>
    <m/>
    <m/>
    <m/>
    <m/>
    <m/>
    <m/>
    <s v="Đồng ý"/>
    <s v="Đồng ý"/>
    <s v="Đồng ý"/>
    <s v="Thực tập/ thực hành tại doanh nghiệp "/>
    <m/>
    <m/>
    <m/>
    <s v="Đồng ý"/>
    <s v="Đồng ý"/>
  </r>
  <r>
    <n v="94"/>
    <s v="NĐ32QTA054"/>
    <s v="Triệu"/>
    <s v="Văn"/>
    <s v="Khánh"/>
    <s v="Khánh"/>
    <s v="Quản trị doanh nghiệp"/>
    <s v="Kế toán và QTDN"/>
    <s v="Cao đẳng nghề"/>
    <s v="Nam"/>
    <n v="1990"/>
    <n v="26"/>
    <s v="Trung bình khá"/>
    <s v="B1.Vừa học vừa làm"/>
    <x v="3"/>
    <e v="#N/A"/>
    <x v="0"/>
    <m/>
    <m/>
    <m/>
    <s v="Thương mại &amp; Dịch vụ (Bán buôn, bán lẻ)"/>
    <m/>
    <s v="48h"/>
    <s v="Trên 3 tháng"/>
    <s v="Qua quảng cáo trên báo/đài/TV_ Job advertisement in newspaper / radio / TV"/>
    <m/>
    <s v="Trung bình"/>
    <s v="Trung bình"/>
    <s v="Có liên quan/Close related"/>
    <m/>
    <s v="4-6 triệu"/>
    <s v="10-200 người"/>
    <s v="Có"/>
    <s v="4-6 tuần"/>
    <s v=" Khác (ghi rõ)"/>
    <s v="Nhân viên chính thức"/>
    <s v="Không"/>
    <s v="Quản trị"/>
    <m/>
    <m/>
    <m/>
    <m/>
    <m/>
    <m/>
    <m/>
    <m/>
    <m/>
    <m/>
    <m/>
    <m/>
    <s v="Đồng ý phần nào"/>
    <s v="Đồng ý phần nào"/>
    <s v="Đồng ý phần nào"/>
    <s v="Thực tập/ thực hành tại doanh nghiệp "/>
    <m/>
    <m/>
    <m/>
    <s v="Đồng ý phần nào"/>
    <s v="Đồng ý phần nào"/>
  </r>
  <r>
    <n v="95"/>
    <s v="NĐ32QTA055"/>
    <s v="Vũ "/>
    <s v="Thanh"/>
    <s v="Lâm"/>
    <s v="Lâm"/>
    <s v="Quản trị doanh nghiệp"/>
    <s v="Kế toán và QTDN"/>
    <s v="Cao đẳng nghề"/>
    <s v="Nam"/>
    <n v="1988"/>
    <n v="28"/>
    <s v="Trung bình khá"/>
    <s v="B1.Vừa học vừa làm"/>
    <x v="3"/>
    <e v="#N/A"/>
    <x v="0"/>
    <m/>
    <m/>
    <m/>
    <s v="Công nghiệp khai thác"/>
    <m/>
    <s v="48h"/>
    <s v="1-3 tháng"/>
    <s v="Do cơ quan dịch vụ việclàm/placement by a job agency"/>
    <m/>
    <s v="Tốt"/>
    <s v="Tốt"/>
    <s v="Liên quan/Related"/>
    <m/>
    <s v="4-6 triệu"/>
    <s v="200-300 người"/>
    <s v="Có"/>
    <s v="6-8 tuần"/>
    <s v=" Khác (ghi rõ)"/>
    <s v="Nhân viên chính thức"/>
    <s v="Có"/>
    <s v="Quản trị"/>
    <s v="Đại học"/>
    <m/>
    <m/>
    <m/>
    <m/>
    <m/>
    <m/>
    <m/>
    <m/>
    <m/>
    <m/>
    <m/>
    <s v="Đồng ý"/>
    <s v="Đồng ý"/>
    <s v="Đồng ý"/>
    <s v="Thực tập/ thực hành tại doanh nghiệp "/>
    <m/>
    <m/>
    <m/>
    <s v="Đồng ý"/>
    <s v="Đồng ý"/>
  </r>
  <r>
    <n v="96"/>
    <s v="NĐ32QTA057"/>
    <s v="Nguyễn "/>
    <s v="Minh"/>
    <s v="Long"/>
    <s v="Long"/>
    <s v="Quản trị doanh nghiệp"/>
    <s v="Kế toán và QTDN"/>
    <s v="Cao đẳng nghề"/>
    <s v="Nam"/>
    <n v="1990"/>
    <n v="26"/>
    <s v="Trung bình khá"/>
    <s v="B1.Vừa học vừa làm"/>
    <x v="3"/>
    <e v="#N/A"/>
    <x v="0"/>
    <m/>
    <m/>
    <m/>
    <s v="Công nghiệp chế biến"/>
    <m/>
    <s v="48h"/>
    <s v="Dưới 1 tháng"/>
    <s v="Do trường giới thiệu/placement by vocational training institute"/>
    <m/>
    <s v="Tốt"/>
    <s v="Tốt"/>
    <s v="Có liên quan/Close related"/>
    <m/>
    <s v="4-6 triệu"/>
    <s v="200-300 người"/>
    <s v="Có"/>
    <s v="6-8 tuần"/>
    <s v=" Khác (ghi rõ)"/>
    <s v="Nhân viên chính thức"/>
    <s v="Không"/>
    <s v="Quản trị"/>
    <m/>
    <m/>
    <m/>
    <m/>
    <m/>
    <m/>
    <m/>
    <m/>
    <m/>
    <m/>
    <m/>
    <m/>
    <s v="Đồng ý"/>
    <s v="Đồng ý"/>
    <s v="Đồng ý phần nào"/>
    <s v="Thực tập/ thực hành tại doanh nghiệp "/>
    <m/>
    <m/>
    <m/>
    <s v="Đồng ý"/>
    <s v="Đồng ý"/>
  </r>
  <r>
    <n v="97"/>
    <s v="NĐ32QTA058"/>
    <s v="Vũ "/>
    <s v="Văn"/>
    <s v="Luyện"/>
    <s v="Luyện"/>
    <s v="Quản trị doanh nghiệp"/>
    <s v="Kế toán và QTDN"/>
    <s v="Cao đẳng nghề"/>
    <s v="Nam"/>
    <n v="1988"/>
    <n v="28"/>
    <s v="Khá"/>
    <s v="B1.Vừa học vừa làm"/>
    <x v="3"/>
    <e v="#N/A"/>
    <x v="0"/>
    <m/>
    <m/>
    <m/>
    <s v="Thương mại &amp; Dịch vụ (Bán buôn, bán lẻ)"/>
    <m/>
    <m/>
    <s v="1-3 tháng"/>
    <s v="Qua quảng cáo trên Internet -job advertisement in the internet"/>
    <m/>
    <s v="Tốt"/>
    <s v="Tốt"/>
    <s v="Liên quan/Related"/>
    <m/>
    <s v="6-8 triệu"/>
    <s v="10-200 người"/>
    <s v="Không"/>
    <m/>
    <m/>
    <m/>
    <s v="Có"/>
    <s v="Quản trị"/>
    <s v="Đại học"/>
    <m/>
    <m/>
    <m/>
    <m/>
    <m/>
    <m/>
    <m/>
    <m/>
    <m/>
    <m/>
    <m/>
    <s v="Đồng ý"/>
    <s v="Đồng ý"/>
    <s v="Đồng ý"/>
    <s v="Thực tập/ thực hành tại doanh nghiệp "/>
    <m/>
    <m/>
    <m/>
    <s v="Đồng ý"/>
    <s v="Đồng ý"/>
  </r>
  <r>
    <n v="98"/>
    <s v="NĐ32QTA060"/>
    <s v="Trần"/>
    <s v="Bích"/>
    <s v="Ngọc"/>
    <s v="Ngọc"/>
    <s v="Quản trị doanh nghiệp"/>
    <s v="Kế toán và QTDN"/>
    <s v="Cao đẳng nghề"/>
    <s v="Nữ"/>
    <n v="1994"/>
    <n v="22"/>
    <s v="Trung bình khá"/>
    <s v="B1.Vừa học vừa làm"/>
    <x v="3"/>
    <e v="#N/A"/>
    <x v="0"/>
    <m/>
    <m/>
    <m/>
    <s v="Thương mại &amp; Dịch vụ (Bán buôn, bán lẻ)"/>
    <m/>
    <s v="48h"/>
    <s v="Trên 3 tháng"/>
    <s v="Quan hệ cá nhân -personal contacts (family, friends)"/>
    <m/>
    <s v="Tốt"/>
    <s v="Trung bình"/>
    <s v="Có liên quan/Close related"/>
    <m/>
    <s v="6-8 triệu"/>
    <s v="10-200 người"/>
    <s v="Không"/>
    <m/>
    <s v=" Khác (ghi rõ)"/>
    <s v="Nhân viên chính thức"/>
    <s v="Có"/>
    <s v="Quản trị"/>
    <s v="Đại học"/>
    <m/>
    <m/>
    <m/>
    <m/>
    <m/>
    <m/>
    <m/>
    <m/>
    <m/>
    <m/>
    <m/>
    <s v="Hoàn toàn đồng ý"/>
    <s v="Đồng ý"/>
    <s v="Đồng ý"/>
    <s v="Tài liệu,chương trình (sách, v.v.)"/>
    <m/>
    <m/>
    <m/>
    <s v="Đồng ý"/>
    <s v="Đồng ý"/>
  </r>
  <r>
    <n v="99"/>
    <s v="NĐ32CGA197"/>
    <s v="Lý"/>
    <s v="Văn"/>
    <s v="Bình"/>
    <e v="#N/A"/>
    <s v="Cắt gọt kim loại"/>
    <s v="Cắt gọt kim loại"/>
    <s v="Cao đẳng nghề"/>
    <s v="Nam"/>
    <n v="1988"/>
    <n v="28"/>
    <m/>
    <s v="B1.Vừa học vừa làm"/>
    <x v="3"/>
    <e v="#N/A"/>
    <x v="0"/>
    <m/>
    <m/>
    <m/>
    <m/>
    <m/>
    <s v="48h"/>
    <s v="Trên 3 tháng"/>
    <s v="Quan hệ cá nhân -personal contacts (family, friends)"/>
    <m/>
    <s v="Tốt"/>
    <s v="Tốt"/>
    <s v="Liên quan"/>
    <m/>
    <s v="4-6 triệu"/>
    <s v="Trên 300 người"/>
    <s v="Không"/>
    <m/>
    <s v=" Khác (ghi rõ)"/>
    <s v="NV chính thức"/>
    <m/>
    <m/>
    <m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s v="Thực tập/ thực hành tại doanh nghiệp "/>
    <m/>
    <s v="Đồng ý phần nào"/>
    <s v="Đồng ý"/>
  </r>
  <r>
    <n v="100"/>
    <s v="NĐ32CGA205"/>
    <s v="Đặng"/>
    <s v="Thanh"/>
    <s v="Hải"/>
    <e v="#N/A"/>
    <s v="Cắt gọt kim loại"/>
    <s v="Cắt gọt kim loại"/>
    <s v="Cao đẳng nghề"/>
    <s v="Nam"/>
    <n v="1994"/>
    <n v="22"/>
    <m/>
    <s v="B1.Vừa học vừa làm"/>
    <x v="3"/>
    <e v="#N/A"/>
    <x v="0"/>
    <m/>
    <m/>
    <m/>
    <s v="Công nghiệp chế biến"/>
    <s v="Cơ khí"/>
    <s v="72h"/>
    <s v="1-3 tháng"/>
    <s v="Quan hệ cá nhân -personal contacts (family, friends)"/>
    <m/>
    <s v="Tốt"/>
    <s v="Tốt"/>
    <s v="Có liên quan"/>
    <m/>
    <s v="4-6 triệu"/>
    <s v="Trên 300 người"/>
    <s v="Không"/>
    <m/>
    <s v=" Khác (ghi rõ)"/>
    <s v="NV chính thức"/>
    <m/>
    <m/>
    <m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s v="Thực tập/ thực hành tại doanh nghiệp "/>
    <m/>
    <s v="Đồng ý phần nào"/>
    <s v="Đồng ý"/>
  </r>
  <r>
    <n v="101"/>
    <s v="NĐ32CGA195"/>
    <s v="Nguyễn"/>
    <s v="Vũ "/>
    <s v="Biên"/>
    <e v="#N/A"/>
    <s v="Cắt gọt kim loại"/>
    <s v="Cắt gọt kim loại"/>
    <s v="Cao đẳng nghề"/>
    <s v="Nam"/>
    <n v="1992"/>
    <n v="24"/>
    <m/>
    <s v="B1.Vừa học vừa làm"/>
    <x v="3"/>
    <e v="#N/A"/>
    <x v="0"/>
    <m/>
    <m/>
    <m/>
    <s v="Công nghiệp chế biến"/>
    <s v="Cơ khí"/>
    <s v="48h"/>
    <s v="Trên 3 tháng"/>
    <s v="Quan hệ cá nhân -personal contacts (family, friends)"/>
    <m/>
    <s v="Tốt"/>
    <s v="Tốt"/>
    <s v="Có liên quan"/>
    <m/>
    <s v="4-6 triệu"/>
    <s v="Trên 300 người"/>
    <s v="Không"/>
    <m/>
    <m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 phần nào"/>
    <s v="Đồng ý"/>
  </r>
  <r>
    <n v="102"/>
    <s v="NĐ32CGA221"/>
    <s v="Nguyễn"/>
    <s v="Doãn"/>
    <s v="Tuấn"/>
    <e v="#N/A"/>
    <s v="Cắt gọt kim loại"/>
    <s v="Cắt gọt kim loại"/>
    <s v="Cao đẳng nghề"/>
    <s v="Nam"/>
    <n v="1992"/>
    <n v="24"/>
    <m/>
    <s v="B1.Vừa học vừa làm"/>
    <x v="3"/>
    <e v="#N/A"/>
    <x v="0"/>
    <m/>
    <m/>
    <m/>
    <s v="Công nghiệp chế biến"/>
    <s v="Cơ khí"/>
    <s v="72h"/>
    <s v="1-3 tháng"/>
    <s v="Do trường giới thiệu/placement by vocational training institute"/>
    <m/>
    <s v="Tốt"/>
    <s v="Tốt"/>
    <s v="Có liên quan"/>
    <m/>
    <s v="6-8 triệu"/>
    <s v="Trên 300 người"/>
    <s v="Không"/>
    <m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s v="Thực tập/ thực hành tại doanh nghiệp "/>
    <m/>
    <s v="Đồng ý phần nào"/>
    <s v="Đồng ý"/>
  </r>
  <r>
    <n v="103"/>
    <s v="NĐ32CGA203"/>
    <s v="Phạm"/>
    <s v="Văn"/>
    <s v="Đạt"/>
    <e v="#N/A"/>
    <s v="Cắt gọt kim loại"/>
    <s v="Cắt gọt kim loại"/>
    <s v="Cao đẳng nghề"/>
    <s v="Nam"/>
    <n v="1994"/>
    <n v="22"/>
    <m/>
    <s v="B1.Vừa học vừa làm"/>
    <x v="3"/>
    <e v="#N/A"/>
    <x v="0"/>
    <m/>
    <m/>
    <m/>
    <m/>
    <m/>
    <m/>
    <m/>
    <m/>
    <m/>
    <m/>
    <m/>
    <m/>
    <m/>
    <m/>
    <m/>
    <m/>
    <m/>
    <m/>
    <m/>
    <m/>
    <m/>
    <m/>
    <s v="Vì không tìm được việc làm đúng với ngành nghề được đào tạo"/>
    <s v="CV không liên quan đến nghề/unrelated"/>
    <s v="Thiếu kinh nghiệm làm việc"/>
    <s v="Thiếu thông tin về việc làm "/>
    <m/>
    <m/>
    <m/>
    <m/>
    <m/>
    <m/>
    <m/>
    <s v="Đồng ý"/>
    <s v="Đồng ý"/>
    <s v="Hoàn toàn đồng ý"/>
    <s v="Trang thiết bị (máy móc, công cụ, v.v.) "/>
    <s v="Cơ sở vật chất (phòng học, thư việnv.v.)"/>
    <s v="Thực tập/ thực hành tại doanh nghiệp "/>
    <m/>
    <s v="Đồng ý"/>
    <s v="Đồng ý"/>
  </r>
  <r>
    <n v="104"/>
    <s v="NĐ32CGA204"/>
    <s v="Vũ "/>
    <s v="Phát"/>
    <s v="Đạt"/>
    <e v="#N/A"/>
    <s v="Cắt gọt kim loại"/>
    <s v="Cắt gọt kim loại"/>
    <s v="Cao đẳng nghề"/>
    <s v="Nam"/>
    <n v="1993"/>
    <n v="23"/>
    <m/>
    <s v="B1.Vừa học vừa làm"/>
    <x v="3"/>
    <e v="#N/A"/>
    <x v="0"/>
    <m/>
    <m/>
    <m/>
    <m/>
    <m/>
    <m/>
    <m/>
    <m/>
    <m/>
    <m/>
    <m/>
    <m/>
    <m/>
    <m/>
    <m/>
    <m/>
    <m/>
    <m/>
    <m/>
    <m/>
    <m/>
    <m/>
    <s v="Vì không tìm được việc làm đúng với ngành nghề được đào tạo"/>
    <s v="CV không liên quan đến nghề/unrelated"/>
    <s v="Thiếu kinh nghiệm làm việc"/>
    <s v="Thiếu thông tin về việc làm "/>
    <m/>
    <m/>
    <m/>
    <m/>
    <m/>
    <m/>
    <m/>
    <s v="Hoàn toàn đồng ý"/>
    <s v="Đồng ý"/>
    <s v="Đồng ý"/>
    <s v="Trang thiết bị (máy móc, công cụ, v.v.) "/>
    <s v="Thực tập/ thực hành tại doanh nghiệp "/>
    <m/>
    <m/>
    <s v="Hoàn toàn đồng ý"/>
    <s v="Đồng ý"/>
  </r>
  <r>
    <n v="105"/>
    <s v="NĐ32CGA216"/>
    <s v="Đỗ"/>
    <s v="Ngọc"/>
    <s v="Thuận"/>
    <e v="#N/A"/>
    <s v="Cắt gọt kim loại"/>
    <s v="Cắt gọt kim loại"/>
    <s v="Cao đẳng nghề"/>
    <s v="Nam"/>
    <n v="1991"/>
    <n v="25"/>
    <m/>
    <s v="B1.Vừa học vừa làm"/>
    <x v="3"/>
    <e v="#N/A"/>
    <x v="0"/>
    <m/>
    <m/>
    <m/>
    <s v="Công nghiệp chế biến"/>
    <s v="Cơ khí"/>
    <s v="48h"/>
    <s v="1-3 tháng"/>
    <s v="Hội chợ việc làm - job fare"/>
    <m/>
    <s v="Tốt"/>
    <s v="Tốt"/>
    <s v="Có liên quan"/>
    <m/>
    <s v="4-6 triệu"/>
    <s v="Trên 300 người"/>
    <s v="Không"/>
    <m/>
    <s v=" Khác (ghi rõ)"/>
    <s v="NV chính thức"/>
    <s v="Không"/>
    <m/>
    <m/>
    <m/>
    <m/>
    <m/>
    <m/>
    <m/>
    <m/>
    <m/>
    <m/>
    <m/>
    <m/>
    <m/>
    <s v="Đồng ý"/>
    <s v="Đồng ý"/>
    <s v="Đồng ý phần nào"/>
    <s v="Trang thiết bị (máy móc, công cụ, v.v.) "/>
    <s v="Thực tập/ thực hành tại doanh nghiệp "/>
    <m/>
    <m/>
    <s v="Đồng ý phần nào"/>
    <s v="Đồng ý"/>
  </r>
  <r>
    <n v="106"/>
    <s v="NĐ32CGA196"/>
    <s v="Lê"/>
    <s v="Văn"/>
    <s v="Bình"/>
    <e v="#N/A"/>
    <s v="Cắt gọt kim loại"/>
    <s v="Cắt gọt kim loại"/>
    <s v="Cao đẳng nghề"/>
    <s v="Nam"/>
    <n v="1989"/>
    <n v="27"/>
    <m/>
    <s v="B1.Vừa học vừa làm"/>
    <x v="3"/>
    <e v="#N/A"/>
    <x v="0"/>
    <m/>
    <m/>
    <m/>
    <s v="Công nghiệp chế biến"/>
    <s v="Cơ khí"/>
    <s v="72h"/>
    <s v="Dưới 1 tháng"/>
    <s v="Quan hệ cá nhân -personal contacts (family, friends)"/>
    <m/>
    <s v="Tốt"/>
    <s v="Tốt"/>
    <s v="Có liên quan"/>
    <m/>
    <s v="6-8 triệu"/>
    <s v="Trên 300 người"/>
    <s v="Không"/>
    <m/>
    <s v=" Khác (ghi rõ)"/>
    <s v="NV chính thức"/>
    <s v="Không"/>
    <m/>
    <m/>
    <m/>
    <m/>
    <m/>
    <m/>
    <m/>
    <m/>
    <m/>
    <m/>
    <m/>
    <m/>
    <m/>
    <s v="Đồng ý"/>
    <s v="Đồng ý"/>
    <s v="Đồng ý phần nào"/>
    <s v="Trang thiết bị (máy móc, công cụ, v.v.) "/>
    <s v="Cơ sở vật chất (phòng học, thư việnv.v.)"/>
    <s v="Thực tập/ thực hành tại doanh nghiệp "/>
    <m/>
    <s v="Đồng ý"/>
    <s v="Đồng ý phần nào"/>
  </r>
  <r>
    <n v="107"/>
    <s v="NĐ32CGA206"/>
    <s v="Trần"/>
    <s v="Phương"/>
    <s v="Hiếu"/>
    <e v="#N/A"/>
    <s v="Cắt gọt kim loại"/>
    <s v="Cắt gọt kim loại"/>
    <s v="Cao đẳng nghề"/>
    <s v="Nam"/>
    <n v="1992"/>
    <n v="24"/>
    <m/>
    <s v="B1.Vừa học vừa làm"/>
    <x v="3"/>
    <e v="#N/A"/>
    <x v="0"/>
    <m/>
    <m/>
    <m/>
    <s v="Công nghiệp chế biến"/>
    <s v="Cơ khí"/>
    <s v="72h"/>
    <s v="Trên 3 tháng"/>
    <s v="Quan hệ cá nhân -personal contacts (family, friends)"/>
    <m/>
    <s v="Tốt"/>
    <s v="Tốt"/>
    <s v="Có liên quan"/>
    <m/>
    <s v="4-6 triệu"/>
    <s v="Trên 300 người"/>
    <s v="Không"/>
    <m/>
    <m/>
    <m/>
    <s v="Không"/>
    <m/>
    <m/>
    <m/>
    <m/>
    <m/>
    <m/>
    <m/>
    <m/>
    <m/>
    <m/>
    <m/>
    <m/>
    <m/>
    <s v="Đồng ý"/>
    <s v="Đồng ý"/>
    <s v="Đồng ý phần nào"/>
    <s v="Trang thiết bị (máy móc, công cụ, v.v.) "/>
    <s v="Cơ sở vật chất (phòng học, thư việnv.v.)"/>
    <s v="Thực tập/ thực hành tại doanh nghiệp "/>
    <m/>
    <s v="Đồng ý phần nào"/>
    <s v="Đồng ý"/>
  </r>
  <r>
    <n v="108"/>
    <s v="NĐ32CGA208"/>
    <s v="Đoàn"/>
    <s v="Đặng Đức"/>
    <s v="Khang"/>
    <e v="#N/A"/>
    <s v="Cắt gọt kim loại"/>
    <s v="Cắt gọt kim loại"/>
    <s v="Cao đẳng nghề"/>
    <s v="Nam"/>
    <n v="1993"/>
    <n v="23"/>
    <m/>
    <s v="B1.Vừa học vừa làm"/>
    <x v="3"/>
    <e v="#N/A"/>
    <x v="0"/>
    <m/>
    <m/>
    <m/>
    <s v="Công nghiệp chế biến"/>
    <s v="Cơ khí"/>
    <s v="72h"/>
    <s v="Trên 3 tháng"/>
    <s v="Do trường giới thiệu/placement by vocational training institute"/>
    <m/>
    <s v="Tốt"/>
    <s v="Tốt"/>
    <s v="Có liên quan"/>
    <m/>
    <s v="6-8 triệu"/>
    <s v="Trên 300 người"/>
    <s v="Không"/>
    <m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 phần nào"/>
    <s v="Đồng ý"/>
  </r>
  <r>
    <n v="109"/>
    <s v="NĐ32CGA207"/>
    <s v="Hồ"/>
    <s v="Văn"/>
    <s v="Huân"/>
    <e v="#N/A"/>
    <s v="Cắt gọt kim loại"/>
    <s v="Cắt gọt kim loại"/>
    <s v="Cao đẳng nghề"/>
    <s v="Nam"/>
    <n v="1993"/>
    <n v="23"/>
    <m/>
    <s v="B1.Vừa học vừa làm"/>
    <x v="3"/>
    <e v="#N/A"/>
    <x v="0"/>
    <m/>
    <m/>
    <m/>
    <s v="Công nghiệp chế biến"/>
    <s v="Cơ khí"/>
    <s v="72h"/>
    <s v="Trước khi TN"/>
    <s v="Qua quảng cáo trên báo/đài/TV_ Job advertisement in newspaper / radio / TV"/>
    <m/>
    <s v="Tốt"/>
    <s v="Tốt"/>
    <s v="Có liên quan"/>
    <m/>
    <s v="&gt; Trên 8 triệu"/>
    <s v="Trên 300 người"/>
    <s v="Không"/>
    <m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s v="Thực tập/ thực hành tại doanh nghiệp "/>
    <m/>
    <s v="Đồng ý phần nào"/>
    <s v="Đồng ý"/>
  </r>
  <r>
    <n v="110"/>
    <s v="NĐ32CGA211"/>
    <s v="Phan"/>
    <s v="Đỗ Minh"/>
    <s v="Quân"/>
    <e v="#N/A"/>
    <s v="Cắt gọt kim loại"/>
    <s v="Cắt gọt kim loại"/>
    <s v="Cao đẳng nghề"/>
    <s v="Nam"/>
    <n v="1994"/>
    <n v="22"/>
    <m/>
    <s v="B1.Vừa học vừa làm"/>
    <x v="3"/>
    <e v="#N/A"/>
    <x v="0"/>
    <m/>
    <m/>
    <m/>
    <s v="Công nghiệp chế biến"/>
    <s v="Cơ khí"/>
    <s v="72h"/>
    <s v="Trên 3 tháng"/>
    <s v="Do trường giới thiệu/placement by vocational training institute"/>
    <m/>
    <s v="Tốt"/>
    <s v="Tốt"/>
    <s v="Có liên quan"/>
    <m/>
    <s v="6-8 triệu"/>
    <s v="Trên 300 người"/>
    <s v="Không"/>
    <m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s v="Thực tập/ thực hành tại doanh nghiệp "/>
    <m/>
    <s v="Đồng ý phần nào"/>
    <s v="Đồng ý"/>
  </r>
  <r>
    <n v="111"/>
    <s v="NĐ32CGA212"/>
    <s v="Đàm"/>
    <s v="Hữu"/>
    <s v="Sơn"/>
    <e v="#N/A"/>
    <s v="Cắt gọt kim loại"/>
    <s v="Cắt gọt kim loại"/>
    <s v="Cao đẳng nghề"/>
    <s v="Nam"/>
    <n v="1989"/>
    <n v="27"/>
    <m/>
    <s v="B1.Vừa học vừa làm"/>
    <x v="3"/>
    <e v="#N/A"/>
    <x v="0"/>
    <m/>
    <m/>
    <m/>
    <s v="Công nghiệp chế biến"/>
    <s v="Cơ khí"/>
    <s v="72h"/>
    <s v="Trên 3 tháng"/>
    <s v="Do trường giới thiệu/placement by vocational training institute"/>
    <m/>
    <s v="Tốt"/>
    <s v="Tốt"/>
    <s v="Có liên quan"/>
    <m/>
    <s v="6-8 triệu"/>
    <s v="Trên 300 người"/>
    <s v="Không"/>
    <m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s v="Thực tập/ thực hành tại doanh nghiệp "/>
    <m/>
    <s v="Đồng ý phần nào"/>
    <s v="Đồng ý"/>
  </r>
  <r>
    <n v="112"/>
    <s v="NĐ32CGA220"/>
    <s v="Huỳnh"/>
    <s v="Châu Anh"/>
    <s v="Tuấn"/>
    <e v="#N/A"/>
    <s v="Cắt gọt kim loại"/>
    <s v="Cắt gọt kim loại"/>
    <s v="Cao đẳng nghề"/>
    <s v="Nam"/>
    <n v="1982"/>
    <n v="34"/>
    <m/>
    <s v="B1.Vừa học vừa làm"/>
    <x v="3"/>
    <e v="#N/A"/>
    <x v="0"/>
    <m/>
    <m/>
    <m/>
    <s v="Công nghiệp chế biến"/>
    <s v="Cơ khí"/>
    <s v="72h"/>
    <s v="1-3 tháng"/>
    <s v="Quan hệ cá nhân -personal contacts (family, friends)"/>
    <m/>
    <s v="Tốt"/>
    <s v="Tốt"/>
    <s v="Có liên quan"/>
    <m/>
    <s v="6-8 triệu"/>
    <s v="Trên 300 người"/>
    <s v="Không"/>
    <m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s v="Thực tập/ thực hành tại doanh nghiệp "/>
    <m/>
    <s v="Đồng ý phần nào"/>
    <s v="Đồng ý"/>
  </r>
  <r>
    <n v="113"/>
    <s v="NĐ32CGA201"/>
    <s v="Phạm"/>
    <s v="Văn"/>
    <s v="Dương"/>
    <e v="#N/A"/>
    <s v="Cắt gọt kim loại"/>
    <s v="Cắt gọt kim loại"/>
    <s v="Cao đẳng nghề"/>
    <s v="Nam"/>
    <n v="1992"/>
    <n v="24"/>
    <m/>
    <s v="B1.Vừa học vừa làm"/>
    <x v="3"/>
    <e v="#N/A"/>
    <x v="0"/>
    <m/>
    <m/>
    <m/>
    <s v="Công nghiệp chế biến"/>
    <s v="Cơ khí"/>
    <s v="48h"/>
    <s v="1-3 tháng"/>
    <s v="Quan hệ cá nhân -personal contacts (family, friends)"/>
    <m/>
    <s v="Tốt"/>
    <s v="Tốt"/>
    <s v="Có liên quan"/>
    <m/>
    <s v="4-6 triệu"/>
    <s v="10-200 người"/>
    <s v="Có"/>
    <s v=" Dưới 2 tuần"/>
    <s v=" Khác (ghi rõ)"/>
    <s v="NV chính thức"/>
    <s v="Có"/>
    <m/>
    <s v="Đại học"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s v="Thực tập/ thực hành tại doanh nghiệp "/>
    <m/>
    <s v="Đồng ý phần nào"/>
    <s v="Đồng ý"/>
  </r>
  <r>
    <n v="114"/>
    <s v="NĐ32CGA247"/>
    <s v="Vũ "/>
    <s v="Minh"/>
    <s v="Phương"/>
    <e v="#N/A"/>
    <s v="Cắt gọt kim loại"/>
    <s v="Cắt gọt kim loại"/>
    <s v="Cao đẳng nghề"/>
    <s v="Nam"/>
    <n v="1989"/>
    <n v="27"/>
    <m/>
    <s v="B1.Vừa học vừa làm"/>
    <x v="3"/>
    <e v="#N/A"/>
    <x v="0"/>
    <m/>
    <m/>
    <m/>
    <s v="Công nghiệp chế biến"/>
    <s v="Cơ khí"/>
    <s v="48h"/>
    <s v="Dưới 1 tháng"/>
    <s v="Quan hệ cá nhân -personal contacts (family, friends)"/>
    <m/>
    <s v="Tốt"/>
    <s v="Tốt"/>
    <s v="Có liên quan"/>
    <m/>
    <s v="6-8 triệu"/>
    <s v="200-300 người"/>
    <s v="Không"/>
    <m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s v="Thực tập/ thực hành tại doanh nghiệp "/>
    <m/>
    <s v="Đồng ý phần nào"/>
    <s v="Đồng ý"/>
  </r>
  <r>
    <n v="115"/>
    <s v="NĐ32CGA222"/>
    <s v="Linh "/>
    <s v="Như Minh"/>
    <s v="Tùng"/>
    <e v="#N/A"/>
    <s v="Cắt gọt kim loại"/>
    <s v="Cắt gọt kim loại"/>
    <s v="Cao đẳng nghề"/>
    <s v="Nam"/>
    <n v="1994"/>
    <n v="22"/>
    <m/>
    <s v="B1.Vừa học vừa làm"/>
    <x v="3"/>
    <e v="#N/A"/>
    <x v="0"/>
    <m/>
    <m/>
    <m/>
    <s v="Công nghiệp chế biến"/>
    <s v="Cơ khí"/>
    <m/>
    <s v="Trên 3 tháng"/>
    <s v="Quan hệ cá nhân -personal contacts (family, friends)"/>
    <m/>
    <s v="Tốt"/>
    <s v="Tốt"/>
    <s v="Có liên quan"/>
    <m/>
    <s v="4-6 triệu"/>
    <s v="200-300 người"/>
    <s v="Có"/>
    <s v=" Dưới 2 tuần"/>
    <s v=" Khác (ghi rõ)"/>
    <s v="NV chính thức"/>
    <s v="Có"/>
    <m/>
    <s v="Đại học"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s v="Thực tập/ thực hành tại doanh nghiệp "/>
    <m/>
    <s v="Đồng ý phần nào"/>
    <s v="Đồng ý"/>
  </r>
  <r>
    <n v="116"/>
    <s v="NĐ32CGA223"/>
    <s v="Huỳnh"/>
    <s v="Xuân"/>
    <s v="Tươi"/>
    <e v="#N/A"/>
    <s v="Cắt gọt kim loại"/>
    <s v="Cắt gọt kim loại"/>
    <s v="Cao đẳng nghề"/>
    <s v="Nam"/>
    <n v="1991"/>
    <n v="25"/>
    <m/>
    <s v="B1.Vừa học vừa làm"/>
    <x v="3"/>
    <e v="#N/A"/>
    <x v="0"/>
    <s v="Đang Xin Việc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s v="Thực tập/ thực hành tại doanh nghiệp "/>
    <m/>
    <s v="Đồng ý phần nào"/>
    <s v="Đồng ý"/>
  </r>
  <r>
    <n v="117"/>
    <s v="NĐ32CGA210"/>
    <s v="Chu"/>
    <s v="Sỹ"/>
    <s v="Quan"/>
    <e v="#N/A"/>
    <s v="Cắt gọt kim loại"/>
    <s v="Cắt gọt kim loại"/>
    <s v="Cao đẳng nghề"/>
    <s v="Nam"/>
    <n v="1994"/>
    <n v="22"/>
    <m/>
    <s v="B1.Vừa học vừa làm"/>
    <x v="3"/>
    <e v="#N/A"/>
    <x v="0"/>
    <m/>
    <m/>
    <m/>
    <s v="Công nghiệp chế biến"/>
    <s v="Cơ khí"/>
    <s v="48h"/>
    <s v="1-3 tháng"/>
    <s v="Quan hệ cá nhân -personal contacts (family, friends)"/>
    <m/>
    <s v="Tốt"/>
    <s v="Tốt"/>
    <s v="Có liên quan"/>
    <m/>
    <s v="&gt; Trên 8 triệu"/>
    <s v="10-200 người"/>
    <s v="Có"/>
    <s v=" Dưới 2 tuần"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s v="Thực tập/ thực hành tại doanh nghiệp "/>
    <m/>
    <s v="Đồng ý phần nào"/>
    <s v="Đồng ý"/>
  </r>
  <r>
    <n v="118"/>
    <s v="NĐ32CGA198"/>
    <s v="Phạm"/>
    <s v="Văn"/>
    <s v="Bình"/>
    <e v="#N/A"/>
    <s v="Cắt gọt kim loại"/>
    <s v="Cắt gọt kim loại"/>
    <s v="Cao đẳng nghề"/>
    <s v="Nam"/>
    <n v="1994"/>
    <n v="22"/>
    <m/>
    <s v="B1.Vừa học vừa làm"/>
    <x v="3"/>
    <e v="#N/A"/>
    <x v="0"/>
    <m/>
    <m/>
    <m/>
    <s v="Công nghiệp chế biến"/>
    <s v="Cơ khí"/>
    <s v="48h"/>
    <s v="Trên 3 tháng"/>
    <s v="Do trường giới thiệu/placement by vocational training institute"/>
    <m/>
    <s v="Tốt"/>
    <s v="Tốt"/>
    <s v="Có liên quan"/>
    <m/>
    <s v="4-6 triệu"/>
    <s v="Trên 300 người"/>
    <s v="Có"/>
    <s v=" Dưới 2 tuần"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n v="119"/>
    <s v="NĐ32CGA215"/>
    <s v="Lương"/>
    <s v="Xuân"/>
    <s v="Thiên"/>
    <e v="#N/A"/>
    <s v="Cắt gọt kim loại"/>
    <s v="Cắt gọt kim loại"/>
    <s v="Cao đẳng nghề"/>
    <s v="Nam"/>
    <n v="1994"/>
    <n v="22"/>
    <m/>
    <s v="B1.Vừa học vừa làm"/>
    <x v="3"/>
    <e v="#N/A"/>
    <x v="0"/>
    <m/>
    <m/>
    <m/>
    <s v="Nông - lâm - ngư nghiệp"/>
    <m/>
    <s v="40h"/>
    <s v="Trước khi TN"/>
    <s v="Quan hệ cá nhân -personal contacts (family, friends)"/>
    <m/>
    <s v="Tốt"/>
    <s v="Tốt"/>
    <s v="Có liên quan"/>
    <m/>
    <s v="4-6 triệu"/>
    <s v="10-200 người"/>
    <s v="Có"/>
    <s v="6-8 tuần"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n v="120"/>
    <s v="NĐ32CGA213"/>
    <s v="Nguyễn"/>
    <s v="Công"/>
    <s v="Tài"/>
    <e v="#N/A"/>
    <s v="Cắt gọt kim loại"/>
    <s v="Cắt gọt kim loại"/>
    <s v="Cao đẳng nghề"/>
    <s v="Nam"/>
    <n v="1993"/>
    <n v="23"/>
    <m/>
    <s v="B1.Vừa học vừa làm"/>
    <x v="3"/>
    <e v="#N/A"/>
    <x v="0"/>
    <m/>
    <m/>
    <m/>
    <s v="Công nghiệp chế biến"/>
    <s v="Cơ khí"/>
    <s v="48h"/>
    <s v="1-3 tháng"/>
    <s v="Do trường giới thiệu/placement by vocational training institute"/>
    <m/>
    <s v="Tốt"/>
    <s v="Tốt"/>
    <s v="Có liên quan"/>
    <m/>
    <s v="4-6 triệu"/>
    <s v="Trên 300 người"/>
    <s v="Có"/>
    <s v=" Dưới 2 tuần"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s v="Thực tập/ thực hành tại doanh nghiệp "/>
    <m/>
    <s v="Đồng ý"/>
    <s v="Đồng ý"/>
  </r>
  <r>
    <n v="121"/>
    <s v="NĐ32CGA202"/>
    <s v="Phan"/>
    <s v="Lê Đức"/>
    <s v="Đạt"/>
    <e v="#N/A"/>
    <s v="Cắt gọt kim loại"/>
    <s v="Cắt gọt kim loại"/>
    <s v="Cao đẳng nghề"/>
    <s v="Nam"/>
    <n v="1994"/>
    <n v="22"/>
    <m/>
    <s v="B1.Vừa học vừa làm"/>
    <x v="3"/>
    <e v="#N/A"/>
    <x v="0"/>
    <m/>
    <m/>
    <m/>
    <s v="Nông - lâm - ngư nghiệp"/>
    <m/>
    <s v="48h"/>
    <s v="Trước khi TN"/>
    <s v="Quan hệ cá nhân -personal contacts (family, friends)"/>
    <m/>
    <s v="Tốt"/>
    <s v="Tốt"/>
    <s v="Có liên quan"/>
    <m/>
    <s v="&gt; Trên 8 triệu"/>
    <s v="2-10người"/>
    <s v="Không"/>
    <m/>
    <m/>
    <m/>
    <s v="Có"/>
    <m/>
    <s v="Đại học"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m/>
    <m/>
    <s v="Đồng ý"/>
    <s v="Đồng ý"/>
  </r>
  <r>
    <n v="122"/>
    <s v="NĐ32CGA218"/>
    <s v="Phùng"/>
    <s v="Văn"/>
    <s v="Trường"/>
    <e v="#N/A"/>
    <s v="Cắt gọt kim loại"/>
    <s v="Cắt gọt kim loại"/>
    <s v="Cao đẳng nghề"/>
    <s v="Nam"/>
    <n v="1991"/>
    <n v="25"/>
    <m/>
    <s v="B1.Vừa học vừa làm"/>
    <x v="3"/>
    <e v="#N/A"/>
    <x v="0"/>
    <m/>
    <m/>
    <m/>
    <s v="Công nghiệp chế biến"/>
    <s v="Cơ khí"/>
    <s v="72h"/>
    <s v="Trên 3 tháng"/>
    <s v="Do trường giới thiệu/placement by vocational training institute"/>
    <m/>
    <s v="Tốt"/>
    <s v="Tốt"/>
    <s v="Có liên quan"/>
    <m/>
    <s v="6-8 triệu"/>
    <s v="Trên 300 người"/>
    <s v="Có"/>
    <s v=" Dưới 2 tuần"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s v="Thực tập/ thực hành tại doanh nghiệp "/>
    <m/>
    <s v="Đồng ý"/>
    <s v="Đồng ý"/>
  </r>
  <r>
    <n v="123"/>
    <s v="NĐ32CGA219"/>
    <s v="Nguyễn"/>
    <s v="Văn"/>
    <s v="Tuân"/>
    <e v="#N/A"/>
    <s v="Cắt gọt kim loại"/>
    <s v="Cắt gọt kim loại"/>
    <s v="Cao đẳng nghề"/>
    <s v="Nam"/>
    <n v="1994"/>
    <n v="22"/>
    <m/>
    <s v="B1.Vừa học vừa làm"/>
    <x v="3"/>
    <e v="#N/A"/>
    <x v="0"/>
    <s v="Đang Xin Việc"/>
    <m/>
    <m/>
    <m/>
    <m/>
    <m/>
    <m/>
    <m/>
    <m/>
    <m/>
    <m/>
    <m/>
    <m/>
    <m/>
    <m/>
    <m/>
    <m/>
    <m/>
    <m/>
    <m/>
    <m/>
    <m/>
    <s v="Vì không tìm được việc làm đúng với ngành nghề được đào tạo"/>
    <s v="CV phù hợp với nghề/related"/>
    <s v="Ngoại ngữ không đạt"/>
    <s v="Thiếu thông tin về việc làm "/>
    <m/>
    <m/>
    <m/>
    <m/>
    <m/>
    <m/>
    <m/>
    <s v="Đồng ý"/>
    <s v="Đồng ý"/>
    <s v="Đồng ý"/>
    <s v="Trang thiết bị (máy móc, công cụ, v.v.) "/>
    <s v="Cơ sở vật chất (phòng học, thư việnv.v.)"/>
    <s v="Thực tập/ thực hành tại doanh nghiệp "/>
    <m/>
    <s v="Đồng ý"/>
    <s v="Đồng ý"/>
  </r>
  <r>
    <n v="124"/>
    <s v="NĐ32CGA217"/>
    <s v="Lương"/>
    <s v="Xuân"/>
    <s v="Trường"/>
    <e v="#N/A"/>
    <s v="Cắt gọt kim loại"/>
    <s v="Cắt gọt kim loại"/>
    <s v="Cao đẳng nghề"/>
    <s v="Nam"/>
    <n v="1992"/>
    <n v="24"/>
    <m/>
    <s v="B1.Vừa học vừa làm"/>
    <x v="3"/>
    <e v="#N/A"/>
    <x v="0"/>
    <m/>
    <m/>
    <m/>
    <s v="Nông - lâm - ngư nghiệp"/>
    <s v="Cơ khí"/>
    <s v="40h"/>
    <s v="Trước khi TN"/>
    <s v="Quan hệ cá nhân -personal contacts (family, friends)"/>
    <m/>
    <s v="Tốt"/>
    <s v="Tốt"/>
    <s v="Có liên quan"/>
    <m/>
    <s v="4-6 triệu"/>
    <s v="10-200 người"/>
    <s v="Có"/>
    <s v="6-8 tuần"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n v="125"/>
    <s v="NĐ32CGA214"/>
    <s v="Hoàng"/>
    <s v="Văn"/>
    <s v="Thân"/>
    <e v="#N/A"/>
    <s v="Cắt gọt kim loại"/>
    <s v="Cắt gọt kim loại"/>
    <s v="Cao đẳng nghề"/>
    <s v="Nam"/>
    <n v="1992"/>
    <n v="24"/>
    <m/>
    <s v="B1.Vừa học vừa làm"/>
    <x v="3"/>
    <e v="#N/A"/>
    <x v="0"/>
    <m/>
    <m/>
    <m/>
    <s v="Công nghiệp chế biến"/>
    <s v="Cơ khí"/>
    <s v="40h"/>
    <s v="Trên 3 tháng"/>
    <s v="Quan hệ cá nhân -personal contacts (family, friends)"/>
    <m/>
    <s v="Tốt"/>
    <s v="Tốt"/>
    <s v="Có liên quan"/>
    <m/>
    <s v="4-6 triệu"/>
    <s v="10-200 người"/>
    <s v="Có"/>
    <s v=" Dưới 2 tuần"/>
    <m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s v="Thực tập/ thực hành tại doanh nghiệp "/>
    <m/>
    <s v="Đồng ý"/>
    <s v="Đồng ý"/>
  </r>
  <r>
    <n v="126"/>
    <s v="NĐ32CGA200"/>
    <s v="Lê"/>
    <s v="Văn"/>
    <s v="Cường"/>
    <e v="#N/A"/>
    <s v="Cắt gọt kim loại"/>
    <s v="Cắt gọt kim loại"/>
    <s v="Cao đẳng nghề"/>
    <s v="Nam"/>
    <n v="1992"/>
    <n v="24"/>
    <m/>
    <s v="B1.Vừa học vừa làm"/>
    <x v="3"/>
    <e v="#N/A"/>
    <x v="0"/>
    <m/>
    <m/>
    <m/>
    <s v="Công nghiệp chế biến"/>
    <s v="Cơ khí"/>
    <s v="48h"/>
    <s v="1-3 tháng"/>
    <s v="Quan hệ cá nhân -personal contacts (family, friends)"/>
    <m/>
    <s v="Tốt"/>
    <s v="Tốt"/>
    <s v="Có liên quan"/>
    <m/>
    <s v="4-6 triệu"/>
    <s v="Trên 300 người"/>
    <s v="Có"/>
    <s v=" Dưới 2 tuần"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hực tập/ thực hành tại doanh nghiệp "/>
    <m/>
    <m/>
    <m/>
    <s v="Đồng ý"/>
    <s v="Đồng ý"/>
  </r>
  <r>
    <n v="127"/>
    <s v="N32CG3A170"/>
    <s v="Nguyễn"/>
    <s v="Tuấn"/>
    <s v="Anh"/>
    <e v="#N/A"/>
    <s v="Cắt gọt kim loại"/>
    <s v="Cắt gọt kim loại"/>
    <s v="Trung cấp nghề"/>
    <s v="Nam"/>
    <n v="1996"/>
    <n v="20"/>
    <m/>
    <s v="B1.Vừa học vừa làm"/>
    <x v="3"/>
    <s v="Vừa học vừa làm/studying and work"/>
    <x v="1"/>
    <m/>
    <m/>
    <m/>
    <s v="Công nghiệp chế biến"/>
    <s v="Cơ khí"/>
    <s v="72h"/>
    <s v="1-3 tháng"/>
    <s v="Do trường giới thiệu/placement by vocational training institute"/>
    <m/>
    <s v="Tốt"/>
    <s v="Tốt"/>
    <s v="Có liên quan"/>
    <m/>
    <s v="6-8 triệu"/>
    <s v="Trên 300 người"/>
    <s v="Không"/>
    <m/>
    <s v=" Khác (ghi rõ)"/>
    <s v="NV chính thức"/>
    <s v="Có"/>
    <m/>
    <s v="Cao đẳng"/>
    <m/>
    <m/>
    <m/>
    <m/>
    <m/>
    <m/>
    <m/>
    <m/>
    <m/>
    <m/>
    <m/>
    <s v="Đồng ý"/>
    <s v="Đồng ý"/>
    <s v="Đồng ý"/>
    <s v="Thực tập/ thực hành tại doanh nghiệp "/>
    <m/>
    <m/>
    <m/>
    <s v="Đồng ý"/>
    <s v="Đồng ý"/>
  </r>
  <r>
    <n v="128"/>
    <s v="N32CG3A171"/>
    <s v="Nguyễn"/>
    <s v="Ngọc"/>
    <s v="Duy"/>
    <e v="#N/A"/>
    <s v="Cắt gọt kim loại"/>
    <s v="Cắt gọt kim loại"/>
    <s v="Trung cấp nghề"/>
    <s v="Nam"/>
    <n v="1995"/>
    <n v="21"/>
    <m/>
    <s v="B1.Vừa học vừa làm"/>
    <x v="3"/>
    <s v="Vừa học vừa làm/studying and work"/>
    <x v="1"/>
    <m/>
    <m/>
    <m/>
    <s v="Công nghiệp chế biến"/>
    <s v="Cơ khí"/>
    <s v="48h"/>
    <s v="Trên 3 tháng"/>
    <s v="Quan hệ cá nhân -personal contacts (family, friends)"/>
    <m/>
    <s v="Tốt"/>
    <s v="Tốt"/>
    <s v="Có liên quan"/>
    <m/>
    <s v="4-6 triệu"/>
    <s v="Trên 300 người"/>
    <s v="Không"/>
    <m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Đồng ý phần nào"/>
    <s v="Đồng ý"/>
  </r>
  <r>
    <n v="129"/>
    <s v="N32CG3A182"/>
    <s v="Vũ "/>
    <s v="Chu"/>
    <s v="Hiệp"/>
    <e v="#N/A"/>
    <s v="Cắt gọt kim loại"/>
    <s v="Cắt gọt kim loại"/>
    <s v="Trung cấp nghề"/>
    <s v="Nam"/>
    <n v="1997"/>
    <n v="19"/>
    <m/>
    <s v="B1.Vừa học vừa làm"/>
    <x v="3"/>
    <s v="Vừa học vừa làm/studying and work"/>
    <x v="1"/>
    <m/>
    <m/>
    <m/>
    <s v="Công nghiệp chế biến"/>
    <s v="Cơ khí"/>
    <s v="48h"/>
    <s v="Trên 3 tháng"/>
    <s v="Do trường giới thiệu/placement by vocational training institute"/>
    <m/>
    <s v="Tốt"/>
    <s v="Tốt"/>
    <s v="Có liên quan"/>
    <m/>
    <s v="4-6 triệu"/>
    <s v="Trên 300 người"/>
    <s v="Có"/>
    <s v=" Dưới 2 tuần"/>
    <s v=" Khác (ghi rõ)"/>
    <s v="NV chính thức"/>
    <s v="Có"/>
    <s v="Cơ khí"/>
    <s v="Cao đẳng"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m/>
    <m/>
    <s v="Đồng ý"/>
    <s v="Đồng ý"/>
  </r>
  <r>
    <n v="130"/>
    <s v="N32CG3A169"/>
    <s v="Phạm"/>
    <s v="Minh"/>
    <s v="An"/>
    <e v="#N/A"/>
    <s v="Cắt gọt kim loại"/>
    <s v="Cắt gọt kim loại"/>
    <s v="Trung cấp nghề"/>
    <s v="Nam"/>
    <n v="1996"/>
    <n v="20"/>
    <m/>
    <s v="B1.Vừa học vừa làm"/>
    <x v="3"/>
    <s v="Đi làm/take up work"/>
    <x v="2"/>
    <m/>
    <m/>
    <m/>
    <s v="Công nghiệp chế biến"/>
    <s v="Cơ khí"/>
    <s v="48h"/>
    <s v="Trên 3 tháng"/>
    <s v="Quan hệ cá nhân -personal contacts (family, friends)"/>
    <m/>
    <s v="Tốt"/>
    <s v="Tốt"/>
    <s v="Có liên quan"/>
    <m/>
    <s v="4-6 triệu"/>
    <s v="Trên 300 người"/>
    <s v="Có"/>
    <s v=" Dưới 2 tuần"/>
    <s v=" Khác (ghi rõ)"/>
    <s v="NV chính thức"/>
    <s v="Có"/>
    <m/>
    <s v="Cao đẳng"/>
    <m/>
    <m/>
    <m/>
    <m/>
    <m/>
    <m/>
    <m/>
    <m/>
    <m/>
    <m/>
    <m/>
    <s v="Đồng ý"/>
    <s v="Đồng ý"/>
    <s v="Đồng ý"/>
    <s v="Thực tập/ thực hành tại doanh nghiệp "/>
    <m/>
    <m/>
    <m/>
    <s v="Đồng ý"/>
    <s v="Đồng ý"/>
  </r>
  <r>
    <n v="131"/>
    <s v="N32CG3A177"/>
    <s v="Trần"/>
    <s v="Văn"/>
    <s v="Giác"/>
    <e v="#N/A"/>
    <s v="Cắt gọt kim loại"/>
    <s v="Cắt gọt kim loại"/>
    <s v="Trung cấp nghề"/>
    <s v="Nam"/>
    <n v="1995"/>
    <n v="21"/>
    <m/>
    <s v="B1.Vừa học vừa làm"/>
    <x v="3"/>
    <s v="Tiếp tục đi học/continue studying"/>
    <x v="3"/>
    <m/>
    <m/>
    <m/>
    <s v="Công nghiệp chế biến"/>
    <s v="Cơ khí"/>
    <s v="72h"/>
    <s v="Trên 3 tháng"/>
    <s v="Do trường giới thiệu/placement by vocational training institute"/>
    <m/>
    <s v="Tốt"/>
    <s v="Tốt"/>
    <s v="Có liên quan"/>
    <m/>
    <s v="&gt; Trên 8 triệu"/>
    <s v="Trên 300 người"/>
    <s v="Có"/>
    <s v=" Dưới 2 tuần"/>
    <s v=" Khác (ghi rõ)"/>
    <s v="NV chính thức"/>
    <s v="Có"/>
    <m/>
    <s v="Cao đẳng"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m/>
    <m/>
    <s v="Đồng ý"/>
    <s v="Đồng ý"/>
  </r>
  <r>
    <n v="132"/>
    <s v="N32CG3A173"/>
    <s v="Bùi"/>
    <s v="Tiến"/>
    <s v="Đạt"/>
    <e v="#N/A"/>
    <s v="Cắt gọt kim loại"/>
    <s v="Cắt gọt kim loại"/>
    <s v="Trung cấp nghề"/>
    <s v="Nam"/>
    <n v="1996"/>
    <n v="20"/>
    <m/>
    <s v="B1.Vừa học vừa làm"/>
    <x v="3"/>
    <s v="Đi làm/take up work"/>
    <x v="2"/>
    <m/>
    <m/>
    <m/>
    <s v="Công nghiệp chế biến"/>
    <s v="Cơ khí"/>
    <s v="48h"/>
    <s v="Trên 3 tháng"/>
    <s v="Quan hệ cá nhân -personal contacts (family, friends)"/>
    <m/>
    <s v="Tốt"/>
    <s v="Tốt"/>
    <s v="Có liên quan"/>
    <m/>
    <s v="4-6 triệu"/>
    <s v="Trên 300 người"/>
    <s v="Không"/>
    <m/>
    <s v=" Khác (ghi rõ)"/>
    <s v="NV chính thức"/>
    <s v="Có"/>
    <m/>
    <s v="Cao đẳng"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m/>
    <m/>
    <s v="Đồng ý"/>
    <s v="Đồng ý"/>
  </r>
  <r>
    <n v="133"/>
    <s v="N32ĐI3A252"/>
    <s v="Cao"/>
    <s v="Văn"/>
    <s v="Anh"/>
    <s v="Anh"/>
    <s v="Điện Công Nghiệp"/>
    <s v="Điện Công nghiệp"/>
    <s v="Trung cấp nghề"/>
    <s v="Nam"/>
    <n v="1996"/>
    <n v="20"/>
    <s v="Trung bình"/>
    <s v="B1.Vừa học vừa làm"/>
    <x v="3"/>
    <s v="Tiếp tục đi học/continue studying"/>
    <x v="3"/>
    <m/>
    <m/>
    <m/>
    <s v="Công nghiệp chế biến"/>
    <m/>
    <s v="40h"/>
    <s v="1-3 tháng"/>
    <s v="Do trường giới thiệu/placement by vocational training institute"/>
    <m/>
    <s v="Trung bình"/>
    <s v="Trung bình"/>
    <s v="Liên quan"/>
    <m/>
    <s v="4-6 triệu"/>
    <s v="Trên 300 người"/>
    <s v="Không"/>
    <m/>
    <m/>
    <m/>
    <s v="Có"/>
    <m/>
    <s v="Cao đẳng"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n v="134"/>
    <s v="N32ĐI3A064"/>
    <s v="Nguyễn"/>
    <s v="Đức"/>
    <s v="Anh"/>
    <s v="Anh"/>
    <s v="Điện Công Nghiệp"/>
    <s v="Điện Công nghiệp"/>
    <s v="Trung cấp nghề"/>
    <s v="Nam"/>
    <n v="1997"/>
    <n v="19"/>
    <s v="Trung bình khá"/>
    <s v="B1.Vừa học vừa làm"/>
    <x v="3"/>
    <s v="Tiếp tục đi học/continue studying"/>
    <x v="3"/>
    <m/>
    <m/>
    <m/>
    <s v="Công nghiệp chế biến"/>
    <m/>
    <s v="40h"/>
    <s v="1-3 tháng"/>
    <s v="Qua quảng cáo trên báo/đài/TV_ Job advertisement in newspaper / radio / TV"/>
    <m/>
    <s v="Tốt"/>
    <s v="Tốt"/>
    <s v="Liên quan"/>
    <m/>
    <s v="6-8 triệu"/>
    <s v="Trên 300 người"/>
    <s v="Không"/>
    <m/>
    <s v=" Khác (ghi rõ)"/>
    <s v="NV chính thức"/>
    <s v="Có"/>
    <m/>
    <s v="Cao đẳng"/>
    <m/>
    <m/>
    <m/>
    <m/>
    <m/>
    <m/>
    <m/>
    <m/>
    <m/>
    <m/>
    <m/>
    <s v="Đồng ý"/>
    <s v="Hoàn toàn đồng ý"/>
    <s v="Đồng ý"/>
    <s v="Trang thiết bị (máy móc, công cụ, v.v.) "/>
    <s v="Thực tập/ thực hành tại doanh nghiệp "/>
    <m/>
    <m/>
    <s v="Đồng ý"/>
    <s v="Đồng ý"/>
  </r>
  <r>
    <n v="135"/>
    <s v="N32ĐI3A065"/>
    <s v="Trần"/>
    <s v="Đức"/>
    <s v="Anh"/>
    <s v="Anh"/>
    <s v="Điện Công Nghiệp"/>
    <s v="Điện Công nghiệp"/>
    <s v="Trung cấp nghề"/>
    <s v="Nam"/>
    <n v="1996"/>
    <n v="20"/>
    <s v="Trung bình"/>
    <s v="B1.Vừa học vừa làm"/>
    <x v="3"/>
    <s v="Vừa học vừa làm/studying and work"/>
    <x v="1"/>
    <m/>
    <m/>
    <m/>
    <s v="Công nghiệp chế biến"/>
    <m/>
    <s v="40h"/>
    <s v="1-3 tháng"/>
    <s v="Do trường giới thiệu/placement by vocational training institute"/>
    <m/>
    <s v="Tốt"/>
    <s v="Tốt"/>
    <s v="Liên quan"/>
    <m/>
    <s v="6-8 triệu"/>
    <s v="Trên 300 người"/>
    <s v="Không"/>
    <m/>
    <s v=" Khác (ghi rõ)"/>
    <s v="NV chính thức"/>
    <s v="Có"/>
    <m/>
    <s v="Cao đẳng"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n v="136"/>
    <s v="N32ĐI3A067"/>
    <s v="Lê"/>
    <s v="Văn"/>
    <s v="Bình"/>
    <s v="Bình"/>
    <s v="Điện Công Nghiệp"/>
    <s v="Điện Công nghiệp"/>
    <s v="Trung cấp nghề"/>
    <s v="Nam"/>
    <n v="1996"/>
    <n v="20"/>
    <s v="Trung bình"/>
    <s v="B1.Vừa học vừa làm"/>
    <x v="3"/>
    <n v="0"/>
    <x v="0"/>
    <m/>
    <m/>
    <m/>
    <m/>
    <m/>
    <s v="40h"/>
    <s v="Trên 3 tháng"/>
    <s v="Qua quảng cáo trên báo/đài/TV_ Job advertisement in newspaper / radio / TV"/>
    <m/>
    <s v="Trung bình"/>
    <s v="Trung bình"/>
    <s v="Không liên quan"/>
    <m/>
    <s v="4-6 triệu"/>
    <s v="200-300 người"/>
    <s v="Không"/>
    <m/>
    <m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s v="Phương pháp giảng dạy của giáo viên"/>
    <m/>
    <s v="Đồng ý"/>
    <s v="Đồng ý"/>
  </r>
  <r>
    <n v="137"/>
    <s v="N32ĐI3A068"/>
    <s v="Trần"/>
    <s v="Thế"/>
    <s v="Bình"/>
    <s v="Bình"/>
    <s v="Điện Công Nghiệp"/>
    <s v="Điện Công nghiệp"/>
    <s v="Trung cấp nghề"/>
    <s v="Nam"/>
    <n v="1996"/>
    <n v="20"/>
    <s v="Khá"/>
    <s v="B1.Vừa học vừa làm"/>
    <x v="3"/>
    <s v="Đi làm/take up work"/>
    <x v="2"/>
    <m/>
    <m/>
    <m/>
    <m/>
    <m/>
    <s v="40h"/>
    <s v="1-3 tháng"/>
    <s v="Do trường giới thiệu/placement by vocational training institute"/>
    <m/>
    <s v="Tốt"/>
    <s v="Tốt"/>
    <s v="Có liên quan"/>
    <m/>
    <s v="6-8 triệu"/>
    <s v="Trên 300 người"/>
    <s v="Có"/>
    <s v="2-4 tuần"/>
    <s v=" Khác (ghi rõ)"/>
    <s v="NV chính thức"/>
    <s v="Có"/>
    <m/>
    <s v="Cao đẳng"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n v="138"/>
    <s v="N32ĐI3A066"/>
    <s v="Hồ"/>
    <s v="Sỹ"/>
    <s v="Bình"/>
    <s v="Bình"/>
    <s v="Điện Công Nghiệp"/>
    <s v="Điện Công nghiệp"/>
    <s v="Trung cấp nghề"/>
    <s v="Nam"/>
    <n v="1992"/>
    <n v="24"/>
    <s v="Khá"/>
    <s v="B1.Vừa học vừa làm"/>
    <x v="3"/>
    <s v="Tiếp tục đi học/continue studying"/>
    <x v="3"/>
    <m/>
    <m/>
    <m/>
    <m/>
    <m/>
    <m/>
    <s v="1-3 tháng"/>
    <s v="Do trường giới thiệu/placement by vocational training institute"/>
    <m/>
    <s v="Tốt"/>
    <s v="Tốt"/>
    <s v="Liên quan"/>
    <m/>
    <s v="6-8 triệu"/>
    <s v="Trên 300 người"/>
    <s v="Không"/>
    <m/>
    <s v=" Khác (ghi rõ)"/>
    <s v="NV chính thức"/>
    <s v="Có"/>
    <m/>
    <s v="Cao đẳng"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n v="139"/>
    <s v="N32ĐI3A069"/>
    <s v="Phạm"/>
    <s v="Ngọc"/>
    <s v="Cao"/>
    <s v="Cao"/>
    <s v="Điện Công Nghiệp"/>
    <s v="Điện Công nghiệp"/>
    <s v="Trung cấp nghề"/>
    <s v="Nam"/>
    <n v="1997"/>
    <n v="19"/>
    <s v="Trung bình khá"/>
    <s v="B1.Vừa học vừa làm"/>
    <x v="3"/>
    <s v="Tiếp tục đi học/continue studying"/>
    <x v="3"/>
    <m/>
    <m/>
    <m/>
    <s v="Xây dựng"/>
    <m/>
    <s v="40h"/>
    <s v="1-3 tháng"/>
    <s v="Do cơ quan dịch vụ việclàm/placement by a job agency"/>
    <m/>
    <s v="Tốt"/>
    <s v="Tốt"/>
    <s v="Liên quan"/>
    <m/>
    <s v="4-6 triệu"/>
    <s v="200-300 người"/>
    <s v="Không"/>
    <m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n v="140"/>
    <s v="N32ĐI3A021"/>
    <s v="Nguyễn"/>
    <s v="Mạnh"/>
    <s v="Cường"/>
    <e v="#N/A"/>
    <s v="Điện Công Nghiệp"/>
    <s v="Điện Công nghiệp"/>
    <s v="Trung cấp nghề"/>
    <s v="Nam"/>
    <n v="1991"/>
    <n v="25"/>
    <s v="Trung bình khá"/>
    <s v="B1.Vừa học vừa làm"/>
    <x v="3"/>
    <s v="Tiếp tục đi học/continue studying"/>
    <x v="3"/>
    <m/>
    <m/>
    <m/>
    <s v="Công nghiệp chế biến"/>
    <m/>
    <m/>
    <s v="Trên 3 tháng"/>
    <s v="Do trường giới thiệu/placement by vocational training institute"/>
    <m/>
    <s v="Tốt"/>
    <s v="Tốt"/>
    <s v="Có liên quan"/>
    <m/>
    <s v="6-8 triệu"/>
    <s v="200-300 người"/>
    <s v="Không"/>
    <m/>
    <s v=" Khác (ghi rõ)"/>
    <s v="NV chính thức"/>
    <s v="Không"/>
    <m/>
    <m/>
    <m/>
    <m/>
    <m/>
    <m/>
    <m/>
    <m/>
    <m/>
    <m/>
    <m/>
    <m/>
    <m/>
    <s v="Hoàn toàn đồng ý"/>
    <s v="Đồng ý"/>
    <s v="Đồng ý"/>
    <s v="Cơ sở vật chất (phòng học, thư việnv.v.)"/>
    <m/>
    <m/>
    <m/>
    <s v="Đồng ý"/>
    <s v="Hoàn toàn đồng ý"/>
  </r>
  <r>
    <n v="141"/>
    <s v="N32ĐI3A021"/>
    <s v="Nguyễn"/>
    <s v="Mạnh"/>
    <s v="Cường"/>
    <e v="#N/A"/>
    <s v="Điện Công Nghiệp"/>
    <s v="Điện Công nghiệp"/>
    <s v="Trung cấp nghề"/>
    <s v="Nam"/>
    <n v="1991"/>
    <n v="25"/>
    <s v="Trung bình khá"/>
    <s v="B1.Vừa học vừa làm"/>
    <x v="3"/>
    <s v="Tiếp tục đi học/continue studying"/>
    <x v="3"/>
    <m/>
    <m/>
    <m/>
    <m/>
    <m/>
    <m/>
    <s v="1-3 tháng"/>
    <s v="Do trường giới thiệu/placement by vocational training institute"/>
    <m/>
    <s v="Tốt"/>
    <s v="Tốt"/>
    <s v="Có liên quan"/>
    <m/>
    <s v="6-8 triệu"/>
    <s v="200-300 người"/>
    <s v="Có"/>
    <s v="2-4 tuần"/>
    <s v=" Khác (ghi rõ)"/>
    <s v="NV chính thức"/>
    <s v="Không"/>
    <m/>
    <m/>
    <m/>
    <m/>
    <m/>
    <m/>
    <m/>
    <m/>
    <m/>
    <m/>
    <m/>
    <m/>
    <m/>
    <s v="Hoàn toàn đồng ý"/>
    <s v="Đồng ý"/>
    <s v="Đồng ý"/>
    <s v="Trang thiết bị (máy móc, công cụ, v.v.) "/>
    <s v="Cơ sở vật chất (phòng học, thư việnv.v.)"/>
    <m/>
    <m/>
    <s v="Đồng ý"/>
    <s v="Hoàn toàn đồng ý"/>
  </r>
  <r>
    <n v="142"/>
    <s v="N33ĐI2A115"/>
    <s v="Nguyễn"/>
    <s v="Duy"/>
    <s v="Đang"/>
    <s v="Đang"/>
    <s v="Điện Công Nghiệp"/>
    <s v="Điện Công nghiệp"/>
    <s v="Trung cấp nghề"/>
    <s v="Nam"/>
    <n v="1994"/>
    <n v="22"/>
    <s v="Trung bình khá"/>
    <s v="B1.Vừa học vừa làm"/>
    <x v="3"/>
    <s v="Đi làm/take up work"/>
    <x v="2"/>
    <m/>
    <m/>
    <m/>
    <m/>
    <m/>
    <m/>
    <s v="1-3 tháng"/>
    <s v="Do trường giới thiệu/placement by vocational training institute"/>
    <m/>
    <s v="Tốt"/>
    <s v="Tốt"/>
    <s v="Có liên quan"/>
    <m/>
    <s v="4-6 triệu"/>
    <s v="200-300 người"/>
    <s v="Không"/>
    <m/>
    <s v=" Khác (ghi rõ)"/>
    <s v="NV chính thức"/>
    <s v="Không"/>
    <m/>
    <m/>
    <m/>
    <m/>
    <m/>
    <m/>
    <m/>
    <m/>
    <m/>
    <m/>
    <m/>
    <m/>
    <m/>
    <s v="Hoàn toàn đồng ý"/>
    <s v="Đồng ý"/>
    <s v="Đồng ý"/>
    <m/>
    <m/>
    <m/>
    <m/>
    <s v="Đồng ý"/>
    <s v="Hoàn toàn đồng ý"/>
  </r>
  <r>
    <n v="143"/>
    <s v="N32ĐI3A076"/>
    <s v="Nguyễn"/>
    <s v="Trung"/>
    <s v="Đăng"/>
    <s v="Đăng"/>
    <s v="Điện Công Nghiệp"/>
    <s v="Điện Công nghiệp"/>
    <s v="Trung cấp nghề"/>
    <s v="Nam"/>
    <n v="1996"/>
    <n v="20"/>
    <s v="Trung bình"/>
    <s v="B1.Vừa học vừa làm"/>
    <x v="3"/>
    <s v="Tiếp tục đi học/continue studying"/>
    <x v="3"/>
    <m/>
    <m/>
    <m/>
    <m/>
    <s v="Công nghiệp sản xuất"/>
    <s v="40h"/>
    <s v="1-3 tháng"/>
    <s v="Qua quảng cáo trên báo/đài/TV_ Job advertisement in newspaper / radio / TV"/>
    <m/>
    <s v="Trung bình"/>
    <s v="Trung bình"/>
    <s v="Không liên quan"/>
    <m/>
    <s v="4-6 triệu"/>
    <s v="Trên 300 người"/>
    <s v="Không"/>
    <m/>
    <s v=" Khác (ghi rõ)"/>
    <s v="NV chính thức"/>
    <s v="Có"/>
    <m/>
    <s v="Cao đẳng"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n v="144"/>
    <s v="N32ĐI3A023"/>
    <s v="Nguyễn"/>
    <s v="Tiến"/>
    <s v="Đạt"/>
    <s v="Đạt"/>
    <s v="Điện Công Nghiệp"/>
    <s v="Điện Công nghiệp"/>
    <s v="Trung cấp nghề"/>
    <s v="Nam"/>
    <n v="1996"/>
    <n v="20"/>
    <s v="Trung bình"/>
    <s v="B1.Vừa học vừa làm"/>
    <x v="3"/>
    <s v="Tiếp tục đi học/continue studying"/>
    <x v="3"/>
    <m/>
    <m/>
    <m/>
    <s v="Thông tin liên lạc, Công nghệ thông tin"/>
    <m/>
    <m/>
    <s v="1-3 tháng"/>
    <s v="Do trường giới thiệu/placement by vocational training institute"/>
    <m/>
    <s v="Tốt"/>
    <s v="Tốt"/>
    <s v="Có liên quan"/>
    <m/>
    <s v="4-6 triệu"/>
    <s v="200-300 người"/>
    <s v="Có"/>
    <s v="2-4 tuần"/>
    <s v=" Khác (ghi rõ)"/>
    <s v="NV chính thức"/>
    <s v="Không"/>
    <m/>
    <m/>
    <m/>
    <m/>
    <m/>
    <m/>
    <m/>
    <m/>
    <m/>
    <m/>
    <m/>
    <m/>
    <m/>
    <s v="Hoàn toàn đồng ý"/>
    <s v="Đồng ý"/>
    <s v="Đồng ý"/>
    <s v="Trang thiết bị (máy móc, công cụ, v.v.) "/>
    <s v="Cơ sở vật chất (phòng học, thư việnv.v.)"/>
    <m/>
    <m/>
    <s v="Đồng ý"/>
    <s v="Hoàn toàn đồng ý"/>
  </r>
  <r>
    <n v="145"/>
    <s v="N32ĐI3A"/>
    <s v="Phạm"/>
    <s v="Hồng"/>
    <s v="Đức"/>
    <s v="Ánh"/>
    <s v="Điện Công Nghiệp"/>
    <s v="Điện Công nghiệp"/>
    <s v="Trung cấp nghề"/>
    <s v="Nam"/>
    <n v="1992"/>
    <n v="24"/>
    <s v="Khá"/>
    <s v="B1.Vừa học vừa làm"/>
    <x v="3"/>
    <e v="#N/A"/>
    <x v="0"/>
    <m/>
    <m/>
    <m/>
    <m/>
    <m/>
    <s v="48h"/>
    <s v="Trên 3 tháng"/>
    <s v="Quan hệ cá nhân -personal contacts (family, friends)"/>
    <m/>
    <s v="Tốt"/>
    <s v="Tốt"/>
    <s v="Có liên quan"/>
    <m/>
    <s v="4-6 triệu"/>
    <s v="200-300 người"/>
    <s v="Không"/>
    <m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hực tập/ thực hành tại doanh nghiệp "/>
    <m/>
    <m/>
    <m/>
    <s v="Đồng ý"/>
    <s v="Đồng ý"/>
  </r>
  <r>
    <n v="146"/>
    <s v="N32ĐI3A022"/>
    <s v="Đặng"/>
    <s v="Thế"/>
    <s v="Dũng"/>
    <s v="Dũng"/>
    <s v="Điện Công Nghiệp"/>
    <s v="Điện Công nghiệp"/>
    <s v="Trung cấp nghề"/>
    <s v="Nam"/>
    <n v="1996"/>
    <n v="20"/>
    <s v="Trung bình khá"/>
    <s v="B1.Vừa học vừa làm"/>
    <x v="3"/>
    <n v="0"/>
    <x v="0"/>
    <m/>
    <m/>
    <m/>
    <s v="Công nghiệp chế biến"/>
    <m/>
    <m/>
    <s v="1-3 tháng"/>
    <s v="Do trường giới thiệu/placement by vocational training institute"/>
    <m/>
    <s v="Tốt"/>
    <s v="Tốt"/>
    <s v="Có liên quan"/>
    <m/>
    <s v="6-8 triệu"/>
    <s v="Trên 300 người"/>
    <s v="Có"/>
    <s v="2-4 tuần"/>
    <s v=" Khác (ghi rõ)"/>
    <s v="NV chính thức"/>
    <s v="Không"/>
    <m/>
    <m/>
    <m/>
    <m/>
    <m/>
    <m/>
    <m/>
    <m/>
    <m/>
    <m/>
    <m/>
    <m/>
    <m/>
    <s v="Hoàn toàn đồng ý"/>
    <s v="Đồng ý"/>
    <s v="Đồng ý"/>
    <s v="Trang thiết bị (máy móc, công cụ, v.v.) "/>
    <s v="Cơ sở vật chất (phòng học, thư việnv.v.)"/>
    <m/>
    <m/>
    <s v="Đồng ý"/>
    <s v="Hoàn toàn đồng ý"/>
  </r>
  <r>
    <n v="147"/>
    <s v="N32ĐI3A027"/>
    <s v="Nguyễn"/>
    <s v="Minh"/>
    <s v="Hải"/>
    <s v="Hải"/>
    <s v="Điện Công Nghiệp"/>
    <s v="Điện Công nghiệp"/>
    <s v="Trung cấp nghề"/>
    <s v="Nam"/>
    <n v="1997"/>
    <n v="19"/>
    <s v="Trung bình khá"/>
    <s v="B1.Vừa học vừa làm"/>
    <x v="3"/>
    <s v="Tiếp tục đi học/continue studying"/>
    <x v="3"/>
    <m/>
    <m/>
    <m/>
    <s v="Thương mại &amp; Dịch vụ (Bán buôn, bán lẻ)"/>
    <m/>
    <m/>
    <s v="1-3 tháng"/>
    <m/>
    <m/>
    <s v="Tốt"/>
    <s v="Tốt"/>
    <s v="Có liên quan"/>
    <m/>
    <s v="&gt; Trên 8 triệu"/>
    <s v="2-10người"/>
    <s v="Không"/>
    <m/>
    <s v="Kỹ thuật viên kiêm tổ trưởng "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n v="148"/>
    <s v="N32ĐI3A025"/>
    <s v="Lê"/>
    <s v="Minh"/>
    <s v="Hải"/>
    <s v="Hải"/>
    <s v="Điện Công Nghiệp"/>
    <s v="Điện Công nghiệp"/>
    <s v="Trung cấp nghề"/>
    <s v="Nam"/>
    <n v="1996"/>
    <n v="20"/>
    <s v="Trung bình khá"/>
    <s v="B1.Vừa học vừa làm"/>
    <x v="3"/>
    <s v="Tiếp tục đi học/continue studying"/>
    <x v="3"/>
    <m/>
    <m/>
    <m/>
    <s v="Nông - lâm - ngư nghiệp"/>
    <m/>
    <m/>
    <s v="Trên 3 tháng"/>
    <m/>
    <m/>
    <s v="Trung bình"/>
    <s v="Trung bình"/>
    <s v="Liên quan"/>
    <m/>
    <s v="6-8 triệu"/>
    <s v="2-10người"/>
    <s v="Không"/>
    <m/>
    <m/>
    <m/>
    <s v="Không"/>
    <m/>
    <m/>
    <m/>
    <m/>
    <m/>
    <m/>
    <m/>
    <m/>
    <m/>
    <m/>
    <m/>
    <m/>
    <m/>
    <s v="Đồng ý"/>
    <s v="Đồng ý"/>
    <s v="Đồng ý"/>
    <s v="Cơ sở vật chất (phòng học, thư việnv.v.)"/>
    <m/>
    <m/>
    <m/>
    <s v="Đồng ý"/>
    <s v="Đồng ý"/>
  </r>
  <r>
    <n v="149"/>
    <s v="N32ĐI3A029"/>
    <s v="Huỳnh"/>
    <s v="Chí"/>
    <s v="Hào"/>
    <s v="Hào"/>
    <s v="Điện Công Nghiệp"/>
    <s v="Điện Công nghiệp"/>
    <s v="Trung cấp nghề"/>
    <s v="Nam"/>
    <n v="1995"/>
    <n v="21"/>
    <s v="Trung bình khá"/>
    <s v="B1.Vừa học vừa làm"/>
    <x v="3"/>
    <s v="Tiếp tục đi học/continue studying"/>
    <x v="3"/>
    <m/>
    <m/>
    <m/>
    <s v="Thương mại &amp; Dịch vụ (Bán buôn, bán lẻ)"/>
    <m/>
    <m/>
    <s v="Trên 3 tháng"/>
    <m/>
    <m/>
    <s v="Tốt"/>
    <s v="Tốt"/>
    <s v="Có liên quan"/>
    <m/>
    <s v="&gt; Trên 8 triệu"/>
    <s v="2-10người"/>
    <s v="Không"/>
    <m/>
    <s v="Kỹ thuật viên kiêm tổ trưởng "/>
    <m/>
    <s v="Không"/>
    <m/>
    <m/>
    <m/>
    <m/>
    <m/>
    <m/>
    <m/>
    <m/>
    <m/>
    <m/>
    <m/>
    <m/>
    <m/>
    <s v="Hoàn toàn đồng ý"/>
    <s v="Đồng ý"/>
    <s v="Đồng ý"/>
    <s v="Trang thiết bị (máy móc, công cụ, v.v.) "/>
    <s v="Cơ sở vật chất (phòng học, thư việnv.v.)"/>
    <m/>
    <m/>
    <s v="Đồng ý"/>
    <s v="Hoàn toàn đồng ý"/>
  </r>
  <r>
    <n v="150"/>
    <s v="N33ĐI2A116"/>
    <s v="Nguyễn"/>
    <s v="Văn"/>
    <s v="Hưng"/>
    <s v="Hưng"/>
    <s v="Điện Công Nghiệp"/>
    <s v="Điện Công nghiệp"/>
    <s v="Trung cấp nghề"/>
    <s v="Nam"/>
    <n v="1996"/>
    <n v="20"/>
    <s v="Trung bình khá"/>
    <s v="B1.Vừa học vừa làm"/>
    <x v="3"/>
    <s v="Vừa học vừa làm/studying and work"/>
    <x v="1"/>
    <m/>
    <m/>
    <m/>
    <m/>
    <m/>
    <m/>
    <s v="1-3 tháng"/>
    <s v="Do trường giới thiệu/placement by vocational training institute"/>
    <m/>
    <s v="Tốt"/>
    <s v="Tốt"/>
    <s v="Có liên quan"/>
    <m/>
    <s v="4-6 triệu"/>
    <s v="200-300 người"/>
    <s v="Có"/>
    <s v="2-4 tuần"/>
    <m/>
    <m/>
    <s v="Không"/>
    <m/>
    <m/>
    <m/>
    <m/>
    <m/>
    <m/>
    <m/>
    <m/>
    <m/>
    <m/>
    <m/>
    <m/>
    <m/>
    <s v="Hoàn toàn đồng ý"/>
    <s v="Đồng ý"/>
    <s v="Đồng ý"/>
    <s v="Cơ sở vật chất (phòng học, thư việnv.v.)"/>
    <m/>
    <m/>
    <m/>
    <s v="Đồng ý"/>
    <s v="Hoàn toàn đồng ý"/>
  </r>
  <r>
    <n v="152"/>
    <s v="N33ĐI2A117"/>
    <s v="Ngô"/>
    <s v="Gia"/>
    <s v="Hỷ"/>
    <s v="Hỷ"/>
    <s v="Điện Công Nghiệp"/>
    <s v="Điện Công nghiệp"/>
    <s v="Trung cấp nghề"/>
    <s v="Nam"/>
    <n v="1996"/>
    <n v="20"/>
    <s v="Trung bình khá"/>
    <s v="B1.Vừa học vừa làm"/>
    <x v="3"/>
    <s v="Đi làm/take up work"/>
    <x v="2"/>
    <m/>
    <m/>
    <m/>
    <m/>
    <m/>
    <m/>
    <s v="1-3 tháng"/>
    <s v="Do trường giới thiệu/placement by vocational training institute"/>
    <m/>
    <s v="Tốt"/>
    <s v="Tốt"/>
    <s v="Có liên quan"/>
    <m/>
    <s v="4-6 triệu"/>
    <s v="200-300 người"/>
    <s v="Có"/>
    <s v="2-4 tuần"/>
    <s v=" Khác (ghi rõ)"/>
    <s v="NV chính thức"/>
    <s v="Không"/>
    <m/>
    <m/>
    <m/>
    <m/>
    <m/>
    <m/>
    <m/>
    <m/>
    <m/>
    <m/>
    <m/>
    <m/>
    <m/>
    <s v="Hoàn toàn đồng ý"/>
    <s v="Đồng ý"/>
    <s v="Đồng ý"/>
    <m/>
    <m/>
    <m/>
    <m/>
    <s v="Đồng ý"/>
    <s v="Hoàn toàn đồng ý"/>
  </r>
  <r>
    <n v="153"/>
    <s v="N32ĐI3A037"/>
    <s v="Đào"/>
    <s v="Hồng"/>
    <s v="Khang"/>
    <s v="Khang"/>
    <s v="Điện Công Nghiệp"/>
    <s v="Điện Công nghiệp"/>
    <s v="Trung cấp nghề"/>
    <s v="Nam"/>
    <n v="1997"/>
    <n v="19"/>
    <s v="Trung bình khá"/>
    <s v="B1.Vừa học vừa làm"/>
    <x v="3"/>
    <n v="0"/>
    <x v="0"/>
    <m/>
    <m/>
    <m/>
    <m/>
    <m/>
    <m/>
    <s v="Trên 3 tháng"/>
    <m/>
    <m/>
    <s v="Tốt"/>
    <s v="Tốt"/>
    <s v="Liên quan"/>
    <m/>
    <s v="&gt; Trên 8 triệu"/>
    <s v="2-10người"/>
    <s v="Không"/>
    <m/>
    <s v="Kỹ thuật viên kiêm tổ trưởng "/>
    <m/>
    <s v="Không"/>
    <m/>
    <m/>
    <m/>
    <m/>
    <m/>
    <m/>
    <m/>
    <m/>
    <m/>
    <m/>
    <m/>
    <m/>
    <m/>
    <s v="Hoàn toàn đồng ý"/>
    <s v="Đồng ý"/>
    <s v="Đồng ý"/>
    <s v="Trang thiết bị (máy móc, công cụ, v.v.) "/>
    <s v="Cơ sở vật chất (phòng học, thư việnv.v.)"/>
    <m/>
    <m/>
    <s v="Đồng ý"/>
    <s v="Hoàn toàn đồng ý"/>
  </r>
  <r>
    <n v="154"/>
    <s v="N32ĐI3A038"/>
    <s v="Nguyễn"/>
    <s v="Tùng"/>
    <s v="Lâm"/>
    <s v="Lâm"/>
    <s v="Điện Công Nghiệp"/>
    <s v="Điện Công nghiệp"/>
    <s v="Trung cấp nghề"/>
    <s v="Nam"/>
    <n v="1997"/>
    <n v="19"/>
    <s v="Trung bình"/>
    <s v="B1.Vừa học vừa làm"/>
    <x v="3"/>
    <s v="Đi làm/take up work"/>
    <x v="2"/>
    <m/>
    <m/>
    <m/>
    <s v="Thương mại &amp; Dịch vụ (Bán buôn, bán lẻ)"/>
    <m/>
    <m/>
    <s v="Trên 3 tháng"/>
    <m/>
    <m/>
    <s v="Tốt"/>
    <s v="Tốt"/>
    <s v="Có liên quan"/>
    <m/>
    <s v="6-8 triệu"/>
    <s v="2-10người"/>
    <s v="Không"/>
    <m/>
    <s v=" Khác (ghi rõ)"/>
    <s v="NV chính thức"/>
    <s v="Không"/>
    <m/>
    <m/>
    <m/>
    <m/>
    <m/>
    <m/>
    <m/>
    <m/>
    <m/>
    <m/>
    <m/>
    <m/>
    <m/>
    <s v="Hoàn toàn đồng ý"/>
    <s v="Đồng ý"/>
    <s v="Đồng ý"/>
    <s v="Trang thiết bị (máy móc, công cụ, v.v.) "/>
    <s v="Cơ sở vật chất (phòng học, thư việnv.v.)"/>
    <m/>
    <m/>
    <s v="Đồng ý"/>
    <s v="Hoàn toàn đồng ý"/>
  </r>
  <r>
    <n v="155"/>
    <s v="N32ĐI3A041"/>
    <s v="Bùi"/>
    <s v="Hữu"/>
    <s v="Lợi"/>
    <s v="Lợi"/>
    <s v="Điện Công Nghiệp"/>
    <s v="Điện Công nghiệp"/>
    <s v="Trung cấp nghề"/>
    <s v="Nam"/>
    <n v="1997"/>
    <n v="19"/>
    <s v="Trung bình khá"/>
    <s v="B1.Vừa học vừa làm"/>
    <x v="3"/>
    <s v="Vừa học vừa làm/studying and work"/>
    <x v="1"/>
    <m/>
    <m/>
    <m/>
    <s v="Công nghiệp khai thác"/>
    <m/>
    <s v="48h"/>
    <s v="1-3 tháng"/>
    <s v="Quan hệ cá nhân -personal contacts (family, friends)"/>
    <m/>
    <s v="Tốt"/>
    <s v="Trung bình"/>
    <s v="Có liên quan"/>
    <m/>
    <s v="4-6 triệu"/>
    <s v="10-200 người"/>
    <s v="Có"/>
    <s v="6-8 tuần"/>
    <s v=" Khác (ghi rõ)"/>
    <s v="NV chính thức"/>
    <s v="Có"/>
    <s v="Điện công nghiệp"/>
    <s v="Cao đẳng"/>
    <m/>
    <m/>
    <m/>
    <m/>
    <m/>
    <m/>
    <m/>
    <m/>
    <m/>
    <m/>
    <m/>
    <s v="Đồng ý"/>
    <s v="Đồng ý"/>
    <s v="Đồng ý"/>
    <s v="Tài liệu,chương trình (sách, v.v.)"/>
    <s v="Trang thiết bị (máy móc, công cụ, v.v.) "/>
    <s v="Thực tập/ thực hành tại doanh nghiệp "/>
    <m/>
    <s v="Đồng ý"/>
    <s v="Đồng ý"/>
  </r>
  <r>
    <n v="156"/>
    <s v="N33ĐI3ĐQ403"/>
    <s v="Nguyễn"/>
    <s v="Xuân"/>
    <s v="Long"/>
    <s v="Long"/>
    <s v="Điện Công Nghiệp"/>
    <s v="Điện Công nghiệp"/>
    <s v="Trung cấp nghề"/>
    <s v="Nam"/>
    <n v="1996"/>
    <n v="20"/>
    <s v="Khá"/>
    <s v="B1.Vừa học vừa làm"/>
    <x v="3"/>
    <s v="Đi làm/take up work"/>
    <x v="2"/>
    <m/>
    <m/>
    <m/>
    <s v="Công nghiệp chế biến"/>
    <m/>
    <m/>
    <s v="1-3 tháng"/>
    <s v="Do trường giới thiệu/placement by vocational training institute"/>
    <m/>
    <s v="Tốt"/>
    <s v="Tốt"/>
    <s v="Có liên quan"/>
    <m/>
    <s v="6-8 triệu"/>
    <s v="200-300 người"/>
    <s v="Không"/>
    <m/>
    <s v=" Khác (ghi rõ)"/>
    <s v="NV chính thức"/>
    <s v="Không"/>
    <m/>
    <m/>
    <m/>
    <m/>
    <m/>
    <m/>
    <m/>
    <m/>
    <m/>
    <m/>
    <m/>
    <m/>
    <m/>
    <s v="Hoàn toàn đồng ý"/>
    <s v="Đồng ý"/>
    <s v="Đồng ý"/>
    <m/>
    <m/>
    <m/>
    <m/>
    <s v="Đồng ý"/>
    <s v="Hoàn toàn đồng ý"/>
  </r>
  <r>
    <n v="157"/>
    <s v="N32ĐI3A042"/>
    <s v="Vũ "/>
    <s v="Văn"/>
    <s v="Lư"/>
    <e v="#N/A"/>
    <s v="Điện Công Nghiệp"/>
    <s v="Điện Công nghiệp"/>
    <s v="Trung cấp nghề"/>
    <s v="Nam"/>
    <n v="1995"/>
    <n v="21"/>
    <s v="Trung bình"/>
    <s v="B1.Vừa học vừa làm"/>
    <x v="3"/>
    <n v="0"/>
    <x v="0"/>
    <m/>
    <m/>
    <m/>
    <m/>
    <m/>
    <s v="48h"/>
    <s v="Trên 3 tháng"/>
    <s v="Do trường giới thiệu/placement by vocational training institute"/>
    <m/>
    <s v="Trung bình"/>
    <s v="Tốt"/>
    <s v="Có liên quan"/>
    <m/>
    <s v="4-6 triệu"/>
    <s v="Trên 300 người"/>
    <s v="Có"/>
    <s v="2-4 tuần"/>
    <s v=" Khác (ghi rõ)"/>
    <s v="NV trong thời gian thử việc"/>
    <s v="Không"/>
    <m/>
    <m/>
    <m/>
    <m/>
    <m/>
    <m/>
    <m/>
    <m/>
    <m/>
    <m/>
    <m/>
    <m/>
    <m/>
    <s v="Đồng ý"/>
    <s v="Đồng ý"/>
    <s v="Đồng ý"/>
    <s v="Tài liệu,chương trình (sách, v.v.)"/>
    <s v="Trang thiết bị (máy móc, công cụ, v.v.) "/>
    <s v="Thực tập/ thực hành tại doanh nghiệp "/>
    <m/>
    <s v="Đồng ý"/>
    <s v="Đồng ý"/>
  </r>
  <r>
    <n v="158"/>
    <s v="N32ĐI3A086"/>
    <s v="Lương"/>
    <s v="Đức"/>
    <s v="Minh"/>
    <s v="Minh"/>
    <s v="Điện Công Nghiệp"/>
    <s v="Điện Công nghiệp"/>
    <s v="Trung cấp nghề"/>
    <s v="Nam"/>
    <n v="1997"/>
    <n v="19"/>
    <s v="Trung bình"/>
    <s v="B1.Vừa học vừa làm"/>
    <x v="3"/>
    <s v="Tiếp tục đi học/continue studying"/>
    <x v="3"/>
    <m/>
    <m/>
    <m/>
    <m/>
    <s v="Công nghiệp sản xuất"/>
    <s v="40h"/>
    <s v="Trên 3 tháng"/>
    <s v="Do cơ quan dịch vụ việclàm/placement by a job agency"/>
    <m/>
    <s v="Trung bình"/>
    <s v="Tốt"/>
    <s v="Không liên quan"/>
    <m/>
    <s v="4-6 triệu"/>
    <s v="Trên 300 người"/>
    <s v="Không"/>
    <m/>
    <m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n v="159"/>
    <s v="N32ĐI3A043"/>
    <s v="Nguyễn"/>
    <s v="Hải"/>
    <s v="Nam"/>
    <s v="Nam"/>
    <s v="Điện Công Nghiệp"/>
    <s v="Điện Công nghiệp"/>
    <s v="Trung cấp nghề"/>
    <s v="Nam"/>
    <n v="1996"/>
    <n v="20"/>
    <s v="Trung bình khá"/>
    <s v="B1.Vừa học vừa làm"/>
    <x v="3"/>
    <s v="Đi làm/take up work"/>
    <x v="2"/>
    <m/>
    <m/>
    <m/>
    <s v="Công nghiệp chế biến"/>
    <m/>
    <s v="48h"/>
    <s v="Trên 3 tháng"/>
    <s v="Do trường giới thiệu/placement by vocational training institute"/>
    <m/>
    <s v="Tốt"/>
    <m/>
    <s v="Có liên quan"/>
    <m/>
    <s v="4-6 triệu"/>
    <s v="200-300 người"/>
    <s v="Có"/>
    <s v="2-4 tuần"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n v="160"/>
    <s v="N32ĐI3A254"/>
    <s v="Cao"/>
    <s v="Văn"/>
    <s v="Nam"/>
    <s v="Nam"/>
    <s v="Điện Công Nghiệp"/>
    <s v="Điện Công nghiệp"/>
    <s v="Trung cấp nghề"/>
    <s v="Nam"/>
    <n v="1996"/>
    <n v="20"/>
    <s v="Trung bình khá"/>
    <s v="B1.Vừa học vừa làm"/>
    <x v="3"/>
    <s v="Vừa học vừa làm/studying and work"/>
    <x v="1"/>
    <m/>
    <m/>
    <m/>
    <m/>
    <s v="Sản Xuất"/>
    <m/>
    <s v="Trên 3 tháng"/>
    <s v="Do trường giới thiệu/placement by vocational training institute"/>
    <m/>
    <s v="Tốt"/>
    <s v="Tốt"/>
    <s v="Có liên quan"/>
    <m/>
    <s v="4-6 triệu"/>
    <s v="200-300 người"/>
    <s v="Có"/>
    <s v="2-4 tuần"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n v="161"/>
    <s v="N32ĐI3A088"/>
    <s v="Đào"/>
    <s v="Văn"/>
    <s v="Ngọc"/>
    <s v="Ngọc"/>
    <s v="Điện Công Nghiệp"/>
    <s v="Điện Công nghiệp"/>
    <s v="Trung cấp nghề"/>
    <s v="Nam"/>
    <n v="1996"/>
    <n v="20"/>
    <s v="Trung bình"/>
    <s v="B1.Vừa học vừa làm"/>
    <x v="3"/>
    <s v="Tiếp tục đi học/continue studying"/>
    <x v="3"/>
    <m/>
    <m/>
    <m/>
    <m/>
    <s v="Bảo trì"/>
    <s v="40h"/>
    <s v="1-3 tháng"/>
    <s v="Qua quảng cáo trên báo/đài/TV_ Job advertisement in newspaper / radio / TV"/>
    <m/>
    <s v="Tốt"/>
    <s v="Tốt"/>
    <s v="Liên quan"/>
    <m/>
    <s v="4-6 triệu"/>
    <s v="Trên 300 người"/>
    <s v="Có"/>
    <s v="2-4 tuần"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s v="Phương pháp giảng dạy của giáo viên"/>
    <m/>
    <s v="Đồng ý"/>
    <s v="Đồng ý"/>
  </r>
  <r>
    <n v="162"/>
    <s v="N32ĐI3A044"/>
    <s v="Vũ "/>
    <s v="Văn"/>
    <s v="Ngọc"/>
    <s v="Ngọc"/>
    <s v="Điện Công Nghiệp"/>
    <s v="Điện Công nghiệp"/>
    <s v="Trung cấp nghề"/>
    <s v="Nam"/>
    <n v="1997"/>
    <n v="19"/>
    <s v="Trung bình khá"/>
    <s v="B1.Vừa học vừa làm"/>
    <x v="3"/>
    <s v="Tiếp tục đi học/continue studying"/>
    <x v="3"/>
    <m/>
    <m/>
    <m/>
    <s v="Thương mại &amp; Dịch vụ (Bán buôn, bán lẻ)"/>
    <m/>
    <m/>
    <s v="Trên 3 tháng"/>
    <m/>
    <m/>
    <s v="Tốt"/>
    <s v="Tốt"/>
    <s v="Có liên quan"/>
    <m/>
    <s v="&gt; Trên 8 triệu"/>
    <s v="2-10người"/>
    <s v="Không"/>
    <m/>
    <s v="Kỹ thuật viên kiêm tổ trưởng "/>
    <m/>
    <s v="Có"/>
    <m/>
    <s v="Cao đẳng"/>
    <m/>
    <m/>
    <m/>
    <m/>
    <m/>
    <m/>
    <m/>
    <m/>
    <m/>
    <m/>
    <m/>
    <s v="Hoàn toàn đồng ý"/>
    <s v="Hoàn toàn đồng ý"/>
    <s v="Đồng ý"/>
    <s v="Trang thiết bị (máy móc, công cụ, v.v.) "/>
    <s v="Cơ sở vật chất (phòng học, thư việnv.v.)"/>
    <m/>
    <m/>
    <s v="Đồng ý"/>
    <s v="Hoàn toàn đồng ý"/>
  </r>
  <r>
    <n v="163"/>
    <s v="N33ĐI3ĐQ405"/>
    <s v="Lê "/>
    <s v="Thanh"/>
    <s v="Nhân"/>
    <s v="Nhân"/>
    <s v="Điện Công Nghiệp"/>
    <s v="Điện Công nghiệp"/>
    <s v="Trung cấp nghề"/>
    <s v="Nam"/>
    <n v="1995"/>
    <n v="21"/>
    <s v="Trung bình khá"/>
    <s v="B1.Vừa học vừa làm"/>
    <x v="3"/>
    <s v="Đi làm/take up work"/>
    <x v="2"/>
    <m/>
    <m/>
    <m/>
    <m/>
    <m/>
    <m/>
    <s v="1-3 tháng"/>
    <s v="Do trường giới thiệu/placement by vocational training institute"/>
    <m/>
    <s v="Tốt"/>
    <s v="Tốt"/>
    <s v="Có liên quan"/>
    <m/>
    <s v="6-8 triệu"/>
    <s v="Trên 300 người"/>
    <s v="Có"/>
    <s v="2-4 tuần"/>
    <s v=" Khác (ghi rõ)"/>
    <s v="NV chính thức"/>
    <s v="Không"/>
    <m/>
    <m/>
    <m/>
    <m/>
    <m/>
    <m/>
    <m/>
    <m/>
    <m/>
    <m/>
    <m/>
    <m/>
    <m/>
    <s v="Hoàn toàn đồng ý"/>
    <s v="Đồng ý"/>
    <s v="Đồng ý"/>
    <m/>
    <m/>
    <m/>
    <m/>
    <s v="Đồng ý"/>
    <s v="Hoàn toàn đồng ý"/>
  </r>
  <r>
    <n v="164"/>
    <s v="N32ĐI3A"/>
    <s v="Chu"/>
    <s v="Hồng"/>
    <s v="Phong"/>
    <s v="Ánh"/>
    <s v="Điện Công Nghiệp"/>
    <s v="Điện Công nghiệp"/>
    <s v="Trung cấp nghề"/>
    <s v="Nam"/>
    <n v="1992"/>
    <n v="24"/>
    <s v="Khá"/>
    <s v="B1.Vừa học vừa làm"/>
    <x v="3"/>
    <e v="#N/A"/>
    <x v="0"/>
    <m/>
    <m/>
    <m/>
    <m/>
    <s v="Bảo trì"/>
    <s v="40h"/>
    <s v="1-3 tháng"/>
    <s v="Do trường giới thiệu/placement by vocational training institute"/>
    <m/>
    <s v="Trung bình"/>
    <s v="Trung bình"/>
    <s v="Liên quan"/>
    <m/>
    <s v="4-6 triệu"/>
    <s v="200-300 người"/>
    <s v="Có"/>
    <s v=" Dưới 2 tuần"/>
    <s v=" Khác (ghi rõ)"/>
    <s v="NV chính thức"/>
    <s v="Không"/>
    <m/>
    <m/>
    <m/>
    <m/>
    <m/>
    <m/>
    <m/>
    <m/>
    <m/>
    <m/>
    <m/>
    <m/>
    <m/>
    <s v="Hoàn toàn đồng ý"/>
    <s v="Đồng ý phần nào"/>
    <s v="Đồng ý"/>
    <s v="Trang thiết bị (máy móc, công cụ, v.v.) "/>
    <s v="Thực tập/ thực hành tại doanh nghiệp "/>
    <m/>
    <m/>
    <s v="Đồng ý"/>
    <s v="Đồng ý"/>
  </r>
  <r>
    <n v="165"/>
    <s v="N32ĐI3A090"/>
    <s v="Vòng"/>
    <s v="Trôi"/>
    <s v="Phóng"/>
    <e v="#N/A"/>
    <s v="Điện Công Nghiệp"/>
    <s v="Điện Công nghiệp"/>
    <s v="Trung cấp nghề"/>
    <s v="Nam"/>
    <n v="1997"/>
    <n v="19"/>
    <s v="Giỏi"/>
    <s v="B1.Vừa học vừa làm"/>
    <x v="3"/>
    <s v="Tiếp tục đi học/continue studying"/>
    <x v="3"/>
    <m/>
    <m/>
    <m/>
    <m/>
    <m/>
    <s v="40h"/>
    <s v="1-3 tháng"/>
    <s v="Do trường giới thiệu/placement by vocational training institute"/>
    <m/>
    <s v="Tốt"/>
    <s v="Tốt"/>
    <s v="Có liên quan"/>
    <m/>
    <s v="6-8 triệu"/>
    <s v="200-300 người"/>
    <s v="Không"/>
    <m/>
    <s v=" Khác (ghi rõ)"/>
    <s v="NV chính thức"/>
    <s v="Có"/>
    <m/>
    <s v="Cao đẳng"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n v="166"/>
    <s v="N32ĐI3A046"/>
    <s v="Nguyễn"/>
    <s v="Minh"/>
    <s v="Phương"/>
    <s v="Phương"/>
    <s v="Điện Công Nghiệp"/>
    <s v="Điện Công nghiệp"/>
    <s v="Trung cấp nghề"/>
    <s v="Nam"/>
    <n v="1996"/>
    <n v="20"/>
    <s v="Trung bình"/>
    <s v="B1.Vừa học vừa làm"/>
    <x v="3"/>
    <n v="0"/>
    <x v="0"/>
    <m/>
    <m/>
    <m/>
    <m/>
    <m/>
    <s v="40h"/>
    <s v="1-3 tháng"/>
    <s v="Do cơ quan dịch vụ việclàm/placement by a job agency"/>
    <m/>
    <s v="Trung bình"/>
    <s v="Trung bình"/>
    <s v="Không liên quan"/>
    <m/>
    <s v="4-6 triệu"/>
    <s v="200-300 người"/>
    <s v="Không"/>
    <m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n v="168"/>
    <s v="N32ĐI3A047"/>
    <s v="Nguyễn"/>
    <s v="Thanh"/>
    <s v="Quang"/>
    <s v="Quang"/>
    <s v="Điện Công Nghiệp"/>
    <s v="Điện Công nghiệp"/>
    <s v="Trung cấp nghề"/>
    <s v="Nam"/>
    <n v="1996"/>
    <n v="20"/>
    <s v="Trung bình khá"/>
    <s v="B1.Vừa học vừa làm"/>
    <x v="3"/>
    <s v="Tiếp tục đi học/continue studying"/>
    <x v="3"/>
    <m/>
    <m/>
    <m/>
    <s v="Thương mại &amp; Dịch vụ (Bán buôn, bán lẻ)"/>
    <m/>
    <m/>
    <s v="Trên 3 tháng"/>
    <m/>
    <m/>
    <s v="Tốt"/>
    <s v="Tốt"/>
    <s v="Có liên quan"/>
    <m/>
    <s v="6-8 triệu"/>
    <s v="2-10người"/>
    <s v="Không"/>
    <m/>
    <m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s v="Khác"/>
    <m/>
    <s v="Đồng ý"/>
    <s v="Đồng ý"/>
  </r>
  <r>
    <n v="169"/>
    <s v="N33ĐI3ĐQ406"/>
    <s v="Nguyễn"/>
    <s v="Xuân"/>
    <s v="Quyền"/>
    <s v="Quyền"/>
    <s v="Điện Công Nghiệp"/>
    <s v="Điện Công nghiệp"/>
    <s v="Trung cấp nghề"/>
    <s v="Nam"/>
    <n v="1995"/>
    <n v="21"/>
    <s v="Khá"/>
    <s v="B1.Vừa học vừa làm"/>
    <x v="3"/>
    <s v="Đi làm/take up work"/>
    <x v="2"/>
    <m/>
    <m/>
    <m/>
    <s v="Công nghiệp chế biến"/>
    <m/>
    <m/>
    <s v="1-3 tháng"/>
    <s v="Do trường giới thiệu/placement by vocational training institute"/>
    <m/>
    <s v="Tốt"/>
    <s v="Tốt"/>
    <s v="Có liên quan"/>
    <m/>
    <s v="6-8 triệu"/>
    <s v="Trên 300 người"/>
    <s v="Không"/>
    <m/>
    <s v=" Khác (ghi rõ)"/>
    <s v="NV chính thức"/>
    <s v="Không"/>
    <m/>
    <m/>
    <m/>
    <m/>
    <m/>
    <m/>
    <m/>
    <m/>
    <m/>
    <m/>
    <m/>
    <m/>
    <m/>
    <s v="Hoàn toàn đồng ý"/>
    <s v="Đồng ý"/>
    <s v="Đồng ý"/>
    <s v="Cơ sở vật chất (phòng học, thư việnv.v.)"/>
    <m/>
    <m/>
    <m/>
    <s v="Đồng ý"/>
    <s v="Hoàn toàn đồng ý"/>
  </r>
  <r>
    <n v="170"/>
    <s v="N33ĐI3ĐQ407"/>
    <s v="Phạm"/>
    <s v="Đức"/>
    <s v="Sang"/>
    <s v="Sang"/>
    <s v="Điện Công Nghiệp"/>
    <s v="Điện Công nghiệp"/>
    <s v="Trung cấp nghề"/>
    <s v="Nam"/>
    <n v="1995"/>
    <n v="21"/>
    <s v="Trung bình khá"/>
    <s v="B1.Vừa học vừa làm"/>
    <x v="3"/>
    <s v="Đi làm/take up work"/>
    <x v="2"/>
    <m/>
    <m/>
    <m/>
    <s v="Công nghiệp chế biến"/>
    <m/>
    <m/>
    <s v="1-3 tháng"/>
    <s v="Do trường giới thiệu/placement by vocational training institute"/>
    <m/>
    <s v="Tốt"/>
    <s v="Tốt"/>
    <s v="Có liên quan"/>
    <m/>
    <s v="6-8 triệu"/>
    <s v="Trên 300 người"/>
    <s v="Có"/>
    <s v="2-4 tuần"/>
    <s v=" Khác (ghi rõ)"/>
    <s v="NV chính thức"/>
    <s v="Không"/>
    <m/>
    <m/>
    <m/>
    <m/>
    <m/>
    <m/>
    <m/>
    <m/>
    <m/>
    <m/>
    <m/>
    <m/>
    <m/>
    <s v="Hoàn toàn đồng ý"/>
    <s v="Đồng ý"/>
    <s v="Đồng ý"/>
    <s v="Trang thiết bị (máy móc, công cụ, v.v.) "/>
    <s v="Cơ sở vật chất (phòng học, thư việnv.v.)"/>
    <m/>
    <m/>
    <s v="Hoàn toàn đồng ý"/>
    <s v="Hoàn toàn đồng ý"/>
  </r>
  <r>
    <n v="171"/>
    <s v="N32ĐI3A048"/>
    <s v="Nguyễn"/>
    <s v="Nhất"/>
    <s v="Sinh"/>
    <s v="Sinh"/>
    <s v="Điện Công Nghiệp"/>
    <s v="Điện Công nghiệp"/>
    <s v="Trung cấp nghề"/>
    <s v="Nam"/>
    <n v="1994"/>
    <n v="22"/>
    <s v="Trung bình khá"/>
    <s v="B1.Vừa học vừa làm"/>
    <x v="3"/>
    <s v="Tiếp tục đi học/continue studying"/>
    <x v="3"/>
    <m/>
    <m/>
    <m/>
    <m/>
    <m/>
    <m/>
    <s v="Trên 3 tháng"/>
    <s v="Do trường giới thiệu/placement by vocational training institute"/>
    <m/>
    <s v="Tốt"/>
    <s v="Tốt"/>
    <s v="Có liên quan"/>
    <m/>
    <s v="4-6 triệu"/>
    <s v="200-300 người"/>
    <s v="Không"/>
    <m/>
    <s v=" Khác (ghi rõ)"/>
    <s v="NV chính thức"/>
    <s v="Không"/>
    <m/>
    <m/>
    <m/>
    <m/>
    <m/>
    <m/>
    <m/>
    <m/>
    <m/>
    <m/>
    <m/>
    <m/>
    <m/>
    <s v="Hoàn toàn đồng ý"/>
    <s v="Đồng ý"/>
    <s v="Đồng ý"/>
    <s v="Trang thiết bị (máy móc, công cụ, v.v.) "/>
    <s v="Cơ sở vật chất (phòng học, thư việnv.v.)"/>
    <m/>
    <m/>
    <s v="Đồng ý"/>
    <s v="Hoàn toàn đồng ý"/>
  </r>
  <r>
    <n v="172"/>
    <s v="N32ĐI3A049"/>
    <s v="Lê"/>
    <s v="Công Đông"/>
    <s v="Sơn"/>
    <s v="Sơn"/>
    <s v="Điện Công Nghiệp"/>
    <s v="Điện Công nghiệp"/>
    <s v="Trung cấp nghề"/>
    <s v="Nam"/>
    <n v="1997"/>
    <n v="19"/>
    <s v="Trung bình"/>
    <s v="B1.Vừa học vừa làm"/>
    <x v="3"/>
    <s v="Tiếp tục đi học/continue studying"/>
    <x v="3"/>
    <m/>
    <m/>
    <m/>
    <s v="Công nghiệp chế biến"/>
    <s v="Công nghiệp sản xuất"/>
    <m/>
    <s v="1-3 tháng"/>
    <s v="Do trường giới thiệu/placement by vocational training institute"/>
    <m/>
    <s v="Tốt"/>
    <s v="Tốt"/>
    <s v="Liên quan"/>
    <m/>
    <s v="4-6 triệu"/>
    <s v="Trên 300 người"/>
    <s v="Không"/>
    <m/>
    <s v=" Khác (ghi rõ)"/>
    <s v="NV chính thức"/>
    <s v="Có"/>
    <m/>
    <s v="Cao đẳng"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n v="173"/>
    <s v="N32ĐI3A"/>
    <s v="Nguyễn"/>
    <s v="Thành"/>
    <s v="Sơn"/>
    <s v="Ánh"/>
    <s v="Điện Công Nghiệp"/>
    <s v="Điện Công nghiệp"/>
    <s v="Trung cấp nghề"/>
    <s v="Nam"/>
    <n v="1996"/>
    <n v="20"/>
    <s v="Trung bình"/>
    <s v="B1.Vừa học vừa làm"/>
    <x v="3"/>
    <e v="#N/A"/>
    <x v="0"/>
    <m/>
    <m/>
    <m/>
    <s v="Công nghiệp chế biến"/>
    <m/>
    <s v="40h"/>
    <s v="1-3 tháng"/>
    <s v="Do trường giới thiệu/placement by vocational training institute"/>
    <m/>
    <s v="Trung bình"/>
    <s v="Trung bình"/>
    <s v="Không liên quan"/>
    <m/>
    <s v="6-8 triệu"/>
    <s v="Trên 300 người"/>
    <s v="Không"/>
    <m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n v="174"/>
    <s v="N32ĐI3A053"/>
    <s v="Lương"/>
    <s v="Thanh"/>
    <s v="Tâm"/>
    <s v="Tâm"/>
    <s v="Điện Công Nghiệp"/>
    <s v="Điện Công nghiệp"/>
    <s v="Trung cấp nghề"/>
    <s v="Nam"/>
    <n v="1996"/>
    <n v="20"/>
    <s v="Trung bình"/>
    <s v="B1.Vừa học vừa làm"/>
    <x v="3"/>
    <s v="Tiếp tục đi học/continue studying"/>
    <x v="3"/>
    <m/>
    <m/>
    <m/>
    <s v="Công nghiệp chế biến"/>
    <m/>
    <s v="40h"/>
    <s v="1-3 tháng"/>
    <s v="Qua quảng cáo trên báo/đài/TV_ Job advertisement in newspaper / radio / TV"/>
    <m/>
    <s v="Trung bình"/>
    <s v="Trung bình"/>
    <s v="Không liên quan"/>
    <m/>
    <s v="4-6 triệu"/>
    <s v="200-300 người"/>
    <s v="Không"/>
    <m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n v="175"/>
    <s v="N32ĐI3A055"/>
    <s v="Nguyễn"/>
    <s v="Văn"/>
    <s v="Thanh"/>
    <s v="Thanh"/>
    <s v="Điện Công Nghiệp"/>
    <s v="Điện Công nghiệp"/>
    <s v="Trung cấp nghề"/>
    <s v="Nam"/>
    <n v="1996"/>
    <n v="20"/>
    <s v="Trung bình"/>
    <s v="B1.Vừa học vừa làm"/>
    <x v="3"/>
    <s v="Đi làm/take up work"/>
    <x v="2"/>
    <m/>
    <m/>
    <m/>
    <s v="Công nghiệp chế biến"/>
    <m/>
    <s v="40h"/>
    <s v="1-3 tháng"/>
    <s v="Do trường giới thiệu/placement by vocational training institute"/>
    <m/>
    <s v="Tốt"/>
    <s v="Tốt"/>
    <s v="Liên quan"/>
    <m/>
    <s v="4-6 triệu"/>
    <s v="Trên 300 người"/>
    <s v="Không"/>
    <m/>
    <s v=" Khác (ghi rõ)"/>
    <s v="NV chính thức"/>
    <s v="Có"/>
    <m/>
    <s v="Cao đẳng"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n v="176"/>
    <s v="N32ĐI3A054"/>
    <s v="Nguyễn"/>
    <s v="Chí"/>
    <s v="Thanh"/>
    <s v="Thanh"/>
    <s v="Điện Công Nghiệp"/>
    <s v="Điện Công nghiệp"/>
    <s v="Trung cấp nghề"/>
    <s v="Nam"/>
    <n v="1997"/>
    <n v="19"/>
    <s v="Trung bình"/>
    <s v="B1.Vừa học vừa làm"/>
    <x v="3"/>
    <s v="Tiếp tục đi học/continue studying"/>
    <x v="3"/>
    <m/>
    <m/>
    <m/>
    <s v="Công nghiệp chế biến"/>
    <m/>
    <s v="40h"/>
    <s v="1-3 tháng"/>
    <s v="Do trường giới thiệu/placement by vocational training institute"/>
    <m/>
    <s v="Tốt"/>
    <s v="Tốt"/>
    <s v="Liên quan"/>
    <m/>
    <s v="6-8 triệu"/>
    <s v="Trên 300 người"/>
    <s v="Không"/>
    <m/>
    <s v=" Khác (ghi rõ)"/>
    <s v="NV chính thức"/>
    <s v="Có"/>
    <m/>
    <s v="Cao đẳng"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n v="177"/>
    <s v="N32ĐI3A057"/>
    <s v="Nguyễn"/>
    <s v="Trung"/>
    <s v="Thiên"/>
    <s v="Thiên"/>
    <s v="Điện Công Nghiệp"/>
    <s v="Điện Công nghiệp"/>
    <s v="Trung cấp nghề"/>
    <s v="Nam"/>
    <n v="1997"/>
    <n v="19"/>
    <s v="Trung bình"/>
    <s v="B1.Vừa học vừa làm"/>
    <x v="3"/>
    <s v="Đi làm/take up work"/>
    <x v="2"/>
    <m/>
    <m/>
    <m/>
    <s v="Công nghiệp chế biến"/>
    <m/>
    <s v="40h"/>
    <s v="1-3 tháng"/>
    <s v="Do trường giới thiệu/placement by vocational training institute"/>
    <m/>
    <s v="Tốt"/>
    <s v="Tốt"/>
    <s v="Liên quan"/>
    <m/>
    <s v="6-8 triệu"/>
    <s v="Trên 300 người"/>
    <s v="Không"/>
    <m/>
    <s v=" Khác (ghi rõ)"/>
    <s v="NV chính thức"/>
    <s v="Có"/>
    <m/>
    <s v="Cao đẳng"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n v="178"/>
    <s v="N32ĐI3A058"/>
    <s v="Nguyễn"/>
    <s v="Đức"/>
    <s v="Thiện"/>
    <s v="Thiện"/>
    <s v="Điện Công Nghiệp"/>
    <s v="Điện Công nghiệp"/>
    <s v="Trung cấp nghề"/>
    <s v="Nam"/>
    <n v="1997"/>
    <n v="19"/>
    <s v="Trung bình"/>
    <s v="B1.Vừa học vừa làm"/>
    <x v="3"/>
    <s v="Đi làm/take up work"/>
    <x v="2"/>
    <m/>
    <m/>
    <m/>
    <s v="Công nghiệp chế biến"/>
    <m/>
    <m/>
    <s v="1-3 tháng"/>
    <s v="Do trường giới thiệu/placement by vocational training institute"/>
    <m/>
    <s v="Trung bình"/>
    <s v="Trung bình"/>
    <s v="Không liên quan"/>
    <m/>
    <s v="4-6 triệu"/>
    <s v="Trên 300 người"/>
    <s v="Không"/>
    <m/>
    <s v=" Khác (ghi rõ)"/>
    <s v="NV chính thức"/>
    <s v="Có"/>
    <m/>
    <s v="Cao đẳng"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n v="179"/>
    <s v="N32ĐI3A059"/>
    <s v="Hoàng"/>
    <s v="Văn Quốc"/>
    <s v="Thịnh"/>
    <s v="Thịnh"/>
    <s v="Điện Công Nghiệp"/>
    <s v="Điện Công nghiệp"/>
    <s v="Trung cấp nghề"/>
    <s v="Nam"/>
    <n v="1997"/>
    <n v="19"/>
    <s v="Trung bình"/>
    <s v="B1.Vừa học vừa làm"/>
    <x v="3"/>
    <e v="#N/A"/>
    <x v="0"/>
    <m/>
    <m/>
    <m/>
    <s v="Công nghiệp chế biến"/>
    <m/>
    <s v="40h"/>
    <s v="1-3 tháng"/>
    <s v="Do trường giới thiệu/placement by vocational training institute"/>
    <m/>
    <s v="Tốt"/>
    <s v="Tốt"/>
    <s v="Liên quan"/>
    <m/>
    <s v="6-8 triệu"/>
    <s v="Trên 300 người"/>
    <s v="Không"/>
    <m/>
    <s v=" Khác (ghi rõ)"/>
    <s v="NV chính thức"/>
    <s v="Có"/>
    <m/>
    <s v="Cao đẳng"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n v="180"/>
    <s v="N32ĐI3A060"/>
    <s v="Nguyễn"/>
    <s v="Thanh"/>
    <s v="Thọ"/>
    <s v="Thọ"/>
    <s v="Điện Công Nghiệp"/>
    <s v="Điện Công nghiệp"/>
    <s v="Trung cấp nghề"/>
    <s v="Nam"/>
    <n v="1996"/>
    <n v="20"/>
    <s v="Trung bình khá"/>
    <s v="B1.Vừa học vừa làm"/>
    <x v="3"/>
    <s v="Vừa học vừa làm/studying and work"/>
    <x v="1"/>
    <m/>
    <m/>
    <m/>
    <s v="Công nghiệp chế biến"/>
    <m/>
    <s v="40h"/>
    <s v="1-3 tháng"/>
    <s v="Do trường giới thiệu/placement by vocational training institute"/>
    <m/>
    <s v="Tốt"/>
    <s v="Tốt"/>
    <s v="Liên quan"/>
    <m/>
    <s v="6-8 triệu"/>
    <s v="Trên 300 người"/>
    <s v="Không"/>
    <m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n v="181"/>
    <s v="N32ĐI3A062"/>
    <s v="Đinh"/>
    <s v="Minh"/>
    <s v="Tiến"/>
    <s v="Tiến"/>
    <s v="Điện Công Nghiệp"/>
    <s v="Điện Công nghiệp"/>
    <s v="Trung cấp nghề"/>
    <s v="Nam"/>
    <n v="1997"/>
    <n v="19"/>
    <s v="Trung bình khá"/>
    <s v="B1.Vừa học vừa làm"/>
    <x v="3"/>
    <s v="Đi làm/take up work"/>
    <x v="2"/>
    <m/>
    <m/>
    <m/>
    <s v="Công nghiệp chế biến"/>
    <m/>
    <s v="40h"/>
    <s v="1-3 tháng"/>
    <s v="Do trường giới thiệu/placement by vocational training institute"/>
    <m/>
    <s v="Trung bình"/>
    <s v="Trung bình"/>
    <s v="Liên quan"/>
    <m/>
    <s v="4-6 triệu"/>
    <s v="Trên 300 người"/>
    <s v="Không"/>
    <m/>
    <s v=" Khác (ghi rõ)"/>
    <s v="NV chính thức"/>
    <s v="Có"/>
    <m/>
    <s v="Cao đẳng"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n v="182"/>
    <s v="N32ĐI3A061"/>
    <s v="Dương"/>
    <s v="Minh"/>
    <s v="Tiến"/>
    <s v="Tiến"/>
    <s v="Điện Công Nghiệp"/>
    <s v="Điện Công nghiệp"/>
    <s v="Trung cấp nghề"/>
    <s v="Nam"/>
    <n v="1997"/>
    <n v="19"/>
    <s v="Trung bình"/>
    <s v="B1.Vừa học vừa làm"/>
    <x v="3"/>
    <s v="Tiếp tục đi học/continue studying"/>
    <x v="3"/>
    <m/>
    <m/>
    <m/>
    <s v="Công nghiệp chế biến"/>
    <m/>
    <s v="40h"/>
    <s v="1-3 tháng"/>
    <s v="Do trường giới thiệu/placement by vocational training institute"/>
    <m/>
    <s v="Trung bình"/>
    <s v="Trung bình"/>
    <m/>
    <m/>
    <s v="6-8 triệu"/>
    <s v="Trên 300 người"/>
    <s v="Không"/>
    <m/>
    <s v=" Khác (ghi rõ)"/>
    <s v="NV chính thức"/>
    <s v="Có"/>
    <m/>
    <s v="Cao đẳng"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n v="183"/>
    <s v="N32ĐI3A063"/>
    <s v="Nguyễn"/>
    <s v="Việt"/>
    <s v="Trung"/>
    <s v="Trung"/>
    <s v="Điện Công Nghiệp"/>
    <s v="Điện Công nghiệp"/>
    <s v="Trung cấp nghề"/>
    <s v="Nam"/>
    <n v="1995"/>
    <n v="21"/>
    <s v="Trung bình"/>
    <s v="B1.Vừa học vừa làm"/>
    <x v="3"/>
    <s v="Tiếp tục đi học/continue studying"/>
    <x v="3"/>
    <m/>
    <m/>
    <m/>
    <m/>
    <m/>
    <s v="40h"/>
    <s v="1-3 tháng"/>
    <s v="Qua quảng cáo trên báo/đài/TV_ Job advertisement in newspaper / radio / TV"/>
    <m/>
    <s v="Tốt"/>
    <s v="Tốt"/>
    <s v="Không liên quan"/>
    <m/>
    <s v="4-6 triệu"/>
    <s v="Trên 300 người"/>
    <s v="Không"/>
    <m/>
    <m/>
    <m/>
    <s v="Có"/>
    <m/>
    <s v="Cao đẳng"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n v="184"/>
    <s v="N33ĐI2A119"/>
    <s v="Mai"/>
    <s v="Ngọc"/>
    <s v="Tuân"/>
    <s v="Tuân"/>
    <s v="Điện Công Nghiệp"/>
    <s v="Điện Công nghiệp"/>
    <s v="Trung cấp nghề"/>
    <s v="Nam"/>
    <n v="1992"/>
    <n v="24"/>
    <s v="Trung bình khá"/>
    <s v="B1.Vừa học vừa làm"/>
    <x v="3"/>
    <s v="Đi làm/take up work"/>
    <x v="2"/>
    <m/>
    <m/>
    <m/>
    <s v="Công nghiệp chế biến"/>
    <m/>
    <m/>
    <s v="1-3 tháng"/>
    <s v="Quan hệ cá nhân -personal contacts (family, friends)"/>
    <m/>
    <s v="Tốt"/>
    <s v="Tốt"/>
    <s v="Có liên quan"/>
    <m/>
    <s v="4-6 triệu"/>
    <s v="10-200 người"/>
    <s v="Không"/>
    <m/>
    <s v=" Khác (ghi rõ)"/>
    <s v="NV chính thức"/>
    <m/>
    <m/>
    <m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s v="Thực tập/ thực hành tại doanh nghiệp "/>
    <m/>
    <s v="Đồng ý"/>
    <s v="Đồng ý"/>
  </r>
  <r>
    <n v="185"/>
    <s v="N33ĐI2A120"/>
    <s v="Đinh"/>
    <s v="Quốc"/>
    <s v="Tuấn"/>
    <s v="Tuấn"/>
    <s v="Điện Công Nghiệp"/>
    <s v="Điện Công nghiệp"/>
    <s v="Trung cấp nghề"/>
    <s v="Nam"/>
    <n v="1990"/>
    <n v="26"/>
    <s v="Trung bình khá"/>
    <s v="B1.Vừa học vừa làm"/>
    <x v="3"/>
    <s v="Đi làm/take up work"/>
    <x v="2"/>
    <m/>
    <m/>
    <m/>
    <m/>
    <m/>
    <m/>
    <s v="Trên 3 tháng"/>
    <s v="Do trường giới thiệu/placement by vocational training institute"/>
    <m/>
    <s v="Tốt"/>
    <s v="Tốt"/>
    <s v="Có liên quan"/>
    <m/>
    <s v="6-8 triệu"/>
    <s v="Trên 300 người"/>
    <s v="Không"/>
    <m/>
    <m/>
    <m/>
    <s v="Không"/>
    <m/>
    <m/>
    <m/>
    <m/>
    <m/>
    <m/>
    <m/>
    <m/>
    <m/>
    <m/>
    <m/>
    <m/>
    <m/>
    <s v="Hoàn toàn đồng ý"/>
    <s v="Đồng ý"/>
    <s v="Đồng ý"/>
    <s v="Trang thiết bị (máy móc, công cụ, v.v.) "/>
    <m/>
    <m/>
    <m/>
    <s v="Đồng ý"/>
    <s v="Hoàn toàn đồng ý"/>
  </r>
  <r>
    <n v="186"/>
    <s v="NĐ32ĐIA097"/>
    <s v="Lê"/>
    <s v="Đức"/>
    <s v="Anh"/>
    <s v="Anh"/>
    <s v="Điện Công Nghiệp"/>
    <s v="Điện Công nghiệp"/>
    <s v="Cao đẳng nghề"/>
    <s v="Nam"/>
    <n v="1993"/>
    <n v="23"/>
    <s v="Trung bình"/>
    <s v="B1.Vừa học vừa làm"/>
    <x v="3"/>
    <e v="#N/A"/>
    <x v="0"/>
    <m/>
    <m/>
    <m/>
    <m/>
    <m/>
    <s v="48h"/>
    <s v="1-3 tháng"/>
    <s v="Quan hệ cá nhân -personal contacts (family, friends)"/>
    <m/>
    <s v="Trung bình"/>
    <s v="Tốt"/>
    <s v="Liên quan"/>
    <m/>
    <s v="2-4 triệu"/>
    <s v="200-300 người"/>
    <s v="Có"/>
    <s v="2-4 tuần"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ài liệu,chương trình (sách, v.v.)"/>
    <s v="Trang thiết bị (máy móc, công cụ, v.v.) "/>
    <s v="Thực tập/ thực hành tại doanh nghiệp "/>
    <m/>
    <s v="Đồng ý"/>
    <s v="Đồng ý"/>
  </r>
  <r>
    <n v="187"/>
    <s v="NĐ32ĐIA099"/>
    <s v="Trần"/>
    <s v="Ngọc"/>
    <s v="Ánh"/>
    <e v="#N/A"/>
    <s v="Điện Công Nghiệp"/>
    <s v="Điện Công nghiệp"/>
    <s v="Trung cấp nghề"/>
    <s v="Nam"/>
    <m/>
    <n v="2016"/>
    <m/>
    <s v="B1.Vừa học vừa làm"/>
    <x v="3"/>
    <e v="#N/A"/>
    <x v="0"/>
    <m/>
    <m/>
    <m/>
    <m/>
    <m/>
    <s v="48h"/>
    <s v="Trên 3 tháng"/>
    <s v="Do trường giới thiệu/placement by vocational training institute"/>
    <m/>
    <s v="Tốt"/>
    <s v="Tốt"/>
    <s v="Có liên quan"/>
    <m/>
    <s v="4-6 triệu"/>
    <s v="200-300 người"/>
    <s v="Không"/>
    <m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hực tập/ thực hành tại doanh nghiệp "/>
    <m/>
    <m/>
    <m/>
    <s v="Đồng ý"/>
    <s v="Đồng ý"/>
  </r>
  <r>
    <n v="188"/>
    <s v="NĐ32ĐIA098"/>
    <s v="Trần"/>
    <s v="Văn"/>
    <s v="Ảnh"/>
    <s v="Ảnh"/>
    <s v="Điện Công Nghiệp"/>
    <s v="Điện Công nghiệp"/>
    <s v="Cao đẳng nghề"/>
    <s v="Nam"/>
    <n v="1992"/>
    <n v="24"/>
    <s v="Trung bình"/>
    <s v="B1.Vừa học vừa làm"/>
    <x v="3"/>
    <e v="#N/A"/>
    <x v="0"/>
    <m/>
    <m/>
    <m/>
    <m/>
    <m/>
    <s v="48h"/>
    <s v="Trên 3 tháng"/>
    <s v="Qua quảng cáo trên Internet -job advertisement in the internet"/>
    <m/>
    <s v="Trung bình"/>
    <s v="Tốt"/>
    <s v="Có liên quan"/>
    <m/>
    <s v="4-6 triệu"/>
    <s v="200-300 người"/>
    <s v="Có"/>
    <s v="2-4 tuần"/>
    <m/>
    <m/>
    <s v="Không"/>
    <m/>
    <m/>
    <m/>
    <m/>
    <m/>
    <m/>
    <m/>
    <m/>
    <m/>
    <m/>
    <m/>
    <m/>
    <m/>
    <s v="Hoàn toàn đồng ý"/>
    <s v="Đồng ý"/>
    <s v="Đồng ý"/>
    <s v="Thực tập/ thực hành tại doanh nghiệp "/>
    <m/>
    <m/>
    <m/>
    <s v="Đồng ý"/>
    <s v="Đồng ý"/>
  </r>
  <r>
    <n v="189"/>
    <s v="NĐ32ĐI3A"/>
    <s v="Nguyễn"/>
    <s v="Văn"/>
    <s v="Chương"/>
    <e v="#N/A"/>
    <s v="Điện Công Nghiệp"/>
    <s v="Điện Công nghiệp"/>
    <s v="Trung cấp nghề"/>
    <s v="Nam"/>
    <n v="1993"/>
    <n v="23"/>
    <s v="Giỏi"/>
    <s v="B1.Vừa học vừa làm"/>
    <x v="3"/>
    <e v="#N/A"/>
    <x v="0"/>
    <m/>
    <m/>
    <m/>
    <m/>
    <m/>
    <m/>
    <s v="Trên 3 tháng"/>
    <s v="Quan hệ cá nhân -personal contacts (family, friends)"/>
    <m/>
    <s v="Tốt"/>
    <s v="Tốt"/>
    <s v="Liên quan"/>
    <m/>
    <s v="4-6 triệu"/>
    <s v="200-300 người"/>
    <s v="Không"/>
    <m/>
    <s v=" Khác (ghi rõ)"/>
    <s v="NV chính thức"/>
    <m/>
    <m/>
    <m/>
    <m/>
    <m/>
    <m/>
    <m/>
    <m/>
    <m/>
    <m/>
    <m/>
    <m/>
    <m/>
    <m/>
    <s v="Đồng ý"/>
    <s v="Đồng ý"/>
    <s v="Đồng ý"/>
    <s v="Thực tập/ thực hành tại doanh nghiệp "/>
    <m/>
    <m/>
    <m/>
    <s v="Đồng ý"/>
    <s v="Đồng ý"/>
  </r>
  <r>
    <n v="190"/>
    <s v="NĐ32ĐIA105"/>
    <s v="Đậu"/>
    <s v="Đức"/>
    <s v="Đồng"/>
    <s v="Đồng"/>
    <s v="Điện Công Nghiệp"/>
    <s v="Điện Công nghiệp"/>
    <s v="Cao đẳng nghề"/>
    <s v="Nam"/>
    <n v="1993"/>
    <n v="23"/>
    <s v="Khá"/>
    <s v="B1.Vừa học vừa làm"/>
    <x v="3"/>
    <e v="#N/A"/>
    <x v="0"/>
    <m/>
    <m/>
    <m/>
    <s v="Công nghiệp chế biến"/>
    <m/>
    <m/>
    <s v="Trên 3 tháng"/>
    <s v="Do trường giới thiệu/placement by vocational training institute"/>
    <m/>
    <s v="Tốt"/>
    <s v="Tốt"/>
    <s v="Có liên quan"/>
    <m/>
    <s v="4-6 triệu"/>
    <s v="Trên 300 người"/>
    <s v="Có"/>
    <s v="2-4 tuần"/>
    <s v=" Khác (ghi rõ)"/>
    <s v="NV chính thức"/>
    <s v="Có"/>
    <m/>
    <s v="Đại học"/>
    <m/>
    <m/>
    <m/>
    <m/>
    <m/>
    <m/>
    <m/>
    <m/>
    <m/>
    <m/>
    <m/>
    <s v="Hoàn toàn đồng ý"/>
    <s v="Đồng ý"/>
    <s v="Đồng ý"/>
    <s v="Thực tập/ thực hành tại doanh nghiệp "/>
    <m/>
    <m/>
    <m/>
    <s v="Đồng ý"/>
    <s v="Đồng ý"/>
  </r>
  <r>
    <n v="191"/>
    <s v="NĐ32ĐIA110"/>
    <s v="Nguyễn"/>
    <s v="Ngọc"/>
    <s v="Hạnh"/>
    <s v="Hạnh"/>
    <s v="Điện Công Nghiệp"/>
    <s v="Điện Công nghiệp"/>
    <s v="Cao đẳng nghề"/>
    <s v="Nam"/>
    <n v="1991"/>
    <n v="25"/>
    <s v="Trung bình khá"/>
    <s v="B1.Vừa học vừa làm"/>
    <x v="3"/>
    <e v="#N/A"/>
    <x v="0"/>
    <m/>
    <m/>
    <m/>
    <s v="Công nghiệp chế biến"/>
    <m/>
    <s v="48h"/>
    <s v="Trên 3 tháng"/>
    <s v="Do trường giới thiệu/placement by vocational training institute"/>
    <m/>
    <s v="Tốt"/>
    <s v="Tốt"/>
    <s v="Có liên quan"/>
    <m/>
    <s v="4-6 triệu"/>
    <s v="200-300 người"/>
    <m/>
    <m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hực tập/ thực hành tại doanh nghiệp "/>
    <m/>
    <m/>
    <m/>
    <s v="Đồng ý"/>
    <s v="Đồng ý"/>
  </r>
  <r>
    <n v="192"/>
    <s v="NĐ32ĐIA112"/>
    <s v="Tăng "/>
    <s v="Khắc"/>
    <s v="Huân"/>
    <s v="Huân"/>
    <s v="Điện Công Nghiệp"/>
    <s v="Điện Công nghiệp"/>
    <s v="Cao đẳng nghề"/>
    <s v="Nam"/>
    <n v="1993"/>
    <n v="23"/>
    <s v="Trung bình khá"/>
    <s v="B1.Vừa học vừa làm"/>
    <x v="3"/>
    <e v="#N/A"/>
    <x v="0"/>
    <m/>
    <m/>
    <m/>
    <s v="Công nghiệp chế biến"/>
    <m/>
    <s v="48h"/>
    <s v="Trên 3 tháng"/>
    <s v="Do trường giới thiệu/placement by vocational training institute"/>
    <m/>
    <s v="Tốt"/>
    <s v="Tốt"/>
    <s v="Có liên quan"/>
    <m/>
    <s v="4-6 triệu"/>
    <s v="Trên 300 người"/>
    <s v="Có"/>
    <s v=" Dưới 2 tuần"/>
    <s v=" Khác (ghi rõ)"/>
    <s v="NV chính thức"/>
    <s v="Không"/>
    <m/>
    <m/>
    <m/>
    <m/>
    <m/>
    <m/>
    <m/>
    <m/>
    <m/>
    <m/>
    <m/>
    <m/>
    <m/>
    <s v="Hoàn toàn đồng ý"/>
    <s v="Đồng ý"/>
    <s v="Đồng ý"/>
    <s v="Trang thiết bị (máy móc, công cụ, v.v.) "/>
    <s v="Thực tập/ thực hành tại doanh nghiệp "/>
    <m/>
    <m/>
    <s v="Đồng ý"/>
    <s v="Đồng ý"/>
  </r>
  <r>
    <n v="193"/>
    <s v="NĐ32ĐIA113"/>
    <s v="Đặng"/>
    <s v="Xuân"/>
    <s v="Hưng"/>
    <s v="Hưng"/>
    <s v="Điện Công Nghiệp"/>
    <s v="Điện Công nghiệp"/>
    <s v="Cao đẳng nghề"/>
    <s v="Nam"/>
    <n v="1991"/>
    <n v="25"/>
    <s v="Trung bình khá"/>
    <s v="B1.Vừa học vừa làm"/>
    <x v="3"/>
    <e v="#N/A"/>
    <x v="0"/>
    <m/>
    <m/>
    <m/>
    <s v="Công nghiệp chế biến"/>
    <m/>
    <s v="48h"/>
    <s v="Trên 3 tháng"/>
    <s v="Do trường giới thiệu/placement by vocational training institute"/>
    <m/>
    <s v="Tốt"/>
    <s v="Tốt"/>
    <s v="Liên quan"/>
    <m/>
    <s v="4-6 triệu"/>
    <s v="Trên 300 người"/>
    <s v="Có"/>
    <s v="2-4 tuần"/>
    <s v=" Khác (ghi rõ)"/>
    <s v="NV chính thức"/>
    <s v="Không"/>
    <m/>
    <m/>
    <m/>
    <m/>
    <m/>
    <m/>
    <m/>
    <m/>
    <m/>
    <m/>
    <m/>
    <m/>
    <m/>
    <s v="Hoàn toàn đồng ý"/>
    <s v="Đồng ý"/>
    <s v="Đồng ý"/>
    <s v="Thực tập/ thực hành tại doanh nghiệp "/>
    <m/>
    <m/>
    <m/>
    <s v="Đồng ý"/>
    <s v="Đồng ý"/>
  </r>
  <r>
    <n v="194"/>
    <s v="NĐ32ĐIA240"/>
    <s v="Phạm"/>
    <s v="Vũ Hưng"/>
    <s v="Khoa"/>
    <s v="Khoa"/>
    <s v="Điện Công Nghiệp"/>
    <s v="Điện Công nghiệp"/>
    <s v="Cao đẳng nghề"/>
    <s v="Nam"/>
    <n v="1994"/>
    <n v="22"/>
    <s v="Trung bình khá"/>
    <s v="B1.Vừa học vừa làm"/>
    <x v="3"/>
    <e v="#N/A"/>
    <x v="0"/>
    <m/>
    <m/>
    <m/>
    <s v="Công nghiệp chế biến"/>
    <m/>
    <s v="48h"/>
    <s v="Trên 3 tháng"/>
    <s v="Quan hệ cá nhân -personal contacts (family, friends)"/>
    <m/>
    <s v="Tốt"/>
    <s v="Tốt"/>
    <s v="Liên quan"/>
    <m/>
    <s v="4-6 triệu"/>
    <s v="Trên 300 người"/>
    <s v="Có"/>
    <s v="2-4 tuần"/>
    <m/>
    <m/>
    <s v="Không"/>
    <m/>
    <m/>
    <m/>
    <m/>
    <m/>
    <m/>
    <m/>
    <m/>
    <m/>
    <m/>
    <m/>
    <m/>
    <m/>
    <s v="Đồng ý phần nào"/>
    <s v="Đồng ý phần nào"/>
    <s v="Đồng ý phần nào"/>
    <s v="Trang thiết bị (máy móc, công cụ, v.v.) "/>
    <s v="Thực tập/ thực hành tại doanh nghiệp "/>
    <m/>
    <m/>
    <s v="Đồng ý"/>
    <s v="Đồng ý"/>
  </r>
  <r>
    <n v="195"/>
    <s v="NĐ32ĐIA126"/>
    <s v="Chu"/>
    <s v="Hồng"/>
    <s v="Phong"/>
    <s v="Phong"/>
    <s v="Điện Công Nghiệp"/>
    <s v="Điện Công nghiệp"/>
    <s v="Cao đẳng nghề"/>
    <s v="Nam"/>
    <n v="1992"/>
    <n v="24"/>
    <s v="Khá"/>
    <s v="B1.Vừa học vừa làm"/>
    <x v="3"/>
    <e v="#N/A"/>
    <x v="0"/>
    <m/>
    <m/>
    <m/>
    <s v="Công nghiệp chế biến"/>
    <s v="Bảo trì"/>
    <s v="40h"/>
    <s v="1-3 tháng"/>
    <s v="Do trường giới thiệu/placement by vocational training institute"/>
    <m/>
    <s v="Trung bình"/>
    <s v="Trung bình"/>
    <s v="Liên quan"/>
    <m/>
    <s v="4-6 triệu"/>
    <s v="200-300 người"/>
    <s v="Có"/>
    <s v=" Dưới 2 tuần"/>
    <s v=" Khác (ghi rõ)"/>
    <s v="NV chính thức"/>
    <s v="Không"/>
    <m/>
    <m/>
    <m/>
    <m/>
    <m/>
    <m/>
    <m/>
    <m/>
    <m/>
    <m/>
    <m/>
    <m/>
    <m/>
    <s v="Hoàn toàn đồng ý"/>
    <s v="Đồng ý phần nào"/>
    <s v="Đồng ý"/>
    <s v="Trang thiết bị (máy móc, công cụ, v.v.) "/>
    <s v="Thực tập/ thực hành tại doanh nghiệp "/>
    <m/>
    <m/>
    <s v="Đồng ý"/>
    <s v="Đồng ý"/>
  </r>
  <r>
    <n v="196"/>
    <s v="NĐ32ĐIA118"/>
    <s v="Phạm"/>
    <s v="Ngọc"/>
    <s v="Lịch"/>
    <s v="Lịch"/>
    <s v="Điện Công Nghiệp"/>
    <s v="Điện Công nghiệp"/>
    <s v="Cao đẳng nghề"/>
    <s v="Nam"/>
    <n v="1993"/>
    <n v="23"/>
    <s v="Khá"/>
    <s v="B1.Vừa học vừa làm"/>
    <x v="3"/>
    <e v="#N/A"/>
    <x v="0"/>
    <m/>
    <m/>
    <m/>
    <s v="Công nghiệp chế biến"/>
    <m/>
    <s v="48h"/>
    <s v="Trên 3 tháng"/>
    <s v="Quan hệ cá nhân -personal contacts (family, friends)"/>
    <m/>
    <s v="Tốt"/>
    <m/>
    <s v="Liên quan"/>
    <m/>
    <s v="4-6 triệu"/>
    <s v="Trên 300 người"/>
    <s v="Có"/>
    <s v="2-4 tuần"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n v="197"/>
    <s v="NĐ32ĐIA119"/>
    <s v="Ngô"/>
    <s v="Quang"/>
    <s v="Long"/>
    <s v="Long"/>
    <s v="Điện Công Nghiệp"/>
    <s v="Điện Công nghiệp"/>
    <s v="Cao đẳng nghề"/>
    <s v="Nam"/>
    <n v="1993"/>
    <n v="23"/>
    <s v="Khá"/>
    <s v="B1.Vừa học vừa làm"/>
    <x v="3"/>
    <e v="#N/A"/>
    <x v="0"/>
    <m/>
    <m/>
    <m/>
    <s v="Công nghiệp chế biến"/>
    <m/>
    <s v="48h"/>
    <s v="Trên 3 tháng"/>
    <s v="Quan hệ cá nhân -personal contacts (family, friends)"/>
    <m/>
    <m/>
    <m/>
    <m/>
    <m/>
    <s v="4-6 triệu"/>
    <s v="200-300 người"/>
    <s v="Có"/>
    <s v="2-4 tuần"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hực tập/ thực hành tại doanh nghiệp "/>
    <m/>
    <m/>
    <m/>
    <s v="Đồng ý"/>
    <s v="Đồng ý"/>
  </r>
  <r>
    <n v="198"/>
    <s v="NĐ32ĐIA120"/>
    <s v="Trần"/>
    <s v="Văn"/>
    <s v="Mạnh"/>
    <s v="Mạnh"/>
    <s v="Điện Công Nghiệp"/>
    <s v="Điện Công nghiệp"/>
    <s v="Cao đẳng nghề"/>
    <s v="Nam"/>
    <n v="1994"/>
    <n v="22"/>
    <s v="Khá"/>
    <s v="B1.Vừa học vừa làm"/>
    <x v="3"/>
    <e v="#N/A"/>
    <x v="0"/>
    <m/>
    <m/>
    <m/>
    <s v="Công nghiệp chế biến"/>
    <m/>
    <s v="48h"/>
    <s v="1-3 tháng"/>
    <s v="Do trường giới thiệu/placement by vocational training institute"/>
    <m/>
    <s v="Trung bình"/>
    <m/>
    <s v="Liên quan"/>
    <m/>
    <s v="4-6 triệu"/>
    <s v="Trên 300 người"/>
    <s v="Có"/>
    <s v="2-4 tuần"/>
    <s v="Kỹ thuật viên kiêm tổ trưởng "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n v="199"/>
    <s v="NĐ32ĐIA121"/>
    <s v="Phạm"/>
    <s v="Xuân"/>
    <s v="Mậu"/>
    <s v="Mậu"/>
    <s v="Điện Công Nghiệp"/>
    <s v="Điện Công nghiệp"/>
    <s v="Cao đẳng nghề"/>
    <s v="Nam"/>
    <n v="1988"/>
    <n v="28"/>
    <s v="Giỏi"/>
    <s v="B1.Vừa học vừa làm"/>
    <x v="3"/>
    <e v="#N/A"/>
    <x v="0"/>
    <m/>
    <m/>
    <m/>
    <s v="Công nghiệp chế biến"/>
    <m/>
    <s v="40h"/>
    <s v="1-3 tháng"/>
    <s v="Qua quảng cáo trên Internet -job advertisement in the internet"/>
    <m/>
    <s v="Tốt"/>
    <m/>
    <s v="Liên quan"/>
    <m/>
    <s v="4-6 triệu"/>
    <s v="200-300 người"/>
    <s v="Có"/>
    <s v="4-6 tuần"/>
    <s v=" Khác (ghi rõ)"/>
    <s v="NV chính thức"/>
    <s v="Có"/>
    <m/>
    <s v="Đại học"/>
    <m/>
    <m/>
    <m/>
    <m/>
    <m/>
    <m/>
    <m/>
    <m/>
    <m/>
    <m/>
    <m/>
    <s v="Đồng ý"/>
    <s v="Đồng ý"/>
    <s v="Đồng ý"/>
    <s v="Tài liệu,chương trình (sách, v.v.)"/>
    <s v="Trang thiết bị (máy móc, công cụ, v.v.) "/>
    <s v="Thực tập/ thực hành tại doanh nghiệp "/>
    <m/>
    <s v="Đồng ý"/>
    <s v="Đồng ý"/>
  </r>
  <r>
    <n v="200"/>
    <s v="NĐ32ĐIA122"/>
    <s v="Đặng"/>
    <s v="Thành"/>
    <s v="Nhân"/>
    <s v="Nhân"/>
    <s v="Điện Công Nghiệp"/>
    <s v="Điện Công nghiệp"/>
    <s v="Cao đẳng nghề"/>
    <s v="Nam"/>
    <n v="1993"/>
    <n v="23"/>
    <s v="Khá"/>
    <s v="B1.Vừa học vừa làm"/>
    <x v="3"/>
    <e v="#N/A"/>
    <x v="0"/>
    <m/>
    <m/>
    <m/>
    <s v="Công nghiệp chế biến"/>
    <m/>
    <m/>
    <s v="Trên 3 tháng"/>
    <s v="Do trường giới thiệu/placement by vocational training institute"/>
    <m/>
    <s v="Tốt"/>
    <s v="Tốt"/>
    <m/>
    <m/>
    <s v="4-6 triệu"/>
    <s v="Trên 300 người"/>
    <s v="Có"/>
    <s v="2-4 tuần"/>
    <s v=" Khác (ghi rõ)"/>
    <s v="NV chính thức"/>
    <m/>
    <m/>
    <m/>
    <m/>
    <m/>
    <m/>
    <m/>
    <m/>
    <m/>
    <m/>
    <m/>
    <m/>
    <m/>
    <m/>
    <s v="Hoàn toàn đồng ý"/>
    <s v="Đồng ý"/>
    <s v="Đồng ý"/>
    <s v="Thực tập/ thực hành tại doanh nghiệp "/>
    <m/>
    <m/>
    <m/>
    <s v="Hoàn toàn đồng ý"/>
    <s v="Đồng ý"/>
  </r>
  <r>
    <n v="201"/>
    <s v="NĐ32ĐIA123"/>
    <s v="Nguyễn"/>
    <s v="Thanh Danh"/>
    <s v="Nhân"/>
    <s v="Nhân"/>
    <s v="Điện Công Nghiệp"/>
    <s v="Điện Công nghiệp"/>
    <s v="Cao đẳng nghề"/>
    <s v="Nam"/>
    <n v="1994"/>
    <n v="22"/>
    <s v="Trung bình khá"/>
    <s v="B1.Vừa học vừa làm"/>
    <x v="3"/>
    <e v="#N/A"/>
    <x v="0"/>
    <m/>
    <m/>
    <m/>
    <s v="Công nghiệp chế biến"/>
    <m/>
    <s v="48h"/>
    <s v="Trên 3 tháng"/>
    <s v="Qua quảng cáo trên Internet -job advertisement in the internet"/>
    <m/>
    <s v="Tốt"/>
    <m/>
    <s v="Liên quan"/>
    <m/>
    <s v="4-6 triệu"/>
    <s v="200-300 người"/>
    <s v="Có"/>
    <s v="4-6 tuần"/>
    <s v=" Khác (ghi rõ)"/>
    <s v="NV chính thức"/>
    <s v="Không"/>
    <m/>
    <m/>
    <m/>
    <m/>
    <m/>
    <m/>
    <m/>
    <m/>
    <m/>
    <m/>
    <m/>
    <m/>
    <m/>
    <s v="Hoàn toàn đồng ý"/>
    <s v="Đồng ý"/>
    <s v="Đồng ý"/>
    <s v="Trang thiết bị (máy móc, công cụ, v.v.) "/>
    <s v="Thực tập/ thực hành tại doanh nghiệp "/>
    <m/>
    <m/>
    <s v="Hoàn toàn đồng ý"/>
    <s v="Đồng ý"/>
  </r>
  <r>
    <n v="202"/>
    <s v="NĐ32ĐIA124"/>
    <s v="Lại"/>
    <s v="Văn"/>
    <s v="Nhượng"/>
    <s v="Nhượng"/>
    <s v="Điện Công Nghiệp"/>
    <s v="Điện Công nghiệp"/>
    <s v="Cao đẳng nghề"/>
    <s v="Nam"/>
    <n v="1985"/>
    <n v="31"/>
    <s v="Khá"/>
    <s v="B1.Vừa học vừa làm"/>
    <x v="3"/>
    <e v="#N/A"/>
    <x v="0"/>
    <m/>
    <m/>
    <m/>
    <m/>
    <m/>
    <m/>
    <s v="1-3 tháng"/>
    <s v="Do trường giới thiệu/placement by vocational training institute"/>
    <m/>
    <s v="Tốt"/>
    <s v="Tốt"/>
    <s v="Liên quan"/>
    <m/>
    <s v="4-6 triệu"/>
    <s v="200-300 người"/>
    <s v="Có"/>
    <s v="2-4 tuần"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hực tập/ thực hành tại doanh nghiệp "/>
    <m/>
    <m/>
    <m/>
    <s v="Đồng ý"/>
    <s v="Đồng ý"/>
  </r>
  <r>
    <n v="203"/>
    <s v="NĐ32ĐIA134"/>
    <s v="Nguyễn"/>
    <s v="Bá"/>
    <s v="Thăng"/>
    <s v="Thăng"/>
    <s v="Điện Công Nghiệp"/>
    <s v="Điện Công nghiệp"/>
    <s v="Cao đẳng nghề"/>
    <s v="Nam"/>
    <n v="1986"/>
    <n v="30"/>
    <s v="Khá"/>
    <s v="B1.Vừa học vừa làm"/>
    <x v="3"/>
    <e v="#N/A"/>
    <x v="0"/>
    <m/>
    <m/>
    <m/>
    <m/>
    <m/>
    <m/>
    <s v="1-3 tháng"/>
    <s v="Do trường giới thiệu/placement by vocational training institute"/>
    <m/>
    <s v="Tốt"/>
    <s v="Tốt"/>
    <s v="Liên quan"/>
    <m/>
    <s v="4-6 triệu"/>
    <s v="200-300 người"/>
    <s v="Không"/>
    <m/>
    <s v=" Khác (ghi rõ)"/>
    <s v="NV chính thức"/>
    <m/>
    <m/>
    <m/>
    <m/>
    <m/>
    <m/>
    <m/>
    <m/>
    <m/>
    <m/>
    <m/>
    <m/>
    <m/>
    <m/>
    <s v="Hoàn toàn đồng ý"/>
    <s v="Đồng ý"/>
    <s v="Đồng ý"/>
    <s v="Trang thiết bị (máy móc, công cụ, v.v.) "/>
    <m/>
    <m/>
    <m/>
    <s v="Đồng ý"/>
    <s v="Đồng ý"/>
  </r>
  <r>
    <n v="204"/>
    <s v="NĐ32ĐIA125"/>
    <s v="Thân"/>
    <s v="Trọng"/>
    <s v="Phái"/>
    <s v="Phái"/>
    <s v="Điện Công Nghiệp"/>
    <s v="Điện Công nghiệp"/>
    <s v="Cao đẳng nghề"/>
    <s v="Nam"/>
    <n v="1991"/>
    <n v="25"/>
    <s v="Khá"/>
    <s v="B1.Vừa học vừa làm"/>
    <x v="3"/>
    <e v="#N/A"/>
    <x v="0"/>
    <m/>
    <m/>
    <m/>
    <m/>
    <m/>
    <m/>
    <s v="Trên 3 tháng"/>
    <s v="Qua quảng cáo trên Internet -job advertisement in the internet"/>
    <m/>
    <s v="Trung bình"/>
    <m/>
    <s v="Liên quan"/>
    <m/>
    <s v="4-6 triệu"/>
    <s v="200-300 người"/>
    <s v="Không"/>
    <m/>
    <m/>
    <m/>
    <s v="Không"/>
    <m/>
    <m/>
    <m/>
    <m/>
    <m/>
    <m/>
    <m/>
    <m/>
    <m/>
    <m/>
    <m/>
    <m/>
    <m/>
    <s v="Đồng ý"/>
    <s v="Đồng ý"/>
    <s v="Đồng ý"/>
    <s v="Thực tập/ thực hành tại doanh nghiệp "/>
    <m/>
    <m/>
    <m/>
    <s v="Đồng ý"/>
    <s v="Đồng ý"/>
  </r>
  <r>
    <n v="205"/>
    <s v="NĐ32ĐIA128"/>
    <s v="Phan"/>
    <s v="Thanh"/>
    <s v="Phương"/>
    <s v="Phương"/>
    <s v="Điện Công Nghiệp"/>
    <s v="Điện Công nghiệp"/>
    <s v="Cao đẳng nghề"/>
    <s v="Nam"/>
    <n v="1993"/>
    <n v="23"/>
    <s v="Giỏi"/>
    <s v="B1.Vừa học vừa làm"/>
    <x v="3"/>
    <e v="#N/A"/>
    <x v="0"/>
    <m/>
    <m/>
    <m/>
    <s v="Công nghiệp chế biến"/>
    <m/>
    <s v="40h"/>
    <s v="Trên 3 tháng"/>
    <s v="Do cơ quan dịch vụ việclàm/placement by a job agency"/>
    <m/>
    <s v="Tốt"/>
    <s v="Tốt"/>
    <s v="Có liên quan"/>
    <m/>
    <s v="4-6 triệu"/>
    <s v="200-300 người"/>
    <s v="Có"/>
    <s v="4-6 tuần"/>
    <s v="Kỹ thuật viên kiêm tổ trưởng "/>
    <m/>
    <s v="Có"/>
    <m/>
    <s v="Đại học"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n v="206"/>
    <s v="NĐ32ĐIA130"/>
    <s v="Nguyễn"/>
    <s v="Quế"/>
    <s v="Tá"/>
    <s v="Tá"/>
    <s v="Điện Công Nghiệp"/>
    <s v="Điện Công nghiệp"/>
    <s v="Cao đẳng nghề"/>
    <s v="Nam"/>
    <n v="1992"/>
    <n v="24"/>
    <s v="Khá"/>
    <s v="B1.Vừa học vừa làm"/>
    <x v="3"/>
    <e v="#N/A"/>
    <x v="0"/>
    <m/>
    <m/>
    <m/>
    <s v="Công nghiệp chế biến"/>
    <s v="Sản Xuất"/>
    <s v="48h"/>
    <s v="Trên 3 tháng"/>
    <s v="Do trường giới thiệu/placement by vocational training institute"/>
    <m/>
    <s v="Trung bình"/>
    <m/>
    <s v="Liên quan"/>
    <m/>
    <s v="4-6 triệu"/>
    <s v="200-300 người"/>
    <s v="Có"/>
    <s v="2-4 tuần"/>
    <s v=" Khác (ghi rõ)"/>
    <s v="NV chính thức"/>
    <s v="Có"/>
    <s v="Điện công nghiệp"/>
    <s v="Đại học"/>
    <m/>
    <m/>
    <m/>
    <m/>
    <m/>
    <m/>
    <m/>
    <m/>
    <m/>
    <m/>
    <m/>
    <s v="Đồng ý"/>
    <s v="Đồng ý"/>
    <s v="Đồng ý"/>
    <s v="Tài liệu,chương trình (sách, v.v.)"/>
    <s v="Trang thiết bị (máy móc, công cụ, v.v.) "/>
    <s v="Thực tập/ thực hành tại doanh nghiệp "/>
    <m/>
    <s v="Đồng ý"/>
    <s v="Đồng ý"/>
  </r>
  <r>
    <n v="207"/>
    <s v="NĐ32ĐIA133"/>
    <s v="Lê "/>
    <s v="Trọng"/>
    <s v="Thái"/>
    <s v="Thái"/>
    <s v="Điện Công Nghiệp"/>
    <s v="Điện Công nghiệp"/>
    <s v="Cao đẳng nghề"/>
    <s v="Nam"/>
    <n v="1994"/>
    <n v="22"/>
    <s v="Khá"/>
    <s v="B1.Vừa học vừa làm"/>
    <x v="3"/>
    <e v="#N/A"/>
    <x v="0"/>
    <m/>
    <m/>
    <m/>
    <s v="Công nghiệp chế biến"/>
    <m/>
    <s v="48h"/>
    <s v="Trên 3 tháng"/>
    <s v="Do trường giới thiệu/placement by vocational training institute"/>
    <m/>
    <s v="Trung bình"/>
    <s v="Tốt"/>
    <s v="Liên quan"/>
    <m/>
    <s v="6-8 triệu"/>
    <s v="200-300 người"/>
    <s v="Có"/>
    <s v="2-4 tuần"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hực tập/ thực hành tại doanh nghiệp "/>
    <m/>
    <m/>
    <m/>
    <s v="Đồng ý"/>
    <s v="Đồng ý"/>
  </r>
  <r>
    <n v="208"/>
    <s v="NĐ32ĐIA135"/>
    <s v="Lê"/>
    <s v="Chí"/>
    <s v="Thắng"/>
    <s v="Thắng"/>
    <s v="Điện Công Nghiệp"/>
    <s v="Điện Công nghiệp"/>
    <s v="Cao đẳng nghề"/>
    <s v="Nam"/>
    <n v="1994"/>
    <n v="22"/>
    <s v="Trung bình khá"/>
    <s v="B1.Vừa học vừa làm"/>
    <x v="3"/>
    <e v="#N/A"/>
    <x v="0"/>
    <m/>
    <m/>
    <m/>
    <s v="Công nghiệp chế biến"/>
    <m/>
    <m/>
    <s v="Trên 3 tháng"/>
    <s v="Do trường giới thiệu/placement by vocational training institute"/>
    <m/>
    <s v="Tốt"/>
    <s v="Tốt"/>
    <m/>
    <m/>
    <m/>
    <s v="Trên 300 người"/>
    <s v="Có"/>
    <s v="6-8 tuần"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hực tập/ thực hành tại doanh nghiệp "/>
    <m/>
    <m/>
    <m/>
    <s v="Đồng ý"/>
    <s v="Đồng ý"/>
  </r>
  <r>
    <n v="209"/>
    <s v="NĐ32ĐIA132"/>
    <s v="Nguyễn"/>
    <s v="Viết"/>
    <s v="Thành"/>
    <s v="Thành"/>
    <s v="Điện Công Nghiệp"/>
    <s v="Điện Công nghiệp"/>
    <s v="Cao đẳng nghề"/>
    <s v="Nam"/>
    <n v="1993"/>
    <n v="23"/>
    <s v="Trung bình khá"/>
    <s v="B1.Vừa học vừa làm"/>
    <x v="3"/>
    <e v="#N/A"/>
    <x v="0"/>
    <m/>
    <m/>
    <m/>
    <s v="Công nghiệp chế biến"/>
    <m/>
    <s v="40h"/>
    <s v="1-3 tháng"/>
    <s v="Quan hệ cá nhân -personal contacts (family, friends)"/>
    <m/>
    <s v="Trung bình"/>
    <s v="Trung bình"/>
    <s v="Liên quan"/>
    <m/>
    <s v="4-6 triệu"/>
    <s v="200-300 người"/>
    <s v="Có"/>
    <s v=" Dưới 2 tuần"/>
    <s v="Kỹ thuật viên kiêm tổ trưởng "/>
    <m/>
    <s v="Không"/>
    <m/>
    <m/>
    <m/>
    <m/>
    <m/>
    <m/>
    <m/>
    <m/>
    <m/>
    <m/>
    <m/>
    <m/>
    <m/>
    <s v="Hoàn toàn đồng ý"/>
    <s v="Đồng ý phần nào"/>
    <s v="Đồng ý"/>
    <s v="Trang thiết bị (máy móc, công cụ, v.v.) "/>
    <s v="Thực tập/ thực hành tại doanh nghiệp "/>
    <m/>
    <m/>
    <s v="Đồng ý"/>
    <s v="Đồng ý"/>
  </r>
  <r>
    <n v="210"/>
    <s v="NĐ32ĐIA136"/>
    <s v="Trần"/>
    <s v="Văn "/>
    <s v="Thế"/>
    <s v="Thế"/>
    <s v="Điện Công Nghiệp"/>
    <s v="Điện Công nghiệp"/>
    <s v="Cao đẳng nghề"/>
    <s v="Nam"/>
    <n v="1992"/>
    <n v="24"/>
    <s v="Khá"/>
    <s v="B1.Vừa học vừa làm"/>
    <x v="3"/>
    <e v="#N/A"/>
    <x v="0"/>
    <m/>
    <m/>
    <m/>
    <s v="Công nghiệp chế biến"/>
    <m/>
    <s v="48h"/>
    <s v="Trên 3 tháng"/>
    <s v="Quan hệ cá nhân -personal contacts (family, friends)"/>
    <m/>
    <s v="Tốt"/>
    <s v="Tốt"/>
    <s v="Liên quan"/>
    <m/>
    <s v="4-6 triệu"/>
    <s v="Trên 300 người"/>
    <s v="Có"/>
    <s v="4-6 tuần"/>
    <s v=" Khác (ghi rõ)"/>
    <s v="NV chính thức"/>
    <s v="Có"/>
    <m/>
    <s v="Đại học"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n v="211"/>
    <s v="NĐ32ĐIA141"/>
    <s v="Trịnh"/>
    <s v="Văn"/>
    <s v="Tiến"/>
    <s v="Tiến"/>
    <s v="Điện Công Nghiệp"/>
    <s v="Điện Công nghiệp"/>
    <s v="Cao đẳng nghề"/>
    <s v="Nam"/>
    <n v="1992"/>
    <n v="24"/>
    <s v="Giỏi"/>
    <s v="B1.Vừa học vừa làm"/>
    <x v="3"/>
    <e v="#N/A"/>
    <x v="0"/>
    <m/>
    <m/>
    <m/>
    <s v="Công nghiệp chế biến"/>
    <m/>
    <m/>
    <s v="Trên 3 tháng"/>
    <s v="Do trường giới thiệu/placement by vocational training institute"/>
    <m/>
    <s v="Tốt"/>
    <s v="Tốt"/>
    <s v="Liên quan"/>
    <m/>
    <s v="4-6 triệu"/>
    <s v="200-300 người"/>
    <s v="Không"/>
    <m/>
    <s v=" Khác (ghi rõ)"/>
    <s v="NV chính thức"/>
    <s v="Có"/>
    <m/>
    <s v="Đại học"/>
    <m/>
    <m/>
    <m/>
    <m/>
    <m/>
    <m/>
    <m/>
    <m/>
    <m/>
    <m/>
    <m/>
    <s v="Hoàn toàn đồng ý"/>
    <s v="Đồng ý"/>
    <s v="Đồng ý"/>
    <s v="Thực tập/ thực hành tại doanh nghiệp "/>
    <m/>
    <m/>
    <m/>
    <s v="Đồng ý"/>
    <s v="Đồng ý"/>
  </r>
  <r>
    <n v="212"/>
    <s v="NĐ32ĐIA137"/>
    <s v="Vũ "/>
    <s v="Toàn"/>
    <s v="Thiện"/>
    <s v="Thiện"/>
    <s v="Điện Công Nghiệp"/>
    <s v="Điện Công nghiệp"/>
    <s v="Cao đẳng nghề"/>
    <s v="Nam"/>
    <n v="1993"/>
    <n v="23"/>
    <s v="Trung bình khá"/>
    <s v="B1.Vừa học vừa làm"/>
    <x v="3"/>
    <e v="#N/A"/>
    <x v="0"/>
    <m/>
    <m/>
    <m/>
    <s v="Công nghiệp chế biến"/>
    <m/>
    <s v="48h"/>
    <s v="Trên 3 tháng"/>
    <s v="Quan hệ cá nhân -personal contacts (family, friends)"/>
    <m/>
    <s v="Tốt"/>
    <s v="Tốt"/>
    <s v="Liên quan"/>
    <m/>
    <s v="4-6 triệu"/>
    <s v="Trên 300 người"/>
    <s v="Có"/>
    <s v="2-4 tuần"/>
    <s v=" Khác (ghi rõ)"/>
    <s v="NV chính thức"/>
    <s v="Có"/>
    <m/>
    <s v="Đại học"/>
    <m/>
    <m/>
    <m/>
    <m/>
    <m/>
    <m/>
    <m/>
    <m/>
    <m/>
    <m/>
    <m/>
    <s v="Hoàn toàn đồng ý"/>
    <s v="Đồng ý"/>
    <s v="Đồng ý"/>
    <s v="Thực tập/ thực hành tại doanh nghiệp "/>
    <m/>
    <m/>
    <m/>
    <s v="Đồng ý"/>
    <s v="Đồng ý"/>
  </r>
  <r>
    <n v="213"/>
    <s v="NĐ32ĐIA142"/>
    <s v="Lê"/>
    <s v="Văn"/>
    <s v="Tình"/>
    <s v="Tình"/>
    <s v="Điện Công Nghiệp"/>
    <s v="Điện Công nghiệp"/>
    <s v="Cao đẳng nghề"/>
    <s v="Nam"/>
    <n v="1991"/>
    <n v="25"/>
    <s v="Khá"/>
    <s v="B1.Vừa học vừa làm"/>
    <x v="3"/>
    <e v="#N/A"/>
    <x v="0"/>
    <m/>
    <m/>
    <m/>
    <s v="Công nghiệp chế biến"/>
    <m/>
    <s v="48h"/>
    <s v="Trên 3 tháng"/>
    <s v="Do trường giới thiệu/placement by vocational training institute"/>
    <m/>
    <s v="Tốt"/>
    <s v="Tốt"/>
    <s v="Có liên quan"/>
    <m/>
    <s v="4-6 triệu"/>
    <s v="200-300 người"/>
    <s v="Có"/>
    <s v="2-4 tuần"/>
    <m/>
    <m/>
    <m/>
    <m/>
    <m/>
    <m/>
    <m/>
    <m/>
    <m/>
    <m/>
    <m/>
    <m/>
    <m/>
    <m/>
    <m/>
    <m/>
    <s v="Đồng ý"/>
    <s v="Đồng ý"/>
    <s v="Đồng ý"/>
    <s v="Thực tập/ thực hành tại doanh nghiệp "/>
    <m/>
    <m/>
    <m/>
    <s v="Đồng ý"/>
    <s v="Đồng ý"/>
  </r>
  <r>
    <n v="214"/>
    <s v="NĐ32ĐIA157"/>
    <s v="Nguyễn"/>
    <s v="Văn Bắc Bình"/>
    <s v="Vương"/>
    <s v="Vương"/>
    <s v="Điện Công Nghiệp"/>
    <s v="Điện Công nghiệp"/>
    <s v="Cao đẳng nghề"/>
    <s v="Nam"/>
    <n v="1985"/>
    <n v="31"/>
    <s v="Giỏi"/>
    <s v="B1.Vừa học vừa làm"/>
    <x v="3"/>
    <e v="#N/A"/>
    <x v="0"/>
    <m/>
    <m/>
    <m/>
    <s v="Công nghiệp chế biến"/>
    <m/>
    <m/>
    <s v="Trước khi TN"/>
    <s v="Khác, ghi cụ thể - Other, please specify: "/>
    <s v="Việc sẳn có tại nhà"/>
    <s v="Tốt"/>
    <s v="Tốt"/>
    <s v="Có liên quan"/>
    <m/>
    <s v="6-8 triệu"/>
    <s v="2-10người"/>
    <s v="Không"/>
    <m/>
    <s v=" Khác (ghi rõ)"/>
    <s v="Tự quản lý"/>
    <s v="Có"/>
    <s v="Điện công nghiệp"/>
    <s v="Đại học"/>
    <m/>
    <m/>
    <m/>
    <m/>
    <m/>
    <m/>
    <m/>
    <m/>
    <m/>
    <m/>
    <m/>
    <s v="Hoàn toàn đồng ý"/>
    <s v="Đồng ý"/>
    <s v="Đồng ý"/>
    <s v="Trang thiết bị (máy móc, công cụ, v.v.) "/>
    <m/>
    <m/>
    <m/>
    <s v="Hoàn toàn đồng ý"/>
    <s v="Đồng ý"/>
  </r>
  <r>
    <n v="215"/>
    <s v="NĐ35ĐIA-LT"/>
    <s v="Nguyễn"/>
    <s v="Trung"/>
    <s v="Đăng"/>
    <s v="Đăng"/>
    <s v="Điện Công Nghiệp"/>
    <s v="Điện Công nghiệp"/>
    <s v="Cao đẳng nghề"/>
    <s v="Nam"/>
    <n v="1996"/>
    <n v="20"/>
    <s v="Trung bình khá"/>
    <s v="B1.Vừa học vừa làm"/>
    <x v="3"/>
    <e v="#N/A"/>
    <x v="0"/>
    <m/>
    <m/>
    <m/>
    <s v="Công nghiệp chế biến"/>
    <s v="Làm tại nhà"/>
    <s v="11h"/>
    <s v="Trước khi TN"/>
    <s v="Quan hệ cá nhân -personal contacts (family, friends)"/>
    <m/>
    <s v="Trung bình"/>
    <s v="Trung bình"/>
    <s v="Không liên quan"/>
    <m/>
    <s v="4-6 triệu"/>
    <s v="2-10người"/>
    <s v="Có"/>
    <s v="Trên 8 tuần"/>
    <s v=" Khác (ghi rõ)"/>
    <s v="Chủ tiệm"/>
    <s v="Có"/>
    <s v="Điện công nghiệp"/>
    <s v="Đại học"/>
    <m/>
    <m/>
    <m/>
    <m/>
    <m/>
    <m/>
    <s v="Học nâng cao trình độ"/>
    <m/>
    <m/>
    <m/>
    <m/>
    <s v="Đồng ý"/>
    <s v="Đồng ý"/>
    <s v="Đồng ý"/>
    <s v="Trang thiết bị (máy móc, công cụ, v.v.) "/>
    <s v="Cơ sở vật chất (phòng học, thư việnv.v.)"/>
    <s v="Thực tập/ thực hành tại doanh nghiệp "/>
    <m/>
    <s v="Đồng ý"/>
    <s v="Đồng ý"/>
  </r>
  <r>
    <n v="216"/>
    <s v="NĐ35ĐIA-LT"/>
    <s v="Phạm"/>
    <s v="Công"/>
    <s v="Đường"/>
    <s v="Đăng"/>
    <s v="Điện Công Nghiệp"/>
    <s v="Điện Công nghiệp"/>
    <s v="Cao đẳng nghề"/>
    <s v="Nam"/>
    <n v="1978"/>
    <n v="38"/>
    <m/>
    <s v="B1.Vừa học vừa làm"/>
    <x v="3"/>
    <e v="#N/A"/>
    <x v="0"/>
    <m/>
    <m/>
    <m/>
    <m/>
    <s v="Cơ khí chế tạo"/>
    <s v="48h"/>
    <s v="Trên 3 tháng"/>
    <s v="Quan hệ cá nhân -personal contacts (family, friends)"/>
    <m/>
    <s v="Tốt"/>
    <s v="Tốt"/>
    <s v="Không liên quan"/>
    <m/>
    <s v="4-6 triệu"/>
    <s v="Trên 300 người"/>
    <m/>
    <m/>
    <s v=" Khác (ghi rõ)"/>
    <s v="NV chính thức"/>
    <s v="Có"/>
    <s v="Điện công nghiệp"/>
    <s v="Cao đẳng"/>
    <m/>
    <m/>
    <m/>
    <m/>
    <m/>
    <m/>
    <s v="Học nghề mới do không tìm được việc làm theo nghề đã học"/>
    <m/>
    <m/>
    <m/>
    <s v="Cao đẳng"/>
    <s v="Đồng ý"/>
    <s v="Đồng ý"/>
    <s v="Đồng ý"/>
    <s v="Tài liệu,chương trình (sách, v.v.)"/>
    <s v="Trang thiết bị (máy móc, công cụ, v.v.) "/>
    <s v="Cơ sở vật chất (phòng học, thư việnv.v.)"/>
    <m/>
    <s v="Đồng ý"/>
    <s v="Đồng ý"/>
  </r>
  <r>
    <n v="217"/>
    <s v="NĐ35ĐI2A-LT013"/>
    <s v="Bùi"/>
    <s v="Đức"/>
    <s v="Huy"/>
    <s v="Huy"/>
    <s v="Điện Công Nghiệp"/>
    <s v="Điện Công nghiệp"/>
    <s v="Cao đẳng nghề"/>
    <s v="Nam"/>
    <n v="1997"/>
    <n v="19"/>
    <s v="Khá"/>
    <s v="B1.Vừa học vừa làm"/>
    <x v="3"/>
    <e v="#N/A"/>
    <x v="0"/>
    <m/>
    <m/>
    <m/>
    <m/>
    <m/>
    <m/>
    <s v="Trước khi TN"/>
    <s v="Quan hệ cá nhân -personal contacts (family, friends)"/>
    <m/>
    <s v="Trung bình"/>
    <s v="Trung bình"/>
    <s v="Không liên quan"/>
    <m/>
    <s v="2-4 triệu"/>
    <s v="2-10người"/>
    <s v="Có"/>
    <s v=" Dưới 2 tuần"/>
    <s v=" Khác (ghi rõ)"/>
    <s v="NV chính thức"/>
    <s v="Có"/>
    <m/>
    <s v="Cao đẳng"/>
    <m/>
    <m/>
    <m/>
    <m/>
    <m/>
    <m/>
    <s v="Học nâng cao trình độ"/>
    <m/>
    <s v="Trường CĐN Cơ giới và Thủy Lợi"/>
    <m/>
    <s v="Cao đẳng"/>
    <s v="Đồng ý phần nào"/>
    <s v="Đồng ý phần nào"/>
    <s v="Đồng ý phần nào"/>
    <s v="Trang thiết bị (máy móc, công cụ, v.v.) "/>
    <m/>
    <m/>
    <m/>
    <s v="Đồng ý phần nào"/>
    <s v="Đồng ý phần nào"/>
  </r>
  <r>
    <n v="218"/>
    <s v="NĐ35ĐIA-LT"/>
    <s v="Nguyễn"/>
    <s v="Hoàng"/>
    <s v="Lâm"/>
    <s v="Đăng"/>
    <s v="Điện Công Nghiệp"/>
    <s v="Điện Công nghiệp"/>
    <s v="Cao đẳng nghề"/>
    <s v="Nam"/>
    <n v="1987"/>
    <n v="29"/>
    <s v="Khá"/>
    <s v="B1.Vừa học vừa làm"/>
    <x v="3"/>
    <e v="#N/A"/>
    <x v="0"/>
    <m/>
    <m/>
    <m/>
    <s v="Công nghiệp chế biến"/>
    <m/>
    <s v="72h"/>
    <s v="Trên 3 tháng"/>
    <s v="Khác, ghi cụ thể - Other, please specify: "/>
    <s v="Tự nộp đơn xin việc"/>
    <s v="Tốt"/>
    <m/>
    <s v="Có liên quan"/>
    <m/>
    <s v="4-6 triệu"/>
    <s v="Trên 300 người"/>
    <s v="Có"/>
    <s v="6-8 tuần"/>
    <s v=" Khác (ghi rõ)"/>
    <s v="NV trong thời gian thử việc"/>
    <s v="Có"/>
    <m/>
    <s v="Cao đẳng"/>
    <m/>
    <m/>
    <m/>
    <m/>
    <m/>
    <m/>
    <s v="Học nâng cao trình độ"/>
    <m/>
    <s v="Trường CĐN Cơ giới và Thủy Lợi"/>
    <s v="Điện Công Nghiệp"/>
    <s v="Cao đẳng"/>
    <s v="Đồng ý"/>
    <s v="Đồng ý"/>
    <s v="Đồng ý"/>
    <s v="Trang thiết bị (máy móc, công cụ, v.v.) "/>
    <m/>
    <m/>
    <m/>
    <s v="Đồng ý"/>
    <s v="Đồng ý"/>
  </r>
  <r>
    <n v="219"/>
    <s v="NĐ35ĐI-LT"/>
    <s v="Nguyễn"/>
    <s v="Văn"/>
    <s v="Lâu"/>
    <s v="Lâu"/>
    <s v="Điện Công Nghiệp"/>
    <s v="Điện Công nghiệp"/>
    <s v="Cao đẳng nghề"/>
    <s v="Nam"/>
    <n v="1997"/>
    <n v="19"/>
    <s v="Trung bình khá"/>
    <s v="B1.Vừa học vừa làm"/>
    <x v="3"/>
    <e v="#N/A"/>
    <x v="0"/>
    <m/>
    <m/>
    <m/>
    <s v="Giao thông vận tải"/>
    <m/>
    <m/>
    <s v="1-3 tháng"/>
    <s v="Quan hệ cá nhân -personal contacts (family, friends)"/>
    <m/>
    <s v="Trung bình"/>
    <s v="Tốt"/>
    <s v="Không liên quan"/>
    <m/>
    <s v="4-6 triệu"/>
    <s v="2-10người"/>
    <s v="Không"/>
    <m/>
    <m/>
    <m/>
    <s v="Có"/>
    <s v="Điện - Điện tử"/>
    <s v="Cao đẳng"/>
    <m/>
    <m/>
    <m/>
    <m/>
    <m/>
    <m/>
    <s v="Học nâng cao trình độ"/>
    <m/>
    <s v="Trường CĐN Cơ giới và Thủy Lợi"/>
    <s v="Điện - Điện tử"/>
    <s v="Cao đẳng"/>
    <s v="Đồng ý"/>
    <s v="Đồng ý"/>
    <s v="Đồng ý"/>
    <s v="Trang thiết bị (máy móc, công cụ, v.v.) "/>
    <s v="Cơ sở vật chất (phòng học, thư việnv.v.)"/>
    <s v="Thực tập/ thực hành tại doanh nghiệp "/>
    <m/>
    <s v="Đồng ý"/>
    <s v="Đồng ý"/>
  </r>
  <r>
    <n v="220"/>
    <s v="NĐ35ĐI2A-LT016"/>
    <s v="Nguyễn"/>
    <s v="Đức"/>
    <s v="Long"/>
    <s v="Long"/>
    <s v="Điện Công Nghiệp"/>
    <s v="Điện Công nghiệp"/>
    <s v="Cao đẳng nghề"/>
    <s v="Nam"/>
    <n v="1996"/>
    <n v="20"/>
    <s v="Khá"/>
    <s v="B1.Vừa học vừa làm"/>
    <x v="3"/>
    <e v="#N/A"/>
    <x v="0"/>
    <m/>
    <m/>
    <m/>
    <m/>
    <m/>
    <s v="48h"/>
    <s v="1-3 tháng"/>
    <s v="Quan hệ cá nhân -personal contacts (family, friends)"/>
    <m/>
    <s v="Tốt"/>
    <s v="Tốt"/>
    <s v="Không liên quan"/>
    <m/>
    <s v="4-6 triệu"/>
    <s v="Trên 300 người"/>
    <s v="Không"/>
    <m/>
    <s v=" Khác (ghi rõ)"/>
    <s v="NV chính thức"/>
    <s v="Có"/>
    <m/>
    <s v="Cao đẳng"/>
    <m/>
    <s v="CV không liên quan đến nghề/unrelated"/>
    <s v="Kỹ năng nghề không đáp ứng được yêu cầu công việc "/>
    <s v="Thiếu kinh nghiệm làm việc"/>
    <m/>
    <m/>
    <s v="Học nâng cao trình độ"/>
    <m/>
    <s v="Trường CĐN Cơ giới và Thủy Lợi"/>
    <s v="Điện Công Nghiệp"/>
    <s v="Cao đẳng"/>
    <s v="Đồng ý"/>
    <s v="Đồng ý"/>
    <s v="Đồng ý"/>
    <s v="Tài liệu,chương trình (sách, v.v.)"/>
    <s v="Thực tập/ thực hành tại doanh nghiệp "/>
    <m/>
    <m/>
    <s v="Đồng ý"/>
    <s v="Đồng ý"/>
  </r>
  <r>
    <n v="221"/>
    <s v="NĐ35ĐI2A-LT018"/>
    <s v="Trần"/>
    <s v="Triệu"/>
    <s v="Minh"/>
    <s v="Minh"/>
    <s v="Điện Công Nghiệp"/>
    <s v="Điện Công nghiệp"/>
    <s v="Cao đẳng nghề"/>
    <s v="Nam"/>
    <n v="1992"/>
    <n v="24"/>
    <s v="Khá"/>
    <s v="B1.Vừa học vừa làm"/>
    <x v="3"/>
    <e v="#N/A"/>
    <x v="0"/>
    <m/>
    <m/>
    <m/>
    <s v="Thương mại &amp; Dịch vụ (Bán buôn, bán lẻ)"/>
    <m/>
    <s v="84h"/>
    <s v="Trước khi TN"/>
    <s v="Quan hệ cá nhân -personal contacts (family, friends)"/>
    <m/>
    <s v="Tốt"/>
    <s v="Tốt"/>
    <s v="Liên quan"/>
    <m/>
    <s v="4-6 triệu"/>
    <s v="Trên 300 người"/>
    <s v="Có"/>
    <s v="Trên 8 tuần"/>
    <s v=" Khác (ghi rõ)"/>
    <s v="NV chính thức"/>
    <s v="Có"/>
    <m/>
    <s v="Đại học"/>
    <m/>
    <m/>
    <m/>
    <m/>
    <m/>
    <m/>
    <s v="Học nâng cao trình độ"/>
    <m/>
    <s v="Trường CĐN Cơ giới và Thủy Lợi"/>
    <s v="Điện Công Nghiệp"/>
    <s v="Cao đẳng"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n v="222"/>
    <s v="NĐ35ĐIA-LT"/>
    <s v="Trần"/>
    <s v="Phú"/>
    <s v="Quý"/>
    <s v="Đăng"/>
    <s v="Điện Công Nghiệp"/>
    <s v="Điện Công nghiệp"/>
    <s v="Cao đẳng nghề"/>
    <s v="Nam"/>
    <n v="1997"/>
    <n v="19"/>
    <s v="Trung bình khá"/>
    <s v="B1.Vừa học vừa làm"/>
    <x v="3"/>
    <e v="#N/A"/>
    <x v="0"/>
    <m/>
    <m/>
    <m/>
    <s v="Thương mại &amp; Dịch vụ (Bán buôn, bán lẻ)"/>
    <m/>
    <m/>
    <s v="Trên 3 tháng"/>
    <s v="Quan hệ cá nhân -personal contacts (family, friends)"/>
    <m/>
    <s v="Trung bình"/>
    <s v="Trung bình"/>
    <s v="Liên quan"/>
    <m/>
    <s v="&lt;Dưới 2 triệu"/>
    <s v="2-10người"/>
    <s v="Không"/>
    <m/>
    <m/>
    <m/>
    <s v="Không"/>
    <m/>
    <m/>
    <m/>
    <m/>
    <m/>
    <m/>
    <m/>
    <m/>
    <s v="Học nâng cao trình độ"/>
    <m/>
    <s v="Trường CĐN Cơ giới và Thủy Lợi"/>
    <s v="Điện Công Nghiệp"/>
    <s v="Cao đẳng"/>
    <s v="Đồng ý"/>
    <s v="Đồng ý"/>
    <s v="Đồng ý"/>
    <s v="Tài liệu,chương trình (sách, v.v.)"/>
    <s v="Trang thiết bị (máy móc, công cụ, v.v.) "/>
    <s v="Thực tập/ thực hành tại doanh nghiệp "/>
    <m/>
    <s v="Đồng ý"/>
    <s v="Đồng ý"/>
  </r>
  <r>
    <n v="223"/>
    <s v="NĐ35ĐIA-LT"/>
    <s v="Tạ "/>
    <s v="Anh"/>
    <s v="Thi"/>
    <s v="Đăng"/>
    <s v="Điện Công Nghiệp"/>
    <s v="Điện Công nghiệp"/>
    <s v="Cao đẳng nghề"/>
    <s v="Nam"/>
    <n v="1997"/>
    <n v="19"/>
    <m/>
    <s v="B1.Vừa học vừa làm"/>
    <x v="3"/>
    <e v="#N/A"/>
    <x v="0"/>
    <m/>
    <m/>
    <m/>
    <s v="Nông - lâm - ngư nghiệp"/>
    <m/>
    <s v="40h"/>
    <s v="Trước khi TN"/>
    <s v="Quan hệ cá nhân -personal contacts (family, friends)"/>
    <m/>
    <s v="Tốt"/>
    <s v="Kém"/>
    <s v="Không liên quan"/>
    <m/>
    <s v="4-6 triệu"/>
    <s v="2-10người"/>
    <s v="Không"/>
    <m/>
    <s v=" Khác (ghi rõ)"/>
    <s v="NV chính thức"/>
    <s v="Không"/>
    <m/>
    <m/>
    <m/>
    <m/>
    <m/>
    <m/>
    <m/>
    <m/>
    <s v="Học nâng cao trình độ"/>
    <m/>
    <s v="Trường CĐN Cơ giới và Thủy Lợi"/>
    <s v="Điện Công Nghiệp"/>
    <s v="Cao đẳng"/>
    <s v="Đồng ý"/>
    <s v="Đồng ý phần nào"/>
    <s v="Đồng ý phần nào"/>
    <s v="Trang thiết bị (máy móc, công cụ, v.v.) "/>
    <m/>
    <m/>
    <m/>
    <s v="Đồng ý phần nào"/>
    <s v="Đồng ý phần nào"/>
  </r>
  <r>
    <n v="224"/>
    <s v="NĐ35ĐI2A-LT020"/>
    <s v="Nguyễn"/>
    <s v="Nhựt"/>
    <s v="Thuận"/>
    <s v="Thuận"/>
    <s v="Điện Công Nghiệp"/>
    <s v="Điện Công nghiệp"/>
    <s v="Cao đẳng nghề"/>
    <s v="Nam"/>
    <n v="1994"/>
    <n v="22"/>
    <s v="Khá"/>
    <s v="B1.Vừa học vừa làm"/>
    <x v="3"/>
    <e v="#N/A"/>
    <x v="0"/>
    <m/>
    <m/>
    <m/>
    <m/>
    <s v="Bảo trì"/>
    <s v="48h"/>
    <s v="Trên 3 tháng"/>
    <s v="Khác, ghi cụ thể - Other, please specify: "/>
    <s v="Tự xin việc"/>
    <s v="Rất tốt"/>
    <s v="Rất tốt"/>
    <s v="Có liên quan"/>
    <s v="Khoảng 4 triệu"/>
    <m/>
    <s v="Trên 300 người"/>
    <s v="Có"/>
    <s v="4-6 tuần"/>
    <s v=" Khác (ghi rõ)"/>
    <s v="NV trong thời gian thử việc"/>
    <s v="Có"/>
    <s v="Điện công nghiệp"/>
    <s v="Cao đẳng"/>
    <m/>
    <m/>
    <m/>
    <m/>
    <m/>
    <m/>
    <s v="Học nâng cao trình độ"/>
    <m/>
    <s v="Trường CĐN Cơ giới và Thủy Lợi"/>
    <s v="Điện Công Nghiệp"/>
    <s v="Cao đẳng"/>
    <s v="Hoàn toàn đồng ý"/>
    <s v="Hoàn toàn đồng ý"/>
    <s v="Hoàn toàn đồng ý"/>
    <m/>
    <m/>
    <m/>
    <m/>
    <s v="Hoàn toàn đồng ý"/>
    <s v="Hoàn toàn đồng ý"/>
  </r>
  <r>
    <n v="225"/>
    <s v="NĐ35ĐIA-LT"/>
    <s v="Nguyễn"/>
    <s v="Mai Hoàng"/>
    <s v="Tiến"/>
    <s v="Đăng"/>
    <s v="Điện Công Nghiệp"/>
    <s v="Điện Công nghiệp"/>
    <s v="Cao đẳng nghề"/>
    <s v="Nam"/>
    <n v="1996"/>
    <n v="20"/>
    <m/>
    <s v="B1.Vừa học vừa làm"/>
    <x v="3"/>
    <e v="#N/A"/>
    <x v="0"/>
    <m/>
    <m/>
    <m/>
    <s v="Thương mại &amp; Dịch vụ (Bán buôn, bán lẻ)"/>
    <m/>
    <m/>
    <s v="1-3 tháng"/>
    <s v="Quan hệ cá nhân -personal contacts (family, friends)"/>
    <m/>
    <s v="Tốt"/>
    <s v="Tốt"/>
    <s v="Liên quan"/>
    <m/>
    <s v="&lt;Dưới 2 triệu"/>
    <s v="2-10người"/>
    <s v="Không"/>
    <m/>
    <s v=" Khác (ghi rõ)"/>
    <s v="NV chính thức"/>
    <s v="Không"/>
    <m/>
    <m/>
    <m/>
    <m/>
    <m/>
    <m/>
    <m/>
    <m/>
    <s v="Học nâng cao trình độ"/>
    <m/>
    <s v="Trường CĐN Cơ giới và Thủy Lợi"/>
    <s v="Điện Công Nghiệp"/>
    <s v="Cao đẳng"/>
    <s v="Đồng ý"/>
    <s v="Đồng ý"/>
    <s v="Đồng ý"/>
    <s v="Thực tập/ thực hành tại doanh nghiệp "/>
    <m/>
    <m/>
    <m/>
    <s v="Đồng ý"/>
    <s v="Đồng ý"/>
  </r>
  <r>
    <n v="226"/>
    <s v="NĐ35ĐIA-LT"/>
    <s v="Não"/>
    <s v="Thiên"/>
    <s v="Trịnh"/>
    <s v="Đăng"/>
    <s v="Điện Công Nghiệp"/>
    <s v="Điện Công nghiệp"/>
    <s v="Cao đẳng nghề"/>
    <s v="Nam"/>
    <n v="1990"/>
    <n v="26"/>
    <s v="Trung bình khá"/>
    <s v="B1.Vừa học vừa làm"/>
    <x v="3"/>
    <e v="#N/A"/>
    <x v="0"/>
    <m/>
    <m/>
    <m/>
    <m/>
    <s v="Gia công"/>
    <m/>
    <s v="1-3 tháng"/>
    <s v="Khác, ghi cụ thể - Other, please specify: "/>
    <s v="Tự xin việc"/>
    <s v="Rất tốt"/>
    <s v="Rất tốt"/>
    <s v="Không liên quan"/>
    <s v="3.700.000"/>
    <m/>
    <s v="10-200 người"/>
    <m/>
    <m/>
    <s v=" Khác (ghi rõ)"/>
    <s v="Công nhân sản xuất"/>
    <s v="Có"/>
    <m/>
    <m/>
    <m/>
    <s v="Cả 2 công việc trên"/>
    <m/>
    <m/>
    <m/>
    <m/>
    <s v="Học nâng cao trình độ"/>
    <m/>
    <s v="Trường CĐN Cơ giới và Thủy Lợi"/>
    <s v="Điện Công Nghiệp"/>
    <s v="Cao đẳng"/>
    <m/>
    <m/>
    <m/>
    <m/>
    <m/>
    <m/>
    <m/>
    <m/>
    <m/>
  </r>
  <r>
    <n v="227"/>
    <s v="N35ĐIA-LT003"/>
    <s v="Nguyễn"/>
    <s v="Thiện"/>
    <s v="Tuyển"/>
    <s v="Tuyển"/>
    <s v="Điện Công Nghiệp"/>
    <s v="Điện Công nghiệp"/>
    <s v="Cao đẳng nghề"/>
    <s v="Nam"/>
    <n v="1986"/>
    <n v="30"/>
    <m/>
    <s v="B1.Vừa học vừa làm"/>
    <x v="3"/>
    <e v="#N/A"/>
    <x v="0"/>
    <m/>
    <m/>
    <m/>
    <m/>
    <m/>
    <m/>
    <m/>
    <m/>
    <m/>
    <m/>
    <m/>
    <m/>
    <m/>
    <m/>
    <m/>
    <m/>
    <m/>
    <s v=" Khác (ghi rõ)"/>
    <s v="NV chính thức"/>
    <s v="Có"/>
    <m/>
    <s v="Cao đẳng"/>
    <m/>
    <m/>
    <m/>
    <m/>
    <m/>
    <m/>
    <s v="Học nâng cao trình độ"/>
    <m/>
    <s v="Trường CĐN Cơ giới và Thủy Lợi"/>
    <s v="Điện Công Nghiệp"/>
    <s v="Cao đẳng"/>
    <s v="Đồng ý"/>
    <s v="Đồng ý"/>
    <s v="Đồng ý"/>
    <s v="Trang thiết bị (máy móc, công cụ, v.v.) "/>
    <m/>
    <m/>
    <m/>
    <s v="Đồng ý"/>
    <s v="Đồng ý"/>
  </r>
  <r>
    <n v="228"/>
    <n v="1236010"/>
    <s v="Đặng "/>
    <s v="Quốc"/>
    <s v="Khánh"/>
    <e v="#N/A"/>
    <s v="Kỹ thuật CBMA"/>
    <s v="Kỹ thuật CBMA"/>
    <s v="Cao đẳng nghề"/>
    <s v="Nam"/>
    <n v="1994"/>
    <n v="22"/>
    <s v="Giỏi"/>
    <s v="B1.Vừa học vừa làm"/>
    <x v="3"/>
    <e v="#N/A"/>
    <x v="0"/>
    <m/>
    <m/>
    <m/>
    <s v="Nhà hàng, khách sạn và Du lịch"/>
    <m/>
    <n v="40"/>
    <s v="Trên 3 tháng"/>
    <s v="Do cơ quan dịch vụ việclàm/placement by a job agency"/>
    <m/>
    <s v="Tốt"/>
    <s v="Rất tốt"/>
    <s v="Có liên quan"/>
    <m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Hoàn toàn đồng ý"/>
    <s v="Hoàn toàn đồng ý"/>
    <s v="Hoàn toàn đồng ý"/>
    <s v="Cơ sở vật chất (phòng học, thư việnv.v.)"/>
    <m/>
    <m/>
    <m/>
    <s v="Hoàn toàn đồng ý"/>
    <s v="Hoàn toàn đồng ý"/>
  </r>
  <r>
    <n v="229"/>
    <n v="1236117"/>
    <s v="Trần"/>
    <s v="Thị Như"/>
    <s v="Thủy"/>
    <e v="#N/A"/>
    <s v="Kỹ thuật CBMA"/>
    <s v="Kỹ thuật CBMA"/>
    <s v="Cao đẳng nghề"/>
    <s v="Nữ"/>
    <n v="1994"/>
    <n v="22"/>
    <s v="Giỏi"/>
    <s v="B1.Vừa học vừa làm"/>
    <x v="3"/>
    <e v="#N/A"/>
    <x v="0"/>
    <m/>
    <m/>
    <m/>
    <s v="Nhà hàng, khách sạn và Du lịch"/>
    <m/>
    <n v="40"/>
    <s v="1-3 tháng"/>
    <s v="Do cơ quan dịch vụ việclàm/placement by a job agency"/>
    <m/>
    <s v="Tốt"/>
    <s v="Rất tốt"/>
    <s v="Có liên quan"/>
    <m/>
    <s v="4-6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n v="230"/>
    <n v="1236002"/>
    <s v="Dương"/>
    <s v="Quốc"/>
    <s v="Bảo"/>
    <e v="#N/A"/>
    <s v="Kỹ thuật CBMA"/>
    <s v="Kỹ thuật CBMA"/>
    <s v="Cao đẳng nghề"/>
    <s v="Nam"/>
    <n v="1993"/>
    <n v="23"/>
    <s v="Giỏi"/>
    <s v="B1.Vừa học vừa làm"/>
    <x v="3"/>
    <e v="#N/A"/>
    <x v="0"/>
    <m/>
    <m/>
    <m/>
    <s v="Nhà hàng, khách sạn và Du lịch"/>
    <m/>
    <n v="40"/>
    <s v="1-3 tháng"/>
    <s v="Do cơ quan dịch vụ việclàm/placement by a job agency"/>
    <m/>
    <s v="Tốt"/>
    <s v="Rất tốt"/>
    <s v="Liên quan"/>
    <m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m/>
    <m/>
    <m/>
    <m/>
    <s v="Đồng ý"/>
    <s v="Đồng ý"/>
  </r>
  <r>
    <n v="231"/>
    <n v="1236014"/>
    <s v="Nguyễn"/>
    <s v="Vũ Trường"/>
    <s v="Quyên"/>
    <e v="#N/A"/>
    <s v="Kỹ thuật CBMA"/>
    <s v="Kỹ thuật CBMA"/>
    <s v="Cao đẳng nghề"/>
    <s v="Nữ"/>
    <n v="1992"/>
    <n v="24"/>
    <s v="Khá"/>
    <s v="B1.Vừa học vừa làm"/>
    <x v="3"/>
    <e v="#N/A"/>
    <x v="0"/>
    <m/>
    <m/>
    <m/>
    <s v="Nhà hàng, khách sạn và Du lịch"/>
    <m/>
    <n v="40"/>
    <s v="Trên 3 tháng"/>
    <s v="Qua quảng cáo trên Internet -job advertisement in the internet"/>
    <m/>
    <s v="Tốt"/>
    <s v="Tốt"/>
    <s v="Có liên quan"/>
    <m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Phương pháp giảng dạy của giáo viên"/>
    <m/>
    <m/>
    <m/>
    <s v="Đồng ý"/>
    <s v="Đồng ý"/>
  </r>
  <r>
    <n v="232"/>
    <n v="1236115"/>
    <s v="Trần"/>
    <s v="Minh"/>
    <s v="Thành"/>
    <e v="#N/A"/>
    <s v="Kỹ thuật CBMA"/>
    <s v="Kỹ thuật CBMA"/>
    <s v="Cao đẳng nghề"/>
    <s v="Nam"/>
    <n v="1993"/>
    <n v="23"/>
    <s v="Khá"/>
    <s v="B1.Vừa học vừa làm"/>
    <x v="3"/>
    <e v="#N/A"/>
    <x v="0"/>
    <m/>
    <m/>
    <m/>
    <s v="Nhà hàng, khách sạn và Du lịch"/>
    <m/>
    <n v="40"/>
    <s v="Dưới 1 tháng"/>
    <s v="Quan hệ cá nhân -personal contacts (family, friends)"/>
    <m/>
    <s v="Tốt"/>
    <s v="Tốt"/>
    <s v="Liên quan"/>
    <m/>
    <s v="2-4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n v="233"/>
    <n v="1236102"/>
    <s v="Nguyễn"/>
    <s v="Cao Hoàng"/>
    <s v="Bảo"/>
    <e v="#N/A"/>
    <s v="Kỹ thuật CBMA"/>
    <s v="Kỹ thuật CBMA"/>
    <s v="Cao đẳng nghề"/>
    <s v="Nam"/>
    <n v="1993"/>
    <n v="23"/>
    <s v="Khá"/>
    <s v="B1.Vừa học vừa làm"/>
    <x v="3"/>
    <e v="#N/A"/>
    <x v="0"/>
    <m/>
    <m/>
    <m/>
    <m/>
    <m/>
    <m/>
    <m/>
    <m/>
    <m/>
    <m/>
    <m/>
    <m/>
    <m/>
    <m/>
    <m/>
    <m/>
    <m/>
    <m/>
    <m/>
    <m/>
    <m/>
    <m/>
    <s v="Vì không tìm được bất cứ việc làm nào "/>
    <s v="Cả 2 công việc trên"/>
    <s v="Trình độ máy tính không đạt "/>
    <s v="Thiếu kinh nghiệm làm việc"/>
    <s v="Thiếu thông tin về việc làm "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n v="234"/>
    <n v="1236107"/>
    <s v="Trần"/>
    <s v="Đăng"/>
    <s v="Hoàng"/>
    <e v="#N/A"/>
    <s v="Kỹ thuật CBMA"/>
    <s v="Kỹ thuật CBMA"/>
    <s v="Cao đẳng nghề"/>
    <s v="Nam"/>
    <n v="1994"/>
    <n v="22"/>
    <s v="Trung bình khá"/>
    <s v="B1.Vừa học vừa làm"/>
    <x v="3"/>
    <e v="#N/A"/>
    <x v="0"/>
    <m/>
    <m/>
    <m/>
    <s v="Nhà hàng, khách sạn và Du lịch"/>
    <m/>
    <n v="40"/>
    <s v="Trên 3 tháng"/>
    <s v="Quan hệ cá nhân -personal contacts (family, friends)"/>
    <m/>
    <s v="Tốt"/>
    <s v="Rất tốt"/>
    <s v="Có liên quan"/>
    <m/>
    <s v="4-6 triệu"/>
    <s v="10-200 người"/>
    <s v="Có"/>
    <s v=" Dưới 2 tuần"/>
    <s v=" Nhân viên chính thức"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n v="235"/>
    <n v="1236022"/>
    <s v="Vũ"/>
    <s v="Hoàng Quang"/>
    <s v="Vũ"/>
    <e v="#N/A"/>
    <s v="Kỹ thuật CBMA"/>
    <s v="Kỹ thuật CBMA"/>
    <s v="Cao đẳng nghề"/>
    <s v="Nam"/>
    <n v="1991"/>
    <n v="25"/>
    <s v="Giỏi"/>
    <s v="B1.Vừa học vừa làm"/>
    <x v="3"/>
    <e v="#N/A"/>
    <x v="0"/>
    <m/>
    <m/>
    <m/>
    <s v="Nhà hàng, khách sạn và Du lịch"/>
    <m/>
    <n v="40"/>
    <s v="1-3 tháng"/>
    <s v="Quan hệ cá nhân -personal contacts (family, friends)"/>
    <m/>
    <s v="Tốt"/>
    <s v="Rất tốt"/>
    <s v="Có liên quan"/>
    <m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Cơ sở vật chất (phòng học, thư việnv.v.)"/>
    <m/>
    <m/>
    <m/>
    <s v="Hoàn toàn đồng ý"/>
    <s v="Đồng ý"/>
  </r>
  <r>
    <n v="236"/>
    <n v="1236119"/>
    <s v="Nguyễn"/>
    <s v="Hữu"/>
    <s v="Tuấn"/>
    <e v="#N/A"/>
    <s v="Kỹ thuật CBMA"/>
    <s v="Kỹ thuật CBMA"/>
    <s v="Cao đẳng nghề"/>
    <s v="Nam"/>
    <n v="1994"/>
    <n v="22"/>
    <s v="Trung bình khá"/>
    <s v="B1.Vừa học vừa làm"/>
    <x v="3"/>
    <e v="#N/A"/>
    <x v="0"/>
    <m/>
    <m/>
    <m/>
    <m/>
    <m/>
    <m/>
    <m/>
    <m/>
    <m/>
    <m/>
    <m/>
    <m/>
    <m/>
    <m/>
    <m/>
    <m/>
    <m/>
    <m/>
    <m/>
    <m/>
    <m/>
    <m/>
    <s v="Vì không tìm được bất cứ việc làm nào "/>
    <s v="Cả 2 công việc trên"/>
    <s v="Thiếu kinh nghiệm làm việc"/>
    <m/>
    <m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n v="237"/>
    <n v="1236105"/>
    <s v="Nguyễn"/>
    <s v="Ngọc Phương"/>
    <s v="Duyên"/>
    <e v="#N/A"/>
    <s v="Kỹ thuật CBMA"/>
    <s v="Kỹ thuật CBMA"/>
    <s v="Cao đẳng nghề"/>
    <s v="Nữ"/>
    <n v="1994"/>
    <n v="22"/>
    <s v="Giỏi"/>
    <s v="B1.Vừa học vừa làm"/>
    <x v="3"/>
    <e v="#N/A"/>
    <x v="0"/>
    <m/>
    <m/>
    <m/>
    <s v="Nhà hàng, khách sạn và Du lịch"/>
    <m/>
    <n v="40"/>
    <s v="Trên 3 tháng"/>
    <s v="Qua quảng cáo trên báo/đài/TV_ Job advertisement in newspaper / radio / TV"/>
    <m/>
    <s v="Tốt"/>
    <s v="Rất tốt"/>
    <s v="Có liên quan"/>
    <m/>
    <s v="2-4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n v="238"/>
    <n v="1236018"/>
    <s v="Trương"/>
    <s v="Thị"/>
    <s v="Thuyên"/>
    <e v="#N/A"/>
    <s v="Kỹ thuật CBMA"/>
    <s v="Kỹ thuật CBMA"/>
    <s v="Cao đẳng nghề"/>
    <s v="Nữ"/>
    <n v="1994"/>
    <n v="22"/>
    <s v="Giỏi"/>
    <s v="B1.Vừa học vừa làm"/>
    <x v="3"/>
    <e v="#N/A"/>
    <x v="0"/>
    <m/>
    <m/>
    <m/>
    <s v="Nhà hàng, khách sạn và Du lịch"/>
    <m/>
    <n v="40"/>
    <s v="Trên 3 tháng"/>
    <s v="Do trường giới thiệu/placement by vocational training institute"/>
    <m/>
    <s v="Tốt"/>
    <s v="Rất tốt"/>
    <s v="Có liên quan"/>
    <m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Hoàn toàn đồng ý"/>
    <s v="Hoàn toàn đồng ý"/>
    <s v="Hoàn toàn đồng ý"/>
    <s v="Tài liệu,chương trình (sách, v.v.)"/>
    <m/>
    <m/>
    <m/>
    <s v="Hoàn toàn đồng ý"/>
    <s v="Hoàn toàn đồng ý"/>
  </r>
  <r>
    <n v="239"/>
    <n v="1236004"/>
    <s v="Nguyễn"/>
    <s v="Thị Thu"/>
    <s v="Diễm"/>
    <e v="#N/A"/>
    <s v="Kỹ thuật CBMA"/>
    <s v="Kỹ thuật CBMA"/>
    <s v="Cao đẳng nghề"/>
    <s v="Nữ"/>
    <n v="1994"/>
    <n v="22"/>
    <s v="Giỏi"/>
    <s v="B1.Vừa học vừa làm"/>
    <x v="3"/>
    <e v="#N/A"/>
    <x v="0"/>
    <m/>
    <m/>
    <m/>
    <s v="Nhà hàng, khách sạn và Du lịch"/>
    <m/>
    <n v="40"/>
    <s v="Trên 3 tháng"/>
    <s v="Hội chợ việc làm - job fare"/>
    <m/>
    <s v="Tốt"/>
    <s v="Rất tốt"/>
    <s v="Có liên quan"/>
    <m/>
    <s v="2-4 triệu"/>
    <s v="10-200 người"/>
    <s v="Có"/>
    <s v="2-4 tuần"/>
    <s v=" Nhân viên chính thức"/>
    <m/>
    <s v="Có"/>
    <s v="Quản trị kinh doanh"/>
    <s v="Đại học"/>
    <m/>
    <m/>
    <m/>
    <m/>
    <m/>
    <m/>
    <m/>
    <m/>
    <m/>
    <m/>
    <m/>
    <s v="Đồng ý"/>
    <s v="Đồng ý"/>
    <s v="Hoàn toàn đồng ý"/>
    <s v="Trang thiết bị (máy móc, công cụ, v.v.) "/>
    <m/>
    <m/>
    <m/>
    <s v="Đồng ý"/>
    <s v="Hoàn toàn đồng ý"/>
  </r>
  <r>
    <n v="240"/>
    <n v="1236121"/>
    <s v="Nguyễn"/>
    <s v="Thị Hải"/>
    <s v="Yến"/>
    <e v="#N/A"/>
    <s v="Kỹ thuật CBMA"/>
    <s v="Kỹ thuật CBMA"/>
    <s v="Cao đẳng nghề"/>
    <s v="Nữ"/>
    <n v="1994"/>
    <n v="22"/>
    <s v="Xuất sắc"/>
    <s v="B1.Vừa học vừa làm"/>
    <x v="3"/>
    <e v="#N/A"/>
    <x v="0"/>
    <m/>
    <m/>
    <m/>
    <s v="Nhà hàng, khách sạn và Du lịch"/>
    <m/>
    <n v="40"/>
    <s v="Dưới 1 tháng"/>
    <s v="Quan hệ cá nhân -personal contacts (family, friends)"/>
    <m/>
    <s v="Tốt"/>
    <s v="Tốt"/>
    <s v="Có liên quan"/>
    <m/>
    <s v="4-6 triệu"/>
    <s v="Trên 300 người"/>
    <s v="Có"/>
    <s v="2-4 tuần"/>
    <s v=" Nhân viên chính thức"/>
    <m/>
    <s v="Không"/>
    <m/>
    <m/>
    <m/>
    <m/>
    <m/>
    <m/>
    <m/>
    <m/>
    <m/>
    <m/>
    <m/>
    <m/>
    <m/>
    <s v="Hoàn toàn đồng ý"/>
    <s v="Đồng ý"/>
    <s v="Đồng ý"/>
    <s v="Tài liệu,chương trình (sách, v.v.)"/>
    <m/>
    <m/>
    <m/>
    <s v="Đồng ý"/>
    <s v="Đồng ý"/>
  </r>
  <r>
    <n v="241"/>
    <n v="1236114"/>
    <s v="Phạm"/>
    <s v="Văn"/>
    <s v="Sỉ"/>
    <e v="#N/A"/>
    <s v="Kỹ thuật CBMA"/>
    <s v="Kỹ thuật CBMA"/>
    <s v="Cao đẳng nghề"/>
    <s v="Nam"/>
    <n v="1994"/>
    <n v="22"/>
    <s v="Giỏi"/>
    <s v="B1.Vừa học vừa làm"/>
    <x v="3"/>
    <e v="#N/A"/>
    <x v="0"/>
    <m/>
    <m/>
    <m/>
    <s v="Nhà hàng, khách sạn và Du lịch"/>
    <m/>
    <n v="40"/>
    <s v="Dưới 1 tháng"/>
    <s v="Do cơ quan dịch vụ việclàm/placement by a job agency"/>
    <m/>
    <s v="Tốt"/>
    <s v="Rất tốt"/>
    <s v="Có liên quan"/>
    <m/>
    <s v="2-4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Cơ sở vật chất (phòng học, thư việnv.v.)"/>
    <m/>
    <m/>
    <m/>
    <s v="Đồng ý"/>
    <s v="Đồng ý"/>
  </r>
  <r>
    <n v="242"/>
    <n v="1236008"/>
    <s v="Phạm"/>
    <s v="Anh"/>
    <s v="Hùng"/>
    <e v="#N/A"/>
    <s v="Kỹ thuật CBMA"/>
    <s v="Kỹ thuật CBMA"/>
    <s v="Cao đẳng nghề"/>
    <s v="Nam"/>
    <n v="1993"/>
    <n v="23"/>
    <s v="Khá"/>
    <s v="B1.Vừa học vừa làm"/>
    <x v="3"/>
    <e v="#N/A"/>
    <x v="0"/>
    <s v="Tự KD"/>
    <m/>
    <m/>
    <s v="Khác, ghi cụ thể"/>
    <s v="mở quán ăn"/>
    <n v="50"/>
    <s v="Trên 3 tháng"/>
    <s v="Khác, ghi cụ thể - Other, please specify: "/>
    <s v="Tự tạo"/>
    <s v="Tốt"/>
    <s v="Tốt"/>
    <s v="Liên quan"/>
    <m/>
    <s v="6-8 triệu"/>
    <s v="2-10người"/>
    <s v="Không"/>
    <m/>
    <s v=" Khác (ghi rõ)"/>
    <s v="Tự tạo"/>
    <s v="Không"/>
    <m/>
    <m/>
    <m/>
    <m/>
    <m/>
    <m/>
    <m/>
    <m/>
    <m/>
    <m/>
    <m/>
    <m/>
    <m/>
    <s v="Đồng ý"/>
    <s v="Đồng ý"/>
    <s v="Đồng ý"/>
    <s v="Tài liệu,chương trình (sách, v.v.)"/>
    <m/>
    <m/>
    <m/>
    <s v="Đồng ý"/>
    <s v="Đồng ý"/>
  </r>
  <r>
    <n v="243"/>
    <n v="1236109"/>
    <s v="Nguyễn"/>
    <s v="Thị Thu"/>
    <s v="Hương"/>
    <e v="#N/A"/>
    <s v="Kỹ thuật CBMA"/>
    <s v="Kỹ thuật CBMA"/>
    <s v="Cao đẳng nghề"/>
    <s v="Nữ"/>
    <n v="1993"/>
    <n v="23"/>
    <s v="Giỏi"/>
    <s v="B1.Vừa học vừa làm"/>
    <x v="3"/>
    <e v="#N/A"/>
    <x v="0"/>
    <m/>
    <m/>
    <m/>
    <s v="Nhà hàng, khách sạn và Du lịch"/>
    <m/>
    <n v="40"/>
    <s v="Trên 3 tháng"/>
    <s v="Quan hệ cá nhân -personal contacts (family, friends)"/>
    <m/>
    <s v="Tốt"/>
    <s v="Tốt"/>
    <s v="Có liên quan"/>
    <m/>
    <s v="4-6 triệu"/>
    <s v="10-200 người"/>
    <s v="Có"/>
    <s v=" Dưới 2 tuần"/>
    <s v=" Nhân viên chính thức"/>
    <m/>
    <s v="Không"/>
    <m/>
    <m/>
    <m/>
    <m/>
    <m/>
    <m/>
    <m/>
    <m/>
    <m/>
    <m/>
    <m/>
    <m/>
    <m/>
    <s v="Hoàn toàn đồng ý"/>
    <s v="Đồng ý"/>
    <s v="Đồng ý"/>
    <s v="Tài liệu,chương trình (sách, v.v.)"/>
    <m/>
    <m/>
    <m/>
    <s v="Đồng ý"/>
    <s v="Đồng ý"/>
  </r>
  <r>
    <n v="244"/>
    <n v="1236009"/>
    <s v="Nguyễn"/>
    <s v="Thị Minh"/>
    <s v="Huyền"/>
    <e v="#N/A"/>
    <s v="Kỹ thuật CBMA"/>
    <s v="Kỹ thuật CBMA"/>
    <s v="Cao đẳng nghề"/>
    <s v="Nữ"/>
    <n v="1993"/>
    <n v="23"/>
    <s v="Khá"/>
    <s v="B1.Vừa học vừa làm"/>
    <x v="3"/>
    <e v="#N/A"/>
    <x v="0"/>
    <m/>
    <m/>
    <m/>
    <s v="Nhà hàng, khách sạn và Du lịch"/>
    <m/>
    <n v="40"/>
    <s v="Trên 3 tháng"/>
    <s v="Hội chợ việc làm - job fare"/>
    <m/>
    <s v="Tốt"/>
    <s v="Rất tốt"/>
    <s v="Có liên quan"/>
    <m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Hoàn toàn đồng ý"/>
    <s v="Trang thiết bị (máy móc, công cụ, v.v.) "/>
    <m/>
    <m/>
    <m/>
    <s v="Hoàn toàn đồng ý"/>
    <s v="Hoàn toàn đồng ý"/>
  </r>
  <r>
    <n v="245"/>
    <n v="1236021"/>
    <s v="Nguyễn"/>
    <s v="Hữu Châu"/>
    <s v="Viên"/>
    <e v="#N/A"/>
    <s v="Kỹ thuật CBMA"/>
    <s v="Kỹ thuật CBMA"/>
    <s v="Cao đẳng nghề"/>
    <s v="Nam"/>
    <n v="1994"/>
    <n v="22"/>
    <s v="Trung bình khá"/>
    <s v="B1.Vừa học vừa làm"/>
    <x v="3"/>
    <e v="#N/A"/>
    <x v="0"/>
    <m/>
    <m/>
    <m/>
    <s v="Nhà hàng, khách sạn và Du lịch"/>
    <m/>
    <n v="40"/>
    <s v="Dưới 1 tháng"/>
    <s v="Quan hệ cá nhân -personal contacts (family, friends)"/>
    <m/>
    <s v="Tốt"/>
    <s v="Rất tốt"/>
    <s v="Có liên quan"/>
    <m/>
    <s v="2-4 triệu"/>
    <s v="2-10người"/>
    <s v="Không"/>
    <m/>
    <s v=" Khác (ghi rõ)"/>
    <s v="Làm công"/>
    <s v="Không"/>
    <m/>
    <m/>
    <m/>
    <m/>
    <m/>
    <m/>
    <m/>
    <m/>
    <m/>
    <m/>
    <m/>
    <m/>
    <m/>
    <s v="Đồng ý"/>
    <s v="Hoàn toàn đồng ý"/>
    <s v="Hoàn toàn đồng ý"/>
    <s v="Cơ sở vật chất (phòng học, thư việnv.v.)"/>
    <m/>
    <m/>
    <m/>
    <s v="Đồng ý"/>
    <s v="Đồng ý"/>
  </r>
  <r>
    <n v="246"/>
    <n v="1236007"/>
    <s v="Vy"/>
    <s v="Thị Thanh"/>
    <s v="Hiền"/>
    <e v="#N/A"/>
    <s v="Kỹ thuật CBMA"/>
    <s v="Kỹ thuật CBMA"/>
    <s v="Cao đẳng nghề"/>
    <s v="Nữ"/>
    <n v="1994"/>
    <n v="22"/>
    <s v="Giỏi"/>
    <s v="B1.Vừa học vừa làm"/>
    <x v="3"/>
    <e v="#N/A"/>
    <x v="0"/>
    <m/>
    <m/>
    <m/>
    <s v="Nhà hàng, khách sạn và Du lịch"/>
    <m/>
    <n v="40"/>
    <s v="Trên 3 tháng"/>
    <s v="Quan hệ cá nhân -personal contacts (family, friends)"/>
    <m/>
    <s v="Tốt"/>
    <s v="Rất tốt"/>
    <s v="Có liên quan"/>
    <m/>
    <s v="2-4 triệu"/>
    <s v="10-200 người"/>
    <s v="Có"/>
    <s v="2-4 tuần"/>
    <s v=" Nhân viên chính thức"/>
    <m/>
    <s v="Không"/>
    <m/>
    <m/>
    <m/>
    <m/>
    <m/>
    <m/>
    <m/>
    <m/>
    <m/>
    <m/>
    <m/>
    <m/>
    <m/>
    <s v="Hoàn toàn đồng ý"/>
    <s v="Hoàn toàn đồng ý"/>
    <s v="Hoàn toàn đồng ý"/>
    <s v="Trang thiết bị (máy móc, công cụ, v.v.) "/>
    <m/>
    <m/>
    <m/>
    <s v="Hoàn toàn đồng ý"/>
    <s v="Hoàn toàn đồng ý"/>
  </r>
  <r>
    <n v="247"/>
    <n v="1236006"/>
    <s v="Nguyễn"/>
    <s v="Thị"/>
    <s v="Hằng"/>
    <e v="#N/A"/>
    <s v="Kỹ thuật CBMA"/>
    <s v="Kỹ thuật CBMA"/>
    <s v="Cao đẳng nghề"/>
    <s v="Nữ"/>
    <n v="1994"/>
    <n v="22"/>
    <s v="Giỏi"/>
    <s v="B1.Vừa học vừa làm"/>
    <x v="3"/>
    <e v="#N/A"/>
    <x v="0"/>
    <m/>
    <m/>
    <m/>
    <s v="Nhà hàng, khách sạn và Du lịch"/>
    <m/>
    <n v="40"/>
    <s v="Trên 3 tháng"/>
    <s v="Do cơ quan dịch vụ việclàm/placement by a job agency"/>
    <m/>
    <s v="Tốt"/>
    <s v="Rất tốt"/>
    <s v="Có liên quan"/>
    <m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Hoàn toàn đồng ý"/>
    <s v="Hoàn toàn đồng ý"/>
    <s v="Đồng ý"/>
    <s v="Cơ sở vật chất (phòng học, thư việnv.v.)"/>
    <m/>
    <m/>
    <m/>
    <s v="Đồng ý"/>
    <s v="Đồng ý"/>
  </r>
  <r>
    <n v="248"/>
    <n v="1236013"/>
    <s v="Nguyễn"/>
    <s v="Thị Hoài"/>
    <s v="Phương"/>
    <e v="#N/A"/>
    <s v="Kỹ thuật CBMA"/>
    <s v="Kỹ thuật CBMA"/>
    <s v="Cao đẳng nghề"/>
    <s v="Nữ"/>
    <n v="1993"/>
    <n v="23"/>
    <s v="Giỏi"/>
    <s v="B1.Vừa học vừa làm"/>
    <x v="3"/>
    <e v="#N/A"/>
    <x v="0"/>
    <m/>
    <m/>
    <m/>
    <s v="Nhà hàng, khách sạn và Du lịch"/>
    <m/>
    <n v="40"/>
    <s v="Dưới 1 tháng"/>
    <s v="Do cơ quan dịch vụ việclàm/placement by a job agency"/>
    <m/>
    <s v="Tốt"/>
    <s v="Tốt"/>
    <s v="Có liên quan"/>
    <m/>
    <s v="&gt; Trên 8 triệu"/>
    <s v="2-10người"/>
    <s v="Không"/>
    <m/>
    <s v=" Khác (ghi rõ)"/>
    <s v="Làm chủ"/>
    <s v="Không"/>
    <m/>
    <m/>
    <m/>
    <m/>
    <m/>
    <m/>
    <m/>
    <m/>
    <m/>
    <m/>
    <m/>
    <m/>
    <m/>
    <s v="Đồng ý"/>
    <s v="Hoàn toàn đồng ý"/>
    <s v="Hoàn toàn đồng ý"/>
    <s v="Cơ sở vật chất (phòng học, thư việnv.v.)"/>
    <m/>
    <m/>
    <m/>
    <s v="Hoàn toàn đồng ý"/>
    <s v="Hoàn toàn đồng ý"/>
  </r>
  <r>
    <n v="249"/>
    <n v="1236101"/>
    <s v="Nguyễn"/>
    <s v="Thị"/>
    <s v="Bắc"/>
    <e v="#N/A"/>
    <s v="Kỹ thuật CBMA"/>
    <s v="Kỹ thuật CBMA"/>
    <s v="Cao đẳng nghề"/>
    <s v="Nữ"/>
    <n v="1994"/>
    <n v="22"/>
    <s v="Giỏi"/>
    <s v="B1.Vừa học vừa làm"/>
    <x v="3"/>
    <e v="#N/A"/>
    <x v="0"/>
    <m/>
    <m/>
    <m/>
    <s v="Nhà hàng, khách sạn và Du lịch"/>
    <m/>
    <n v="40"/>
    <s v="Trên 3 tháng"/>
    <s v="Do cơ quan dịch vụ việclàm/placement by a job agency"/>
    <m/>
    <s v="Tốt"/>
    <s v="Rất tốt"/>
    <s v="Có liên quan"/>
    <m/>
    <s v="2-4 triệu"/>
    <s v="2-10người"/>
    <s v="Không"/>
    <m/>
    <s v=" Khác (ghi rõ)"/>
    <s v="Làm công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n v="250"/>
    <n v="1236118"/>
    <s v="Nguyễn"/>
    <s v="Thị"/>
    <s v="Tính"/>
    <e v="#N/A"/>
    <s v="Kỹ thuật CBMA"/>
    <s v="Kỹ thuật CBMA"/>
    <s v="Cao đẳng nghề"/>
    <s v="Nữ"/>
    <n v="1994"/>
    <n v="22"/>
    <s v="Giỏi"/>
    <s v="B1.Vừa học vừa làm"/>
    <x v="3"/>
    <e v="#N/A"/>
    <x v="0"/>
    <m/>
    <m/>
    <m/>
    <m/>
    <m/>
    <m/>
    <m/>
    <m/>
    <m/>
    <m/>
    <m/>
    <m/>
    <m/>
    <m/>
    <m/>
    <m/>
    <m/>
    <m/>
    <m/>
    <m/>
    <m/>
    <m/>
    <s v="Vì không tìm được bất cứ việc làm nào "/>
    <s v="Cả 2 công việc trên"/>
    <s v="Trình độ máy tính không đạt "/>
    <s v="Thiếu kinh nghiệm làm việc"/>
    <s v="Thiếu thông tin về việc làm "/>
    <m/>
    <m/>
    <m/>
    <m/>
    <m/>
    <m/>
    <s v="Đồng ý"/>
    <s v="Đồng ý"/>
    <s v="Đồng ý"/>
    <s v="Trang thiết bị (máy móc, công cụ, v.v.) "/>
    <s v="Cơ sở vật chất (phòng học, thư việnv.v.)"/>
    <m/>
    <m/>
    <s v="Đồng ý"/>
    <s v="Đồng ý"/>
  </r>
  <r>
    <n v="251"/>
    <n v="1236012"/>
    <s v="Ngô"/>
    <s v="Thành"/>
    <s v="Long"/>
    <e v="#N/A"/>
    <s v="Kỹ thuật CBMA"/>
    <s v="Kỹ thuật CBMA"/>
    <s v="Cao đẳng nghề"/>
    <s v="Nam"/>
    <n v="1994"/>
    <n v="22"/>
    <s v="Giỏi"/>
    <s v="B1.Vừa học vừa làm"/>
    <x v="3"/>
    <e v="#N/A"/>
    <x v="0"/>
    <m/>
    <m/>
    <m/>
    <s v="Nhà hàng, khách sạn và Du lịch"/>
    <m/>
    <n v="40"/>
    <s v="Trên 3 tháng"/>
    <s v="Do cơ quan dịch vụ việclàm/placement by a job agency"/>
    <m/>
    <s v="Tốt"/>
    <s v="Rất tốt"/>
    <s v="Có liên quan"/>
    <m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n v="252"/>
    <n v="1235019"/>
    <s v="Huỳnh"/>
    <s v="Khương"/>
    <s v="Nghĩa"/>
    <e v="#N/A"/>
    <s v="Quản trị khách sạn"/>
    <s v="Quản trị NH-KS"/>
    <s v="Cao đẳng nghề"/>
    <s v="Nam"/>
    <n v="1990"/>
    <n v="26"/>
    <s v="Trung bình khá"/>
    <s v="B1.Vừa học vừa làm"/>
    <x v="3"/>
    <e v="#N/A"/>
    <x v="0"/>
    <m/>
    <m/>
    <m/>
    <s v="Thương mại &amp; Dịch vụ (Bán buôn, bán lẻ)"/>
    <m/>
    <n v="40"/>
    <s v="1-3 tháng"/>
    <s v="Do trường giới thiệu/placement by vocational training institute"/>
    <m/>
    <s v="Rất tốt"/>
    <s v="Rất tốt"/>
    <s v="Có liên quan"/>
    <m/>
    <s v="4-6 triệu"/>
    <s v="10-200 người"/>
    <s v="Có"/>
    <s v="2-4 tuần"/>
    <s v=" Nhân viên chính thức"/>
    <m/>
    <s v="Có"/>
    <s v="Bếp"/>
    <s v="Khác"/>
    <m/>
    <m/>
    <m/>
    <m/>
    <m/>
    <m/>
    <m/>
    <m/>
    <m/>
    <m/>
    <m/>
    <s v="Đồng ý"/>
    <s v="Đồng ý"/>
    <s v="Đồng ý"/>
    <s v="Tài liệu,chương trình (sách, v.v.)"/>
    <m/>
    <m/>
    <m/>
    <s v="Đồng ý"/>
    <s v="Hoàn toàn đồng ý"/>
  </r>
  <r>
    <n v="253"/>
    <n v="1235013"/>
    <s v="Phan"/>
    <s v="Quốc"/>
    <s v="Khánh"/>
    <e v="#N/A"/>
    <s v="Quản trị khách sạn"/>
    <s v="Quản trị NH-KS"/>
    <s v="Cao đẳng nghề"/>
    <s v="Nam"/>
    <n v="1992"/>
    <m/>
    <s v="Khá"/>
    <s v="B1.Vừa học vừa làm"/>
    <x v="3"/>
    <e v="#N/A"/>
    <x v="0"/>
    <m/>
    <m/>
    <m/>
    <m/>
    <m/>
    <m/>
    <m/>
    <m/>
    <m/>
    <m/>
    <m/>
    <m/>
    <m/>
    <m/>
    <m/>
    <m/>
    <m/>
    <m/>
    <m/>
    <m/>
    <m/>
    <m/>
    <s v="Vì không tìm được việc làm đúng với ngành nghề được đào tạo"/>
    <s v="Cả 2 công việc trên"/>
    <s v="Trình độ máy tính không đạt "/>
    <s v="Thiếu kinh nghiệm làm việc"/>
    <s v="Thiếu thông tin về việc làm "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n v="254"/>
    <n v="1235108"/>
    <s v="Nguyễn"/>
    <s v="Thị Hồng"/>
    <s v="Hạnh"/>
    <e v="#N/A"/>
    <s v="Quản trị khách sạn"/>
    <s v="Quản trị NH-KS"/>
    <s v="Cao đẳng nghề"/>
    <s v="Nữ"/>
    <n v="1994"/>
    <m/>
    <s v="Khá"/>
    <s v="B1.Vừa học vừa làm"/>
    <x v="3"/>
    <e v="#N/A"/>
    <x v="0"/>
    <m/>
    <m/>
    <m/>
    <m/>
    <m/>
    <m/>
    <m/>
    <m/>
    <m/>
    <m/>
    <m/>
    <m/>
    <m/>
    <m/>
    <m/>
    <m/>
    <m/>
    <m/>
    <m/>
    <m/>
    <m/>
    <m/>
    <s v="Vì không tìm được việc làm đúng với ngành nghề được đào tạo"/>
    <s v="Cả 2 công việc trên"/>
    <s v="Trình độ máy tính không đạt "/>
    <s v="Thiếu kinh nghiệm làm việc"/>
    <s v="Thiếu thông tin về việc làm "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n v="255"/>
    <n v="1235021"/>
    <s v="Lê"/>
    <s v="Tuấn"/>
    <s v="Nhật"/>
    <e v="#N/A"/>
    <s v="Quản trị khách sạn"/>
    <s v="Quản trị NH-KS"/>
    <s v="Cao đẳng nghề"/>
    <s v="Nam"/>
    <n v="1994"/>
    <m/>
    <s v="Trung bình khá"/>
    <s v="B1.Vừa học vừa làm"/>
    <x v="3"/>
    <e v="#N/A"/>
    <x v="0"/>
    <m/>
    <m/>
    <m/>
    <s v="Thương mại &amp; Dịch vụ (Bán buôn, bán lẻ)"/>
    <m/>
    <n v="40"/>
    <s v="1-3 tháng"/>
    <s v="Khác, ghi cụ thể - Other, please specify: "/>
    <s v="Làm chủ"/>
    <s v="Rất tốt"/>
    <s v="Rất tốt"/>
    <s v="Có liên quan"/>
    <m/>
    <s v="6-8 triệu"/>
    <s v="1 người"/>
    <s v="Không"/>
    <m/>
    <s v=" Khác (ghi rõ)"/>
    <s v="Làm chủ"/>
    <s v="Không"/>
    <m/>
    <m/>
    <m/>
    <m/>
    <m/>
    <m/>
    <m/>
    <m/>
    <m/>
    <m/>
    <m/>
    <m/>
    <m/>
    <s v="Đồng ý"/>
    <s v="Đồng ý"/>
    <s v="Đồng ý"/>
    <s v="Cơ sở vật chất (phòng học, thư việnv.v.)"/>
    <m/>
    <m/>
    <m/>
    <s v="Đồng ý"/>
    <s v="Đồng ý"/>
  </r>
  <r>
    <n v="256"/>
    <n v="1235017"/>
    <s v="Nguyễn"/>
    <s v="Tiến"/>
    <s v="Lợi"/>
    <e v="#N/A"/>
    <s v="Quản trị khách sạn"/>
    <s v="Quản trị NH-KS"/>
    <s v="Cao đẳng nghề"/>
    <s v="Nam"/>
    <n v="1994"/>
    <m/>
    <s v="Khá"/>
    <s v="B1.Vừa học vừa làm"/>
    <x v="3"/>
    <e v="#N/A"/>
    <x v="0"/>
    <m/>
    <m/>
    <m/>
    <s v="Nhà hàng, khách sạn và Du lịch"/>
    <m/>
    <n v="40"/>
    <s v="Trên 3 tháng"/>
    <s v="Qua quảng cáo trên Internet -job advertisement in the internet"/>
    <m/>
    <s v="Tốt"/>
    <s v="Rất tốt"/>
    <s v="Có liên quan"/>
    <m/>
    <s v="4-6 triệu"/>
    <s v="10-200 người"/>
    <s v="Không"/>
    <m/>
    <s v=" Nhân viên chính thức"/>
    <m/>
    <s v="Có"/>
    <s v="Ngoại ngữ"/>
    <s v="Khác"/>
    <m/>
    <m/>
    <m/>
    <m/>
    <m/>
    <m/>
    <s v="Học nâng cao trình độ"/>
    <m/>
    <m/>
    <m/>
    <m/>
    <s v="Đồng ý"/>
    <s v="Đồng ý"/>
    <s v="Đồng ý"/>
    <s v="Tài liệu,chương trình (sách, v.v.)"/>
    <m/>
    <m/>
    <m/>
    <s v="Hoàn toàn đồng ý"/>
    <s v="Hoàn toàn đồng ý"/>
  </r>
  <r>
    <n v="257"/>
    <n v="1235025"/>
    <s v="Nguyễn"/>
    <s v="Anh"/>
    <s v="Quý"/>
    <e v="#N/A"/>
    <s v="Quản trị khách sạn"/>
    <s v="Quản trị NH-KS"/>
    <s v="Cao đẳng nghề"/>
    <s v="Nam"/>
    <n v="1991"/>
    <m/>
    <s v="Khá"/>
    <s v="B1.Vừa học vừa làm"/>
    <x v="3"/>
    <e v="#N/A"/>
    <x v="0"/>
    <m/>
    <m/>
    <m/>
    <s v="Nhà hàng, khách sạn và Du lịch"/>
    <s v="mở quán ăn"/>
    <n v="50"/>
    <s v="Trên 3 tháng"/>
    <s v="Khác, ghi cụ thể - Other, please specify: "/>
    <s v="Tự mở quán "/>
    <s v="Rất tốt"/>
    <s v="Rất tốt"/>
    <s v="Có liên quan"/>
    <m/>
    <s v="&gt; Trên 8 triệu"/>
    <s v="2-10người"/>
    <s v="Không"/>
    <m/>
    <s v=" Khác (ghi rõ)"/>
    <s v="Làm chủ"/>
    <s v="Không"/>
    <m/>
    <m/>
    <m/>
    <m/>
    <m/>
    <m/>
    <m/>
    <m/>
    <m/>
    <m/>
    <m/>
    <m/>
    <m/>
    <s v="Đồng ý"/>
    <s v="Đồng ý"/>
    <s v="Đồng ý"/>
    <s v="Tài liệu,chương trình (sách, v.v.)"/>
    <m/>
    <m/>
    <m/>
    <s v="Hoàn toàn đồng ý"/>
    <s v="Hoàn toàn đồng ý"/>
  </r>
  <r>
    <n v="258"/>
    <n v="1235016"/>
    <s v="Nguyễn"/>
    <s v="Vĩnh"/>
    <s v="Lộc"/>
    <e v="#N/A"/>
    <s v="Quản trị khách sạn"/>
    <s v="Quản trị NH-KS"/>
    <s v="Cao đẳng nghề"/>
    <s v="Nam"/>
    <n v="1988"/>
    <m/>
    <s v="Giỏi"/>
    <s v="B1.Vừa học vừa làm"/>
    <x v="3"/>
    <e v="#N/A"/>
    <x v="0"/>
    <m/>
    <m/>
    <m/>
    <s v="Nhà hàng, khách sạn và Du lịch"/>
    <m/>
    <n v="40"/>
    <s v="Trên 3 tháng"/>
    <s v="Khác, ghi cụ thể - Other, please specify: "/>
    <s v="Tự mở quán "/>
    <s v="Rất tốt"/>
    <s v="Rất tốt"/>
    <s v="Có liên quan"/>
    <m/>
    <s v="4-6 triệu"/>
    <s v="2-10người"/>
    <s v="Không"/>
    <m/>
    <s v=" Khác (ghi rõ)"/>
    <s v="Làm chủ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n v="259"/>
    <n v="1235026"/>
    <s v="Hoàng"/>
    <s v="Thị"/>
    <s v="Soa"/>
    <e v="#N/A"/>
    <s v="Quản trị khách sạn"/>
    <s v="Quản trị NH-KS"/>
    <s v="Cao đẳng nghề"/>
    <s v="Nữ"/>
    <n v="1993"/>
    <m/>
    <s v="Khá"/>
    <s v="B1.Vừa học vừa làm"/>
    <x v="3"/>
    <e v="#N/A"/>
    <x v="0"/>
    <m/>
    <m/>
    <m/>
    <s v="Nhà hàng, khách sạn và Du lịch"/>
    <m/>
    <n v="40"/>
    <s v="Trên 3 tháng"/>
    <s v="Quan hệ cá nhân -personal contacts (family, friends)"/>
    <m/>
    <s v="Tốt"/>
    <s v="Tốt"/>
    <s v="Có liên quan"/>
    <m/>
    <s v="2-4 triệu"/>
    <s v="2-10người"/>
    <s v="Không"/>
    <m/>
    <s v=" Khác (ghi rõ)"/>
    <s v="Làm công"/>
    <s v="Không"/>
    <m/>
    <m/>
    <m/>
    <m/>
    <m/>
    <m/>
    <m/>
    <m/>
    <m/>
    <m/>
    <m/>
    <m/>
    <m/>
    <s v="Hoàn toàn đồng ý"/>
    <s v="Hoàn toàn đồng ý"/>
    <s v="Hoàn toàn đồng ý"/>
    <s v="Trang thiết bị (máy móc, công cụ, v.v.) "/>
    <m/>
    <m/>
    <m/>
    <s v="Hoàn toàn đồng ý"/>
    <s v="Hoàn toàn đồng ý"/>
  </r>
  <r>
    <n v="260"/>
    <n v="1235110"/>
    <s v="Bùi"/>
    <s v="Tấn"/>
    <s v="Lâm"/>
    <e v="#N/A"/>
    <s v="Quản trị khách sạn"/>
    <s v="Quản trị NH-KS"/>
    <s v="Cao đẳng nghề"/>
    <s v="Nam"/>
    <n v="1994"/>
    <m/>
    <s v="Khá"/>
    <s v="B1.Vừa học vừa làm"/>
    <x v="3"/>
    <e v="#N/A"/>
    <x v="0"/>
    <m/>
    <m/>
    <m/>
    <s v="Nhà hàng, khách sạn và Du lịch"/>
    <m/>
    <n v="40"/>
    <s v="Trên 3 tháng"/>
    <s v="Do cơ quan dịch vụ việclàm/placement by a job agency"/>
    <m/>
    <s v="Rất tốt"/>
    <s v="Rất tốt"/>
    <s v="Có liên quan"/>
    <m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Tài liệu,chương trình (sách, v.v.)"/>
    <m/>
    <m/>
    <m/>
    <s v="Đồng ý"/>
    <s v="Đồng ý"/>
  </r>
  <r>
    <n v="261"/>
    <n v="1235001"/>
    <s v="Võ"/>
    <s v="Thị"/>
    <s v="Ánh"/>
    <e v="#N/A"/>
    <s v="Quản trị khách sạn"/>
    <s v="Quản trị NH-KS"/>
    <s v="Cao đẳng nghề"/>
    <s v="Nữ"/>
    <n v="1990"/>
    <m/>
    <s v="Giỏi"/>
    <s v="B1.Vừa học vừa làm"/>
    <x v="3"/>
    <e v="#N/A"/>
    <x v="0"/>
    <m/>
    <m/>
    <m/>
    <s v="Khác, ghi cụ thể"/>
    <s v="Văn thư, thủ quỹ"/>
    <n v="40"/>
    <s v="1-3 tháng"/>
    <s v="Quan hệ cá nhân -personal contacts (family, friends)"/>
    <m/>
    <s v="Tốt"/>
    <s v="Tốt"/>
    <s v="Không liên quan"/>
    <m/>
    <s v="2-4 triệu"/>
    <s v="10-200 người"/>
    <s v="Không"/>
    <m/>
    <s v=" Nhân viên chính thức"/>
    <m/>
    <s v="Có"/>
    <m/>
    <s v="Đại học"/>
    <m/>
    <m/>
    <m/>
    <m/>
    <m/>
    <m/>
    <m/>
    <m/>
    <m/>
    <m/>
    <m/>
    <s v="Đồng ý"/>
    <s v="Hoàn toàn đồng ý"/>
    <s v="Hoàn toàn đồng ý"/>
    <s v="Tài liệu,chương trình (sách, v.v.)"/>
    <m/>
    <m/>
    <m/>
    <s v="Hoàn toàn đồng ý"/>
    <s v="Hoàn toàn đồng ý"/>
  </r>
  <r>
    <n v="262"/>
    <n v="1235128"/>
    <s v="Chu"/>
    <s v="Đức"/>
    <s v="Thịnh"/>
    <e v="#N/A"/>
    <s v="Quản trị khách sạn"/>
    <s v="Quản trị NH-KS"/>
    <s v="Cao đẳng nghề"/>
    <s v="Nam"/>
    <n v="1991"/>
    <m/>
    <s v="Khá"/>
    <s v="B1.Vừa học vừa làm"/>
    <x v="3"/>
    <e v="#N/A"/>
    <x v="0"/>
    <m/>
    <m/>
    <m/>
    <s v="Nhà hàng, khách sạn và Du lịch"/>
    <m/>
    <n v="40"/>
    <s v="Trên 3 tháng"/>
    <s v="Do cơ quan dịch vụ việclàm/placement by a job agency"/>
    <m/>
    <s v="Rất tốt"/>
    <s v="Rất tốt"/>
    <s v="Có liên quan"/>
    <m/>
    <s v="4-6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Hoàn toàn đồng ý"/>
    <s v="Tài liệu,chương trình (sách, v.v.)"/>
    <m/>
    <m/>
    <m/>
    <s v="Đồng ý"/>
    <s v="Đồng ý"/>
  </r>
  <r>
    <n v="263"/>
    <n v="1135039"/>
    <s v="Nguyễn"/>
    <s v="Thị Anh"/>
    <s v="Trang"/>
    <e v="#N/A"/>
    <s v="Quản trị khách sạn"/>
    <s v="Quản trị NH-KS"/>
    <s v="Cao đẳng nghề"/>
    <s v="Nữ"/>
    <n v="1993"/>
    <m/>
    <s v="Giỏi"/>
    <s v="B1.Vừa học vừa làm"/>
    <x v="3"/>
    <e v="#N/A"/>
    <x v="0"/>
    <m/>
    <m/>
    <m/>
    <s v="Nhà hàng, khách sạn và Du lịch"/>
    <m/>
    <n v="40"/>
    <s v="Dưới 1 tháng"/>
    <s v="Do cơ quan dịch vụ việclàm/placement by a job agency"/>
    <m/>
    <s v="Tốt"/>
    <s v="Rất tốt"/>
    <s v="Có liên quan"/>
    <m/>
    <s v="4-6 triệu"/>
    <s v="10-200 người"/>
    <s v="Không"/>
    <m/>
    <s v=" Nhân viên chính thức"/>
    <m/>
    <s v="Không"/>
    <m/>
    <m/>
    <m/>
    <m/>
    <m/>
    <m/>
    <m/>
    <m/>
    <m/>
    <m/>
    <m/>
    <m/>
    <m/>
    <s v="Hoàn toàn đồng ý"/>
    <s v="Hoàn toàn đồng ý"/>
    <s v="Hoàn toàn đồng ý"/>
    <s v="Tài liệu,chương trình (sách, v.v.)"/>
    <m/>
    <m/>
    <m/>
    <s v="Hoàn toàn đồng ý"/>
    <s v="Hoàn toàn đồng ý"/>
  </r>
  <r>
    <n v="264"/>
    <n v="1235116"/>
    <s v="Trần"/>
    <s v="Thảo"/>
    <s v="Nguyên"/>
    <e v="#N/A"/>
    <s v="Quản trị khách sạn"/>
    <s v="Quản trị NH-KS"/>
    <s v="Cao đẳng nghề"/>
    <s v="Nữ"/>
    <n v="1992"/>
    <m/>
    <s v="Giỏi"/>
    <s v="B1.Vừa học vừa làm"/>
    <x v="3"/>
    <e v="#N/A"/>
    <x v="0"/>
    <m/>
    <m/>
    <m/>
    <m/>
    <m/>
    <m/>
    <m/>
    <m/>
    <m/>
    <m/>
    <m/>
    <m/>
    <m/>
    <m/>
    <m/>
    <m/>
    <m/>
    <m/>
    <m/>
    <m/>
    <m/>
    <m/>
    <s v="Lý do khác"/>
    <m/>
    <m/>
    <m/>
    <m/>
    <m/>
    <m/>
    <m/>
    <m/>
    <m/>
    <m/>
    <s v="Đồng ý"/>
    <s v="Đồng ý"/>
    <s v="Đồng ý"/>
    <s v="Cơ sở vật chất (phòng học, thư việnv.v.)"/>
    <m/>
    <m/>
    <m/>
    <s v="Đồng ý"/>
    <s v="Đồng ý"/>
  </r>
  <r>
    <n v="265"/>
    <n v="1235036"/>
    <s v="Võ"/>
    <s v="Thiều"/>
    <s v="Vân"/>
    <e v="#N/A"/>
    <s v="Quản trị khách sạn"/>
    <s v="Quản trị NH-KS"/>
    <s v="Cao đẳng nghề"/>
    <s v="Nữ"/>
    <n v="1993"/>
    <m/>
    <s v="Khá"/>
    <s v="B1.Vừa học vừa làm"/>
    <x v="3"/>
    <e v="#N/A"/>
    <x v="0"/>
    <m/>
    <m/>
    <m/>
    <s v="Thương mại &amp; Dịch vụ (Bán buôn, bán lẻ)"/>
    <m/>
    <n v="40"/>
    <s v="1-3 tháng"/>
    <s v="Quan hệ cá nhân -personal contacts (family, friends)"/>
    <m/>
    <s v="Tốt"/>
    <s v="Rất tốt"/>
    <s v="Liên quan"/>
    <m/>
    <s v="6-8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n v="266"/>
    <n v="1235131"/>
    <s v="Nguyễn"/>
    <s v="Văn"/>
    <s v="Toàn"/>
    <e v="#N/A"/>
    <s v="Quản trị khách sạn"/>
    <s v="Quản trị NH-KS"/>
    <s v="Cao đẳng nghề"/>
    <s v="Nam"/>
    <n v="1993"/>
    <m/>
    <s v="Giỏi"/>
    <s v="B1.Vừa học vừa làm"/>
    <x v="3"/>
    <e v="#N/A"/>
    <x v="0"/>
    <m/>
    <m/>
    <m/>
    <s v="Nhà hàng, khách sạn và Du lịch"/>
    <m/>
    <n v="40"/>
    <s v="1-3 tháng"/>
    <s v="Do cơ quan dịch vụ việclàm/placement by a job agency"/>
    <m/>
    <s v="Tốt"/>
    <s v="Tốt"/>
    <s v="Liên quan"/>
    <m/>
    <s v="4-6 triệu"/>
    <s v="2-10người"/>
    <s v="Không"/>
    <m/>
    <s v=" Nhân viên chính thức"/>
    <m/>
    <s v="Không"/>
    <m/>
    <m/>
    <m/>
    <m/>
    <m/>
    <m/>
    <m/>
    <m/>
    <m/>
    <m/>
    <m/>
    <m/>
    <m/>
    <s v="Hoàn toàn đồng ý"/>
    <s v="Hoàn toàn đồng ý"/>
    <s v="Đồng ý"/>
    <s v="Cơ sở vật chất (phòng học, thư việnv.v.)"/>
    <m/>
    <m/>
    <m/>
    <s v="Đồng ý"/>
    <s v="Đồng ý"/>
  </r>
  <r>
    <n v="267"/>
    <n v="1235119"/>
    <s v="Trần"/>
    <s v="Thị Quỳnh"/>
    <s v="Như"/>
    <e v="#N/A"/>
    <s v="Quản trị khách sạn"/>
    <s v="Quản trị NH-KS"/>
    <s v="Cao đẳng nghề"/>
    <s v="Nữ"/>
    <n v="1993"/>
    <m/>
    <s v="Giỏi"/>
    <s v="B1.Vừa học vừa làm"/>
    <x v="3"/>
    <e v="#N/A"/>
    <x v="0"/>
    <m/>
    <m/>
    <m/>
    <s v="Nhà hàng, khách sạn và Du lịch"/>
    <m/>
    <n v="40"/>
    <s v="Trên 3 tháng"/>
    <s v="Qua quảng cáo trên báo/đài/TV_ Job advertisement in newspaper / radio / TV"/>
    <m/>
    <s v="Tốt"/>
    <s v="Rất tốt"/>
    <s v="Có liên quan"/>
    <m/>
    <s v="2-4 triệu"/>
    <s v="10-200 người"/>
    <s v="Không"/>
    <m/>
    <s v="Nhân viên trong thời gian thử việc (thợ học việc"/>
    <m/>
    <s v="Không"/>
    <m/>
    <m/>
    <m/>
    <m/>
    <m/>
    <m/>
    <m/>
    <m/>
    <m/>
    <m/>
    <m/>
    <m/>
    <m/>
    <s v="Đồng ý"/>
    <s v="Đồng ý"/>
    <s v="Đồng ý"/>
    <s v="Kỹ năng thực hành của giáo viên"/>
    <m/>
    <m/>
    <m/>
    <s v="Đồng ý"/>
    <s v="Đồng ý"/>
  </r>
  <r>
    <n v="268"/>
    <n v="1234017"/>
    <s v="Ngô"/>
    <s v="Trường"/>
    <s v="Thành"/>
    <e v="#N/A"/>
    <s v="Quản trị nhà hàng"/>
    <s v="Quản trị NH-KS"/>
    <s v="Cao đẳng nghề"/>
    <s v="Nam"/>
    <n v="1990"/>
    <m/>
    <s v="Trung bình khá"/>
    <s v="B1.Vừa học vừa làm"/>
    <x v="3"/>
    <e v="#N/A"/>
    <x v="0"/>
    <m/>
    <m/>
    <m/>
    <s v="Nhà hàng, khách sạn và Du lịch"/>
    <m/>
    <n v="40"/>
    <s v="Dưới 1 tháng"/>
    <s v="Do cơ quan dịch vụ việclàm/placement by a job agency"/>
    <m/>
    <s v="Tốt"/>
    <s v="Tốt"/>
    <s v="Có liên quan"/>
    <m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Hoàn toàn đồng ý"/>
    <s v="Đồng ý"/>
    <s v="Cơ sở vật chất (phòng học, thư việnv.v.)"/>
    <m/>
    <m/>
    <m/>
    <s v="Đồng ý"/>
    <s v="Đồng ý"/>
  </r>
  <r>
    <n v="269"/>
    <n v="1234023"/>
    <s v="Nguyễn"/>
    <s v="Hồng"/>
    <s v="Ngọc"/>
    <e v="#N/A"/>
    <s v="Quản trị nhà hàng"/>
    <s v="Quản trị NH-KS"/>
    <s v="Cao đẳng nghề"/>
    <s v="Nữ"/>
    <n v="1992"/>
    <m/>
    <s v="Giỏi"/>
    <s v="B1.Vừa học vừa làm"/>
    <x v="3"/>
    <e v="#N/A"/>
    <x v="0"/>
    <m/>
    <m/>
    <m/>
    <s v="Nhà hàng, khách sạn và Du lịch"/>
    <m/>
    <n v="40"/>
    <s v="1-3 tháng"/>
    <s v="Do trường giới thiệu/placement by vocational training institute"/>
    <m/>
    <s v="Tốt"/>
    <s v="Rất tốt"/>
    <s v="Có liên quan"/>
    <m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Hoàn toàn đồng ý"/>
    <s v="Đồng ý"/>
    <s v="Tài liệu,chương trình (sách, v.v.)"/>
    <s v="Cơ sở vật chất (phòng học, thư việnv.v.)"/>
    <m/>
    <m/>
    <s v="Đồng ý"/>
    <s v="Đồng ý"/>
  </r>
  <r>
    <n v="270"/>
    <n v="1234004"/>
    <s v="Nguyễn"/>
    <s v="Xuân"/>
    <s v="Dung"/>
    <e v="#N/A"/>
    <s v="Quản trị nhà hàng"/>
    <s v="Quản trị NH-KS"/>
    <s v="Cao đẳng nghề"/>
    <s v="Nữ"/>
    <n v="1992"/>
    <m/>
    <s v="Khá"/>
    <s v="B1.Vừa học vừa làm"/>
    <x v="3"/>
    <e v="#N/A"/>
    <x v="0"/>
    <m/>
    <m/>
    <m/>
    <m/>
    <m/>
    <m/>
    <m/>
    <m/>
    <m/>
    <m/>
    <m/>
    <m/>
    <m/>
    <m/>
    <m/>
    <m/>
    <m/>
    <m/>
    <m/>
    <m/>
    <m/>
    <m/>
    <s v="Vì không tìm được việc làm đúng với ngành nghề được đào tạo"/>
    <s v="CV phù hợp với nghề/related"/>
    <s v="Ngoại ngữ không đạt"/>
    <s v="Thiếu kinh nghiệm làm việc"/>
    <s v="Thiếu thông tin về việc làm "/>
    <m/>
    <m/>
    <m/>
    <m/>
    <m/>
    <m/>
    <s v="Đồng ý"/>
    <s v="Đồng ý phần nào"/>
    <s v="Đồng ý phần nào"/>
    <s v="Tài liệu,chương trình (sách, v.v.)"/>
    <s v="Cơ sở vật chất (phòng học, thư việnv.v.)"/>
    <m/>
    <m/>
    <s v="Đồng ý"/>
    <s v="Đồng ý"/>
  </r>
  <r>
    <n v="271"/>
    <n v="1234009"/>
    <s v="Trương"/>
    <s v="Thị Mỹ"/>
    <s v="Huệ"/>
    <e v="#N/A"/>
    <s v="Quản trị nhà hàng"/>
    <s v="Quản trị NH-KS"/>
    <s v="Cao đẳng nghề"/>
    <s v="Nữ"/>
    <n v="1994"/>
    <m/>
    <s v="Giỏi"/>
    <s v="B1.Vừa học vừa làm"/>
    <x v="3"/>
    <e v="#N/A"/>
    <x v="0"/>
    <m/>
    <m/>
    <m/>
    <s v="Thông tin liên lạc, Công nghệ thông tin"/>
    <m/>
    <n v="40"/>
    <s v="Dưới 1 tháng"/>
    <s v="Qua quảng cáo trên báo/đài/TV_ Job advertisement in newspaper / radio / TV"/>
    <m/>
    <s v="Tốt"/>
    <s v="Tốt"/>
    <s v="Có liên quan"/>
    <m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Hoàn toàn đồng ý"/>
    <s v="Hoàn toàn đồng ý"/>
    <s v="Hoàn toàn đồng ý"/>
    <s v="Tài liệu,chương trình (sách, v.v.)"/>
    <m/>
    <m/>
    <m/>
    <s v="Hoàn toàn đồng ý"/>
    <s v="Hoàn toàn đồng ý"/>
  </r>
  <r>
    <n v="272"/>
    <n v="1234015"/>
    <s v="Nguyễn"/>
    <s v="Thị"/>
    <s v="Nữ"/>
    <e v="#N/A"/>
    <s v="Quản trị nhà hàng"/>
    <s v="Quản trị NH-KS"/>
    <s v="Cao đẳng nghề"/>
    <s v="Nữ"/>
    <n v="1993"/>
    <m/>
    <s v="Khá"/>
    <s v="B1.Vừa học vừa làm"/>
    <x v="3"/>
    <e v="#N/A"/>
    <x v="0"/>
    <m/>
    <m/>
    <m/>
    <s v="Thương mại &amp; Dịch vụ (Bán buôn, bán lẻ)"/>
    <m/>
    <n v="40"/>
    <s v="Trên 3 tháng"/>
    <s v="Qua quảng cáo trên báo/đài/TV_ Job advertisement in newspaper / radio / TV"/>
    <m/>
    <s v="Tốt"/>
    <s v="Tốt"/>
    <s v="Có liên quan"/>
    <m/>
    <s v="2-4 triệu"/>
    <s v="2-10người"/>
    <s v="Không"/>
    <m/>
    <s v=" Khác (ghi rõ)"/>
    <s v="Làm công"/>
    <s v="Không"/>
    <m/>
    <m/>
    <m/>
    <m/>
    <m/>
    <m/>
    <m/>
    <m/>
    <m/>
    <m/>
    <m/>
    <m/>
    <m/>
    <s v="Hoàn toàn đồng ý"/>
    <s v="Hoàn toàn đồng ý"/>
    <s v="Đồng ý"/>
    <s v="Trang thiết bị (máy móc, công cụ, v.v.) "/>
    <m/>
    <m/>
    <m/>
    <s v="Đồng ý"/>
    <s v="Đồng ý"/>
  </r>
  <r>
    <n v="273"/>
    <n v="1234602"/>
    <s v="Nguyễn"/>
    <s v="Vĩnh Hạ"/>
    <s v="Quyên"/>
    <e v="#N/A"/>
    <s v="Quản trị nhà hàng"/>
    <s v="Quản trị NH-KS"/>
    <s v="Cao đẳng nghề"/>
    <s v="Nữ"/>
    <n v="1992"/>
    <m/>
    <s v="Khá"/>
    <s v="B1.Vừa học vừa làm"/>
    <x v="3"/>
    <e v="#N/A"/>
    <x v="0"/>
    <m/>
    <m/>
    <m/>
    <s v="Thương mại &amp; Dịch vụ (Bán buôn, bán lẻ)"/>
    <m/>
    <n v="40"/>
    <s v="Trên 3 tháng"/>
    <s v="Quan hệ cá nhân -personal contacts (family, friends)"/>
    <m/>
    <s v="Tốt"/>
    <s v="Tốt"/>
    <s v="Liên quan"/>
    <m/>
    <s v="2-4 triệu"/>
    <s v="2-10người"/>
    <s v="Không"/>
    <m/>
    <s v=" Khác (ghi rõ)"/>
    <s v="Làm công"/>
    <s v="Không"/>
    <m/>
    <m/>
    <m/>
    <m/>
    <m/>
    <m/>
    <m/>
    <m/>
    <m/>
    <m/>
    <m/>
    <m/>
    <m/>
    <s v="Đồng ý"/>
    <s v="Đồng ý"/>
    <s v="Đồng ý"/>
    <s v="Cơ sở vật chất (phòng học, thư việnv.v.)"/>
    <m/>
    <m/>
    <m/>
    <s v="Đồng ý"/>
    <s v="Đồng ý"/>
  </r>
  <r>
    <n v="274"/>
    <n v="1234016"/>
    <s v="Nguyễn"/>
    <s v="Thị"/>
    <s v="Thắm"/>
    <e v="#N/A"/>
    <s v="Quản trị nhà hàng"/>
    <s v="Quản trị NH-KS"/>
    <s v="Cao đẳng nghề"/>
    <s v="Nữ"/>
    <n v="1993"/>
    <m/>
    <s v="Trung bình khá"/>
    <s v="B1.Vừa học vừa làm"/>
    <x v="3"/>
    <e v="#N/A"/>
    <x v="0"/>
    <m/>
    <m/>
    <m/>
    <s v="Thương mại &amp; Dịch vụ (Bán buôn, bán lẻ)"/>
    <m/>
    <n v="40"/>
    <s v="1-3 tháng"/>
    <s v="Qua quảng cáo trên báo/đài/TV_ Job advertisement in newspaper / radio / TV"/>
    <m/>
    <s v="Tốt"/>
    <s v="Tốt"/>
    <s v="Liên quan"/>
    <m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Tài liệu,chương trình (sách, v.v.)"/>
    <m/>
    <m/>
    <m/>
    <s v="Đồng ý"/>
    <s v="Đồng ý"/>
  </r>
  <r>
    <n v="275"/>
    <n v="1234021"/>
    <s v="Ngô"/>
    <s v="Bá"/>
    <s v="Viên"/>
    <e v="#N/A"/>
    <s v="Quản trị nhà hàng"/>
    <s v="Quản trị NH-KS"/>
    <s v="Cao đẳng nghề"/>
    <s v="Nam"/>
    <n v="1993"/>
    <m/>
    <s v="Trung bình khá"/>
    <s v="B1.Vừa học vừa làm"/>
    <x v="3"/>
    <e v="#N/A"/>
    <x v="0"/>
    <m/>
    <m/>
    <m/>
    <m/>
    <m/>
    <m/>
    <m/>
    <m/>
    <m/>
    <m/>
    <m/>
    <m/>
    <m/>
    <m/>
    <m/>
    <m/>
    <m/>
    <m/>
    <m/>
    <m/>
    <m/>
    <m/>
    <s v="Vì không tìm được bất cứ việc làm nào "/>
    <s v="Cả 2 công việc trên"/>
    <s v="Kỹ năng nghề không đáp ứng được yêu cầu công việc "/>
    <s v="Trình độ máy tính không đạt "/>
    <s v="Thiếu thông tin về việc làm "/>
    <m/>
    <m/>
    <m/>
    <m/>
    <m/>
    <m/>
    <s v="Đồng ý"/>
    <s v="Đồng ý"/>
    <s v="Đồng ý"/>
    <s v="Cơ sở vật chất (phòng học, thư việnv.v.)"/>
    <m/>
    <m/>
    <m/>
    <s v="Đồng ý"/>
    <s v="Đồng ý"/>
  </r>
  <r>
    <n v="276"/>
    <n v="1232106"/>
    <s v="Võ"/>
    <s v="Thị Ánh"/>
    <s v="Hồng"/>
    <e v="#N/A"/>
    <s v="Quản trị khách sạn"/>
    <s v="Quản trị NH-KS"/>
    <s v="Trung cấp nghề"/>
    <s v="Nữ"/>
    <n v="1995"/>
    <m/>
    <s v="Trung bình khá"/>
    <s v="B1.Vừa học vừa làm"/>
    <x v="3"/>
    <e v="#N/A"/>
    <x v="0"/>
    <m/>
    <m/>
    <m/>
    <s v="Thương mại &amp; Dịch vụ (Bán buôn, bán lẻ)"/>
    <m/>
    <n v="40"/>
    <s v="Trên 3 tháng"/>
    <s v="Khác, ghi cụ thể - Other, please specify: "/>
    <s v="Tự xin"/>
    <s v="Tốt"/>
    <s v="Tốt"/>
    <s v="Có liên quan"/>
    <m/>
    <s v="2-4 triệu"/>
    <s v="200-300 người"/>
    <s v="Không"/>
    <m/>
    <s v=" Nhân viên chính thức"/>
    <m/>
    <s v="Không"/>
    <m/>
    <m/>
    <m/>
    <m/>
    <m/>
    <m/>
    <m/>
    <m/>
    <m/>
    <m/>
    <m/>
    <m/>
    <m/>
    <s v="Đồng ý"/>
    <s v="Hoàn toàn đồng ý"/>
    <s v="Đồng ý"/>
    <s v="Trang thiết bị (máy móc, công cụ, v.v.) "/>
    <s v="Thực tập/ thực hành tại doanh nghiệp "/>
    <m/>
    <m/>
    <s v="Đồng ý"/>
    <s v="Đồng ý"/>
  </r>
  <r>
    <n v="277"/>
    <n v="1232010"/>
    <s v="Lý"/>
    <s v="Hoài Gia"/>
    <s v="Huy "/>
    <e v="#N/A"/>
    <s v="Quản trị khách sạn"/>
    <s v="Quản trị NH-KS"/>
    <s v="Trung cấp nghề"/>
    <s v="Nam"/>
    <n v="1996"/>
    <m/>
    <s v="Khá"/>
    <s v="B1.Vừa học vừa làm"/>
    <x v="3"/>
    <e v="#N/A"/>
    <x v="0"/>
    <m/>
    <m/>
    <m/>
    <m/>
    <m/>
    <m/>
    <m/>
    <m/>
    <m/>
    <m/>
    <m/>
    <m/>
    <m/>
    <m/>
    <m/>
    <m/>
    <m/>
    <m/>
    <m/>
    <m/>
    <m/>
    <m/>
    <m/>
    <m/>
    <m/>
    <m/>
    <m/>
    <m/>
    <s v="Học nâng cao trình độ"/>
    <m/>
    <s v="Trường cao đẳng du lịc TP HCM"/>
    <s v="Quản trị Khách sạn"/>
    <m/>
    <s v="Hoàn toàn đồng ý"/>
    <s v="Hoàn toàn đồng ý"/>
    <s v="Hoàn toàn đồng ý"/>
    <s v="Trang thiết bị (máy móc, công cụ, v.v.) "/>
    <s v="Thực tập/ thực hành tại doanh nghiệp "/>
    <m/>
    <m/>
    <s v="Đồng ý"/>
    <s v="Đồng ý"/>
  </r>
  <r>
    <n v="278"/>
    <n v="1232008"/>
    <s v="Phan"/>
    <s v="Lưu Gia"/>
    <s v="Hoàng"/>
    <e v="#N/A"/>
    <s v="Quản trị khách sạn"/>
    <s v="Quản trị NH-KS"/>
    <s v="Trung cấp nghề"/>
    <s v="Nam"/>
    <n v="1995"/>
    <m/>
    <s v="Khá"/>
    <s v="B1.Vừa học vừa làm"/>
    <x v="3"/>
    <e v="#N/A"/>
    <x v="0"/>
    <m/>
    <m/>
    <m/>
    <s v="Nhà hàng, khách sạn và Du lịch"/>
    <m/>
    <n v="40"/>
    <s v="Dưới 1 tháng"/>
    <s v="Quan hệ cá nhân -personal contacts (family, friends)"/>
    <m/>
    <s v="Tốt"/>
    <s v="Tốt"/>
    <s v="Liên quan"/>
    <m/>
    <s v="2-4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Cơ sở vật chất (phòng học, thư việnv.v.)"/>
    <m/>
    <m/>
    <m/>
    <s v="Đồng ý"/>
    <s v="Đồng ý"/>
  </r>
  <r>
    <n v="279"/>
    <n v="1232110"/>
    <s v="Đinh"/>
    <s v="Thụy Diễm"/>
    <s v="My"/>
    <e v="#N/A"/>
    <s v="Quản trị khách sạn"/>
    <s v="Quản trị NH-KS"/>
    <s v="Trung cấp nghề"/>
    <s v="Nữ"/>
    <n v="1995"/>
    <m/>
    <s v="Khá"/>
    <s v="B1.Vừa học vừa làm"/>
    <x v="3"/>
    <e v="#N/A"/>
    <x v="0"/>
    <m/>
    <m/>
    <m/>
    <s v="Nhà hàng, khách sạn và Du lịch"/>
    <m/>
    <n v="40"/>
    <s v="Dưới 1 tháng"/>
    <s v="Khác, ghi cụ thể - Other, please specify: "/>
    <s v="Nhận làm sau khi thực tập"/>
    <s v="Tốt"/>
    <s v="Tốt"/>
    <s v="Liên quan"/>
    <m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n v="280"/>
    <n v="1232009"/>
    <s v="Khuất"/>
    <s v="Thị"/>
    <s v="Hồng"/>
    <e v="#N/A"/>
    <s v="Quản trị khách sạn"/>
    <s v="Quản trị NH-KS"/>
    <s v="Trung cấp nghề"/>
    <s v="Nữ"/>
    <n v="1997"/>
    <m/>
    <s v="Khá"/>
    <s v="B1.Vừa học vừa làm"/>
    <x v="3"/>
    <e v="#N/A"/>
    <x v="0"/>
    <m/>
    <m/>
    <m/>
    <s v="Nhà hàng, khách sạn và Du lịch"/>
    <m/>
    <n v="40"/>
    <s v="1-3 tháng"/>
    <s v="Khác, ghi cụ thể - Other, please specify: "/>
    <s v="Nhận làm sau khi thực tập"/>
    <s v="Tốt"/>
    <s v="Tốt"/>
    <s v="Liên quan"/>
    <m/>
    <s v="2-4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Hoàn toàn đồng ý"/>
    <s v="Đồng ý"/>
    <s v="Thực tập/ thực hành tại doanh nghiệp "/>
    <m/>
    <m/>
    <m/>
    <s v="Đồng ý"/>
    <s v="Đồng ý"/>
  </r>
  <r>
    <n v="281"/>
    <n v="1232103"/>
    <s v="Lê"/>
    <s v="Phan Minh"/>
    <s v="Hoàng"/>
    <e v="#N/A"/>
    <s v="Quản trị khách sạn"/>
    <s v="Quản trị NH-KS"/>
    <s v="Trung cấp nghề"/>
    <s v="Nam"/>
    <n v="1995"/>
    <m/>
    <s v="Giỏi"/>
    <s v="B1.Vừa học vừa làm"/>
    <x v="3"/>
    <e v="#N/A"/>
    <x v="0"/>
    <m/>
    <m/>
    <m/>
    <s v="Thông tin liên lạc, Công nghệ thông tin"/>
    <m/>
    <n v="40"/>
    <s v="Dưới 1 tháng"/>
    <s v="Quan hệ cá nhân -personal contacts (family, friends)"/>
    <m/>
    <s v="Tốt"/>
    <s v="Rất tốt"/>
    <s v="Có liên quan"/>
    <m/>
    <s v="6-8 triệu"/>
    <s v="10-200 người"/>
    <s v="Không"/>
    <m/>
    <s v=" Nhân viên chính thức"/>
    <m/>
    <s v="Có"/>
    <s v="Quản trị kinh doanh"/>
    <s v="Đại học"/>
    <m/>
    <m/>
    <m/>
    <m/>
    <m/>
    <m/>
    <m/>
    <m/>
    <m/>
    <m/>
    <m/>
    <s v="Đồng ý"/>
    <s v="Đồng ý"/>
    <s v="Đồng ý"/>
    <s v="Thực tập/ thực hành tại doanh nghiệp "/>
    <m/>
    <m/>
    <m/>
    <s v="Hoàn toàn đồng ý"/>
    <s v="Hoàn toàn đồng ý"/>
  </r>
  <r>
    <n v="282"/>
    <n v="1232003"/>
    <s v="Trần"/>
    <s v="Bảo"/>
    <s v="Duy"/>
    <e v="#N/A"/>
    <s v="Quản trị khách sạn"/>
    <s v="Quản trị NH-KS"/>
    <s v="Trung cấp nghề"/>
    <s v="Nam"/>
    <n v="1996"/>
    <m/>
    <s v="Khá"/>
    <s v="B1.Vừa học vừa làm"/>
    <x v="3"/>
    <e v="#N/A"/>
    <x v="0"/>
    <m/>
    <m/>
    <m/>
    <s v="Nhà hàng, khách sạn và Du lịch"/>
    <m/>
    <n v="40"/>
    <s v="Trên 3 tháng"/>
    <s v="Qua quảng cáo trên Internet -job advertisement in the internet"/>
    <m/>
    <s v="Tốt"/>
    <s v="Rất tốt"/>
    <s v="Có liên quan"/>
    <m/>
    <s v="2-4 triệu"/>
    <s v="10-200 người"/>
    <s v="Có"/>
    <s v="2-4 tuần"/>
    <s v=" Nhân viên chính thức"/>
    <m/>
    <s v="Không"/>
    <m/>
    <m/>
    <m/>
    <m/>
    <m/>
    <m/>
    <m/>
    <m/>
    <m/>
    <m/>
    <m/>
    <m/>
    <m/>
    <s v="Hoàn toàn đồng ý"/>
    <s v="Hoàn toàn đồng ý"/>
    <s v="Hoàn toàn đồng ý"/>
    <s v="Trang thiết bị (máy móc, công cụ, v.v.) "/>
    <m/>
    <m/>
    <m/>
    <s v="Đồng ý"/>
    <s v="Hoàn toàn đồng ý"/>
  </r>
  <r>
    <n v="283"/>
    <n v="1232112"/>
    <s v="Lê"/>
    <s v="Anh"/>
    <s v="Quốc"/>
    <e v="#N/A"/>
    <s v="Quản trị khách sạn"/>
    <s v="Quản trị NH-KS"/>
    <s v="Trung cấp nghề"/>
    <s v="Nam"/>
    <n v="1993"/>
    <m/>
    <s v="Khá"/>
    <s v="B1.Vừa học vừa làm"/>
    <x v="3"/>
    <e v="#N/A"/>
    <x v="0"/>
    <m/>
    <m/>
    <m/>
    <s v="Nhà hàng, khách sạn và Du lịch"/>
    <m/>
    <n v="40"/>
    <s v="Dưới 1 tháng"/>
    <s v="Do cơ quan dịch vụ việclàm/placement by a job agency"/>
    <m/>
    <s v="Tốt"/>
    <s v="Rất tốt"/>
    <s v="Liên quan"/>
    <m/>
    <s v="2-4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Hoàn toàn đồng ý"/>
    <s v="Hoàn toàn đồng ý"/>
    <s v="Cơ sở vật chất (phòng học, thư việnv.v.)"/>
    <m/>
    <m/>
    <m/>
    <s v="Hoàn toàn đồng ý"/>
    <s v="Hoàn toàn đồng ý"/>
  </r>
  <r>
    <n v="284"/>
    <n v="1232114"/>
    <s v="Mai"/>
    <s v="Quốc"/>
    <s v="Thắng"/>
    <e v="#N/A"/>
    <s v="Quản trị khách sạn"/>
    <s v="Quản trị NH-KS"/>
    <s v="Trung cấp nghề"/>
    <s v="Nam"/>
    <n v="1996"/>
    <m/>
    <s v="Khá"/>
    <s v="B1.Vừa học vừa làm"/>
    <x v="3"/>
    <e v="#N/A"/>
    <x v="0"/>
    <m/>
    <m/>
    <m/>
    <s v="Nhà hàng, khách sạn và Du lịch"/>
    <m/>
    <n v="40"/>
    <s v="Dưới 1 tháng"/>
    <s v="Quan hệ cá nhân -personal contacts (family, friends)"/>
    <m/>
    <s v="Tốt"/>
    <s v="Rất tốt"/>
    <m/>
    <m/>
    <s v="2-4 triệu"/>
    <s v="10-200 người"/>
    <s v="Có"/>
    <s v="4-6 tuần"/>
    <s v=" Nhân viên chính thức"/>
    <m/>
    <s v="Không"/>
    <m/>
    <m/>
    <m/>
    <m/>
    <m/>
    <m/>
    <m/>
    <m/>
    <m/>
    <m/>
    <m/>
    <m/>
    <m/>
    <s v="Hoàn toàn đồng ý"/>
    <s v="Đồng ý"/>
    <s v="Hoàn toàn đồng ý"/>
    <s v="Tài liệu,chương trình (sách, v.v.)"/>
    <m/>
    <m/>
    <m/>
    <s v="Hoàn toàn đồng ý"/>
    <s v="Hoàn toàn đồng ý"/>
  </r>
  <r>
    <n v="285"/>
    <n v="1232122"/>
    <s v="Trần"/>
    <s v="Minh"/>
    <s v="Vương"/>
    <e v="#N/A"/>
    <s v="Quản trị khách sạn"/>
    <s v="Quản trị NH-KS"/>
    <s v="Trung cấp nghề"/>
    <s v="Nam"/>
    <n v="1995"/>
    <m/>
    <s v="Khá"/>
    <s v="B1.Vừa học vừa làm"/>
    <x v="3"/>
    <e v="#N/A"/>
    <x v="0"/>
    <m/>
    <m/>
    <m/>
    <s v="Thương mại &amp; Dịch vụ (Bán buôn, bán lẻ)"/>
    <m/>
    <n v="40"/>
    <s v="Dưới 1 tháng"/>
    <s v="Do cơ quan dịch vụ việclàm/placement by a job agency"/>
    <m/>
    <s v="Tốt"/>
    <s v="Rất tốt"/>
    <s v="Liên quan"/>
    <m/>
    <s v="2-4 triệu"/>
    <s v="10-200 người"/>
    <s v="Có"/>
    <s v=" Dưới 2 tuần"/>
    <s v=" Nhân viên chính thức"/>
    <m/>
    <s v="Có"/>
    <s v="Kế toán"/>
    <s v="Cao đẳng"/>
    <m/>
    <m/>
    <m/>
    <m/>
    <m/>
    <m/>
    <m/>
    <m/>
    <m/>
    <m/>
    <m/>
    <s v="Đồng ý"/>
    <s v="Đồng ý"/>
    <s v="Hoàn toàn đồng ý"/>
    <s v="Cơ sở vật chất (phòng học, thư việnv.v.)"/>
    <m/>
    <m/>
    <m/>
    <s v="Hoàn toàn đồng ý"/>
    <s v="Hoàn toàn đồng ý"/>
  </r>
  <r>
    <n v="286"/>
    <n v="1232115"/>
    <s v="Nguyễn"/>
    <s v="Thị Thanh"/>
    <s v="Thảo"/>
    <e v="#N/A"/>
    <s v="Quản trị khách sạn"/>
    <s v="Quản trị NH-KS"/>
    <s v="Trung cấp nghề"/>
    <s v="Nữ"/>
    <n v="1993"/>
    <m/>
    <s v="Giỏi"/>
    <s v="B1.Vừa học vừa làm"/>
    <x v="3"/>
    <e v="#N/A"/>
    <x v="0"/>
    <m/>
    <m/>
    <m/>
    <s v="Nhà hàng, khách sạn và Du lịch"/>
    <m/>
    <n v="40"/>
    <s v="Dưới 1 tháng"/>
    <s v="Do cơ quan dịch vụ việclàm/placement by a job agency"/>
    <m/>
    <s v="Tốt"/>
    <s v="Tốt"/>
    <s v="Có liên quan"/>
    <m/>
    <s v="2-4 triệu"/>
    <s v="10-200 người"/>
    <s v="Không"/>
    <m/>
    <s v=" Nhân viên chính thức"/>
    <m/>
    <s v="Có"/>
    <s v="Quản trị khách sạn"/>
    <s v="Cao đẳng"/>
    <m/>
    <m/>
    <m/>
    <m/>
    <m/>
    <m/>
    <m/>
    <m/>
    <m/>
    <m/>
    <m/>
    <s v="Đồng ý"/>
    <s v="Đồng ý"/>
    <s v="Đồng ý"/>
    <s v="Cơ sở vật chất (phòng học, thư việnv.v.)"/>
    <m/>
    <m/>
    <m/>
    <s v="Đồng ý"/>
    <s v="Đồng ý"/>
  </r>
  <r>
    <n v="287"/>
    <n v="1232120"/>
    <s v="Nguyễn"/>
    <s v="Thị Bích"/>
    <s v="Tuyền"/>
    <e v="#N/A"/>
    <s v="Quản trị khách sạn"/>
    <s v="Quản trị NH-KS"/>
    <s v="Trung cấp nghề"/>
    <s v="Nữ"/>
    <n v="1997"/>
    <m/>
    <s v="Khá"/>
    <s v="B1.Vừa học vừa làm"/>
    <x v="3"/>
    <e v="#N/A"/>
    <x v="0"/>
    <m/>
    <m/>
    <m/>
    <s v="Nhà hàng, khách sạn và Du lịch"/>
    <m/>
    <n v="40"/>
    <s v="Trên 3 tháng"/>
    <s v="Quan hệ cá nhân -personal contacts (family, friends)"/>
    <m/>
    <s v="Tốt"/>
    <s v="Tốt"/>
    <s v="Có liên quan"/>
    <m/>
    <s v="2-4 triệu"/>
    <s v="2-10người"/>
    <s v="Không"/>
    <m/>
    <s v=" Khác (ghi rõ)"/>
    <s v="Làm công"/>
    <s v="Có"/>
    <s v="Quản trị khách sạn"/>
    <s v="Cao đẳng"/>
    <m/>
    <m/>
    <m/>
    <m/>
    <m/>
    <m/>
    <m/>
    <m/>
    <m/>
    <m/>
    <m/>
    <s v="Đồng ý"/>
    <s v="Đồng ý"/>
    <s v="Đồng ý"/>
    <s v="Cơ sở vật chất (phòng học, thư việnv.v.)"/>
    <m/>
    <m/>
    <m/>
    <s v="Đồng ý"/>
    <s v="Đồng ý"/>
  </r>
  <r>
    <n v="288"/>
    <n v="1233014"/>
    <s v="Lương"/>
    <s v="Minh"/>
    <s v="Nhựt"/>
    <e v="#N/A"/>
    <s v="Nghiệp vụ nhà hàng"/>
    <s v="Quản trị NH-KS"/>
    <s v="Trung cấp nghề"/>
    <s v="Nam"/>
    <n v="1997"/>
    <m/>
    <s v="Giỏi"/>
    <s v="B1.Vừa học vừa làm"/>
    <x v="3"/>
    <e v="#N/A"/>
    <x v="0"/>
    <m/>
    <m/>
    <m/>
    <m/>
    <m/>
    <m/>
    <m/>
    <m/>
    <m/>
    <m/>
    <m/>
    <m/>
    <m/>
    <m/>
    <m/>
    <m/>
    <m/>
    <m/>
    <m/>
    <m/>
    <m/>
    <m/>
    <m/>
    <m/>
    <m/>
    <m/>
    <m/>
    <m/>
    <s v="Học nâng cao trình độ"/>
    <m/>
    <s v="Trường Cao đẳng Nghề Đà Lạt"/>
    <s v="Quản trị nhà hàng"/>
    <s v="Cao đẳng"/>
    <s v="Đồng ý"/>
    <s v="Hoàn toàn đồng ý"/>
    <s v="Hoàn toàn đồng ý"/>
    <s v="Cơ sở vật chất (phòng học, thư việnv.v.)"/>
    <m/>
    <m/>
    <m/>
    <s v="Hoàn toàn đồng ý"/>
    <s v="Hoàn toàn đồng ý"/>
  </r>
  <r>
    <n v="289"/>
    <n v="1231006"/>
    <s v="Nguyễn"/>
    <s v="Thanh"/>
    <s v="Đức"/>
    <e v="#N/A"/>
    <s v="Nghiệp vụ nhà hàng"/>
    <s v="Quản trị NH-KS"/>
    <s v="Trung cấp nghề"/>
    <s v="Nam"/>
    <n v="1996"/>
    <m/>
    <s v="Giỏi"/>
    <s v="B1.Vừa học vừa làm"/>
    <x v="3"/>
    <e v="#N/A"/>
    <x v="0"/>
    <m/>
    <m/>
    <m/>
    <m/>
    <m/>
    <m/>
    <m/>
    <m/>
    <m/>
    <m/>
    <m/>
    <m/>
    <m/>
    <m/>
    <m/>
    <m/>
    <m/>
    <m/>
    <m/>
    <m/>
    <m/>
    <m/>
    <m/>
    <m/>
    <m/>
    <m/>
    <m/>
    <m/>
    <s v="Học nâng cao trình độ"/>
    <m/>
    <s v="Trường Cao đẳng Nghề Đà Lạt"/>
    <s v="Quản trị Khách sạn"/>
    <s v="Cao đẳng"/>
    <s v="Đồng ý"/>
    <s v="Đồng ý"/>
    <s v="Đồng ý"/>
    <s v="Trang thiết bị (máy móc, công cụ, v.v.) "/>
    <m/>
    <m/>
    <m/>
    <s v="Hoàn toàn đồng ý"/>
    <s v="Hoàn toàn đồng ý"/>
  </r>
  <r>
    <n v="290"/>
    <n v="1231001"/>
    <s v="Nguyễn"/>
    <s v="Thị Nguyệt"/>
    <s v="Ánh"/>
    <e v="#N/A"/>
    <s v="Nghiệp vụ nhà hàng"/>
    <s v="Quản trị NH-KS"/>
    <s v="Trung cấp nghề"/>
    <s v="Nữ"/>
    <n v="1997"/>
    <m/>
    <s v="Khá"/>
    <s v="B1.Vừa học vừa làm"/>
    <x v="3"/>
    <e v="#N/A"/>
    <x v="0"/>
    <m/>
    <m/>
    <m/>
    <s v="Nhà hàng, khách sạn và Du lịch"/>
    <m/>
    <n v="40"/>
    <s v="Trên 3 tháng"/>
    <s v="Quan hệ cá nhân -personal contacts (family, friends)"/>
    <m/>
    <s v="Tốt"/>
    <s v="Tốt"/>
    <s v="Có liên quan"/>
    <m/>
    <s v="2-4 triệu"/>
    <s v="2-10người"/>
    <s v="Không"/>
    <m/>
    <s v=" Khác (ghi rõ)"/>
    <s v="Làm công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n v="291"/>
    <n v="1233016"/>
    <s v="Nguyễn"/>
    <s v="Mai"/>
    <s v="Thảo"/>
    <e v="#N/A"/>
    <s v="Nghiệp vụ nhà hàng"/>
    <s v="Quản trị NH-KS"/>
    <s v="Trung cấp nghề"/>
    <s v="Nữ"/>
    <n v="1994"/>
    <m/>
    <s v="Khá"/>
    <s v="B1.Vừa học vừa làm"/>
    <x v="3"/>
    <e v="#N/A"/>
    <x v="0"/>
    <m/>
    <m/>
    <m/>
    <s v="Thương mại &amp; Dịch vụ (Bán buôn, bán lẻ)"/>
    <m/>
    <n v="40"/>
    <s v="Trên 3 tháng"/>
    <s v="Khác, ghi cụ thể - Other, please specify: "/>
    <s v="Tự làm chủ"/>
    <s v="Trung bình"/>
    <s v="Trung bình"/>
    <s v="Liên quan"/>
    <m/>
    <s v="6-8 triệu"/>
    <s v="2-10người"/>
    <s v="Không"/>
    <m/>
    <s v=" Khác (ghi rõ)"/>
    <s v="Làm chủ"/>
    <s v="Không"/>
    <m/>
    <m/>
    <m/>
    <m/>
    <m/>
    <m/>
    <m/>
    <m/>
    <m/>
    <m/>
    <m/>
    <m/>
    <m/>
    <s v="Đồng ý phần nào"/>
    <s v="Đồng ý phần nào"/>
    <s v="Đồng ý phần nào"/>
    <s v="Cơ sở vật chất (phòng học, thư việnv.v.)"/>
    <m/>
    <m/>
    <m/>
    <s v="Đồng ý"/>
    <s v="Đồng ý"/>
  </r>
  <r>
    <n v="292"/>
    <n v="1231011"/>
    <s v="Nguyễn"/>
    <s v="Thị Kim "/>
    <s v="Ngọc"/>
    <e v="#N/A"/>
    <s v="Nghiệp vụ nhà hàng"/>
    <s v="Quản trị NH-KS"/>
    <s v="Trung cấp nghề"/>
    <s v="Nữ"/>
    <n v="1995"/>
    <m/>
    <s v="Khá"/>
    <s v="B1.Vừa học vừa làm"/>
    <x v="3"/>
    <e v="#N/A"/>
    <x v="0"/>
    <m/>
    <m/>
    <m/>
    <s v="Nhà hàng, khách sạn và Du lịch"/>
    <m/>
    <n v="40"/>
    <s v="Trên 3 tháng"/>
    <s v="Do cơ quan dịch vụ việclàm/placement by a job agency"/>
    <m/>
    <s v="Tốt"/>
    <s v="Tốt"/>
    <s v="Liên quan"/>
    <m/>
    <s v="2-4 triệu"/>
    <s v="2-10người"/>
    <s v="Không"/>
    <m/>
    <s v=" Khác (ghi rõ)"/>
    <s v="Làm công"/>
    <s v="Không"/>
    <m/>
    <m/>
    <m/>
    <m/>
    <m/>
    <m/>
    <m/>
    <m/>
    <m/>
    <m/>
    <m/>
    <m/>
    <m/>
    <s v="Đồng ý"/>
    <s v="Đồng ý phần nào"/>
    <s v="Đồng ý"/>
    <s v="Cơ sở vật chất (phòng học, thư việnv.v.)"/>
    <m/>
    <m/>
    <m/>
    <s v="Đồng ý"/>
    <s v="Đồng ý"/>
  </r>
  <r>
    <n v="293"/>
    <n v="1233008"/>
    <s v="Nguyễn"/>
    <s v="Văn"/>
    <s v="Hưng"/>
    <e v="#N/A"/>
    <s v="Nghiệp vụ nhà hàng"/>
    <s v="Quản trị NH-KS"/>
    <s v="Trung cấp nghề"/>
    <s v="Nam"/>
    <n v="1996"/>
    <m/>
    <s v="Khá"/>
    <s v="B1.Vừa học vừa làm"/>
    <x v="3"/>
    <e v="#N/A"/>
    <x v="0"/>
    <m/>
    <m/>
    <m/>
    <s v="Thương mại &amp; Dịch vụ (Bán buôn, bán lẻ)"/>
    <m/>
    <n v="40"/>
    <s v="1-3 tháng"/>
    <s v="Khác, ghi cụ thể - Other, please specify: "/>
    <s v="Tự làm chủ"/>
    <s v="Tốt"/>
    <s v="Tốt"/>
    <s v="Liên quan"/>
    <m/>
    <s v="&gt; Trên 8 triệu"/>
    <s v="1 người"/>
    <s v="Không"/>
    <m/>
    <s v=" Khác (ghi rõ)"/>
    <s v="Làm chủ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n v="294"/>
    <n v="1233005"/>
    <s v="Nguyễn"/>
    <s v="Thị"/>
    <s v="Hoa"/>
    <e v="#N/A"/>
    <s v="Nghiệp vụ nhà hàng"/>
    <s v="Quản trị NH-KS"/>
    <s v="Trung cấp nghề"/>
    <s v="Nữ"/>
    <n v="1995"/>
    <m/>
    <s v="Khá"/>
    <s v="B1.Vừa học vừa làm"/>
    <x v="3"/>
    <e v="#N/A"/>
    <x v="0"/>
    <m/>
    <m/>
    <m/>
    <m/>
    <m/>
    <m/>
    <m/>
    <m/>
    <m/>
    <m/>
    <m/>
    <m/>
    <m/>
    <m/>
    <m/>
    <m/>
    <m/>
    <m/>
    <m/>
    <m/>
    <m/>
    <m/>
    <s v="Vì không tìm được bất cứ việc làm nào "/>
    <s v="Cả 2 công việc trên"/>
    <s v="Trình độ máy tính không đạt "/>
    <s v="Thiếu kinh nghiệm làm việc"/>
    <s v="Thiếu thông tin về việc làm "/>
    <m/>
    <m/>
    <m/>
    <m/>
    <m/>
    <m/>
    <s v="Đồng ý phần nào"/>
    <s v="Đồng ý"/>
    <s v="Đồng ý"/>
    <s v="Tài liệu,chương trình (sách, v.v.)"/>
    <s v="Cơ sở vật chất (phòng học, thư việnv.v.)"/>
    <m/>
    <m/>
    <s v="Đồng ý"/>
    <s v="Đồng ý"/>
  </r>
  <r>
    <n v="295"/>
    <n v="1254210"/>
    <s v="Nguyễn"/>
    <s v="Thanh"/>
    <s v="Huyền"/>
    <e v="#N/A"/>
    <s v="Kế toán doanh nghiệp"/>
    <s v="Kế toán và QTDN"/>
    <s v="Cao đẳng nghề"/>
    <s v="Nữ"/>
    <n v="1993"/>
    <m/>
    <s v="Trung bình khá"/>
    <s v="B1.Vừa học vừa làm"/>
    <x v="3"/>
    <e v="#N/A"/>
    <x v="0"/>
    <m/>
    <m/>
    <m/>
    <s v="Thương mại &amp; Dịch vụ (Bán buôn, bán lẻ)"/>
    <m/>
    <n v="40"/>
    <s v="Trên 3 tháng"/>
    <s v="Quan hệ cá nhân -personal contacts (family, friends)"/>
    <m/>
    <s v="Tốt"/>
    <s v="Trung bình"/>
    <s v="Có liên quan"/>
    <m/>
    <s v="2-4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Đồng ý phần nào"/>
    <s v="Đồng ý"/>
    <s v="Tài liệu,chương trình (sách, v.v.)"/>
    <m/>
    <m/>
    <m/>
    <s v="Đồng ý"/>
    <s v="Đồng ý"/>
  </r>
  <r>
    <n v="296"/>
    <n v="1254103"/>
    <s v="Đặng"/>
    <s v="Ngọc Bảo"/>
    <s v="Châu"/>
    <e v="#N/A"/>
    <s v="Kế toán doanh nghiệp"/>
    <s v="Kế toán và QTDN"/>
    <s v="Cao đẳng nghề"/>
    <s v="Nữ"/>
    <n v="1994"/>
    <m/>
    <s v="Giỏi"/>
    <s v="B1.Vừa học vừa làm"/>
    <x v="3"/>
    <e v="#N/A"/>
    <x v="0"/>
    <m/>
    <m/>
    <m/>
    <s v="Nông - lâm - ngư nghiệp"/>
    <m/>
    <n v="40"/>
    <s v="Trên 3 tháng"/>
    <s v="Quan hệ cá nhân -personal contacts (family, friends)"/>
    <m/>
    <s v="Tốt"/>
    <s v="Rất tốt"/>
    <s v="Có liên quan"/>
    <m/>
    <s v="2-4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Hoàn toàn đồng ý"/>
    <s v="Hoàn toàn đồng ý"/>
  </r>
  <r>
    <n v="297"/>
    <n v="1254125"/>
    <s v="Nguyễn"/>
    <s v="Lương"/>
    <s v="Tuân"/>
    <e v="#N/A"/>
    <s v="Kế toán doanh nghiệp"/>
    <s v="Kế toán và QTDN"/>
    <s v="Cao đẳng nghề"/>
    <s v="Nam"/>
    <n v="1994"/>
    <m/>
    <s v="Khá"/>
    <s v="B1.Vừa học vừa làm"/>
    <x v="3"/>
    <e v="#N/A"/>
    <x v="0"/>
    <m/>
    <m/>
    <m/>
    <s v="Nhà hàng, khách sạn và Du lịch"/>
    <m/>
    <n v="40"/>
    <s v="Trên 3 tháng"/>
    <s v="Do cơ quan dịch vụ việclàm/placement by a job agency"/>
    <m/>
    <s v="Rất tốt"/>
    <s v="Rất tốt"/>
    <s v="Có liên quan"/>
    <m/>
    <s v="2-4 triệu"/>
    <s v="10-200 người"/>
    <s v="Không"/>
    <m/>
    <s v="Nhân viên trong thời gian thử việc (thợ học việc"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n v="298"/>
    <n v="1254010"/>
    <s v="Vũ"/>
    <s v="Thị Thiên"/>
    <s v="Hương"/>
    <e v="#N/A"/>
    <s v="Kế toán doanh nghiệp"/>
    <s v="Kế toán và QTDN"/>
    <s v="Cao đẳng nghề"/>
    <s v="Nữ"/>
    <n v="1994"/>
    <m/>
    <s v="Trung bình khá"/>
    <s v="B1.Vừa học vừa làm"/>
    <x v="3"/>
    <e v="#N/A"/>
    <x v="0"/>
    <m/>
    <m/>
    <m/>
    <s v="Công nghiệp chế biến"/>
    <m/>
    <n v="40"/>
    <s v="Trên 3 tháng"/>
    <s v="Do cơ quan dịch vụ việclàm/placement by a job agency"/>
    <m/>
    <s v="Tốt"/>
    <s v="Rất tốt"/>
    <s v="Có liên quan"/>
    <m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Hoàn toàn đồng ý"/>
    <s v="Hoàn toàn đồng ý"/>
    <s v="Đồng ý"/>
    <s v="Trang thiết bị (máy móc, công cụ, v.v.) "/>
    <m/>
    <m/>
    <m/>
    <s v="Hoàn toàn đồng ý"/>
    <s v="Đồng ý"/>
  </r>
  <r>
    <n v="299"/>
    <n v="1254221"/>
    <s v="Nguyễn"/>
    <s v="Thị Kiều"/>
    <s v="Oanh"/>
    <e v="#N/A"/>
    <s v="Kế toán doanh nghiệp"/>
    <s v="Kế toán và QTDN"/>
    <s v="Cao đẳng nghề"/>
    <s v="Nữ"/>
    <n v="1989"/>
    <m/>
    <s v="Xuất sắc"/>
    <s v="B1.Vừa học vừa làm"/>
    <x v="3"/>
    <e v="#N/A"/>
    <x v="0"/>
    <s v="Đang chờ việc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Hoàn toàn đồng ý"/>
    <s v="Hoàn toàn đồng ý"/>
    <s v="Hoàn toàn đồng ý"/>
    <s v="Trang thiết bị (máy móc, công cụ, v.v.) "/>
    <m/>
    <m/>
    <m/>
    <s v="Hoàn toàn đồng ý"/>
    <s v="Hoàn toàn đồng ý"/>
  </r>
  <r>
    <n v="300"/>
    <n v="1254319"/>
    <s v="Võ"/>
    <s v="Minh"/>
    <s v="Nhật"/>
    <e v="#N/A"/>
    <s v="Kế toán doanh nghiệp"/>
    <s v="Kế toán và QTDN"/>
    <s v="Cao đẳng nghề"/>
    <s v="Nam"/>
    <n v="1994"/>
    <m/>
    <s v="Trung bình khá"/>
    <s v="B1.Vừa học vừa làm"/>
    <x v="3"/>
    <e v="#N/A"/>
    <x v="0"/>
    <m/>
    <m/>
    <m/>
    <s v="Khác, ghi cụ thể"/>
    <s v="Lái xe"/>
    <n v="40"/>
    <s v="Trên 3 tháng"/>
    <s v="Khác, ghi cụ thể - Other, please specify: "/>
    <s v="Tự tạo"/>
    <s v="Tốt"/>
    <s v="Tốt"/>
    <s v="Liên quan"/>
    <m/>
    <s v="6-8 triệu"/>
    <s v="1 người"/>
    <s v="Không"/>
    <m/>
    <s v=" Khác (ghi rõ)"/>
    <s v="Làm chủ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n v="301"/>
    <n v="1254307"/>
    <s v="Nguyễn"/>
    <s v="Thị"/>
    <s v="Hoa"/>
    <e v="#N/A"/>
    <s v="Kế toán doanh nghiệp"/>
    <s v="Kế toán và QTDN"/>
    <s v="Cao đẳng nghề"/>
    <s v="Nữ"/>
    <n v="1994"/>
    <m/>
    <s v="Giỏi"/>
    <s v="B1.Vừa học vừa làm"/>
    <x v="3"/>
    <e v="#N/A"/>
    <x v="0"/>
    <m/>
    <m/>
    <m/>
    <s v="Thương mại &amp; Dịch vụ (Bán buôn, bán lẻ)"/>
    <m/>
    <n v="40"/>
    <s v="Dưới 1 tháng"/>
    <s v="Do cơ quan dịch vụ việclàm/placement by a job agency"/>
    <m/>
    <s v="Tốt"/>
    <s v="Tốt"/>
    <s v="Liên quan"/>
    <m/>
    <s v="4-6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n v="302"/>
    <n v="1254307"/>
    <s v="Nguyễn"/>
    <s v="Thị Hoàng"/>
    <s v="Vân"/>
    <e v="#N/A"/>
    <s v="Kế toán doanh nghiệp"/>
    <s v="Kế toán và QTDN"/>
    <s v="Cao đẳng nghề"/>
    <s v="Nữ"/>
    <n v="1993"/>
    <m/>
    <s v="Trung bình khá"/>
    <s v="B1.Vừa học vừa làm"/>
    <x v="3"/>
    <e v="#N/A"/>
    <x v="0"/>
    <m/>
    <m/>
    <m/>
    <s v="Thương mại &amp; Dịch vụ (Bán buôn, bán lẻ)"/>
    <m/>
    <n v="40"/>
    <s v="Trên 3 tháng"/>
    <s v="Do cơ quan dịch vụ việclàm/placement by a job agency"/>
    <m/>
    <s v="Tốt"/>
    <s v="Tốt"/>
    <s v="Liên quan"/>
    <m/>
    <s v="4-6 triệu"/>
    <s v="2-10người"/>
    <s v="Không"/>
    <m/>
    <s v=" Khác (ghi rõ)"/>
    <s v="Làm công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n v="303"/>
    <n v="1254015"/>
    <s v="Nguyễn"/>
    <s v="Phương"/>
    <s v="Nam"/>
    <e v="#N/A"/>
    <s v="Kế toán doanh nghiệp"/>
    <s v="Kế toán và QTDN"/>
    <s v="Cao đẳng nghề"/>
    <s v="Nữ"/>
    <n v="1991"/>
    <m/>
    <s v="Giỏi"/>
    <s v="B1.Vừa học vừa làm"/>
    <x v="3"/>
    <e v="#N/A"/>
    <x v="0"/>
    <m/>
    <m/>
    <m/>
    <s v="Thương mại &amp; Dịch vụ (Bán buôn, bán lẻ)"/>
    <m/>
    <n v="40"/>
    <s v="Trước khi TN"/>
    <s v="Quan hệ cá nhân -personal contacts (family, friends)"/>
    <m/>
    <s v="Tốt"/>
    <s v="Tốt"/>
    <s v="Liên quan"/>
    <m/>
    <s v="6-8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Hoàn toàn đồng ý"/>
    <s v="Tài liệu,chương trình (sách, v.v.)"/>
    <s v="Trang thiết bị (máy móc, công cụ, v.v.) "/>
    <s v="Cơ sở vật chất (phòng học, thư việnv.v.)"/>
    <m/>
    <s v="Đồng ý"/>
    <s v="Đồng ý"/>
  </r>
  <r>
    <n v="304"/>
    <n v="1254020"/>
    <s v="Vương"/>
    <s v="Thị Thu"/>
    <s v="Thảo"/>
    <e v="#N/A"/>
    <s v="Kế toán doanh nghiệp"/>
    <s v="Kế toán và QTDN"/>
    <s v="Cao đẳng nghề"/>
    <s v="Nữ"/>
    <n v="1994"/>
    <m/>
    <s v="Khá"/>
    <s v="B1.Vừa học vừa làm"/>
    <x v="3"/>
    <e v="#N/A"/>
    <x v="0"/>
    <m/>
    <m/>
    <m/>
    <s v="Thương mại &amp; Dịch vụ (Bán buôn, bán lẻ)"/>
    <m/>
    <n v="40"/>
    <s v="Dưới 1 tháng"/>
    <s v="Do trường giới thiệu/placement by vocational training institute"/>
    <m/>
    <s v="Trung bình"/>
    <s v="Tốt"/>
    <s v="Có liên quan"/>
    <m/>
    <s v="4-6 triệu"/>
    <s v="10-200 người"/>
    <s v="Không"/>
    <m/>
    <s v="Cán bộ quản lý (chuyên trách)"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m/>
    <m/>
    <s v="Đồng ý"/>
    <s v="Đồng ý"/>
  </r>
  <r>
    <n v="305"/>
    <n v="1254224"/>
    <s v="Trương"/>
    <s v="Nguyễn Anh"/>
    <s v="Tú"/>
    <e v="#N/A"/>
    <s v="Kế toán doanh nghiệp"/>
    <s v="Kế toán và QTDN"/>
    <s v="Cao đẳng nghề"/>
    <s v="Nữ"/>
    <n v="1992"/>
    <m/>
    <s v="Khá"/>
    <s v="B1.Vừa học vừa làm"/>
    <x v="3"/>
    <e v="#N/A"/>
    <x v="0"/>
    <m/>
    <m/>
    <m/>
    <s v="Thương mại &amp; Dịch vụ (Bán buôn, bán lẻ)"/>
    <m/>
    <n v="40"/>
    <s v="1-3 tháng"/>
    <s v="Do cơ quan dịch vụ việclàm/placement by a job agency"/>
    <m/>
    <s v="Tốt"/>
    <s v="Tốt"/>
    <s v="Liên quan"/>
    <m/>
    <s v="2-4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Tài liệu,chương trình (sách, v.v.)"/>
    <m/>
    <m/>
    <m/>
    <s v="Đồng ý"/>
    <s v="Đồng ý"/>
  </r>
  <r>
    <n v="306"/>
    <n v="1354606"/>
    <s v="Ngô"/>
    <s v="Hoàng Khánh"/>
    <s v="Huyền"/>
    <e v="#N/A"/>
    <s v="Kế toán doanh nghiệp"/>
    <s v="Kế toán và QTDN"/>
    <s v="Cao đẳng nghề"/>
    <s v="Nữ"/>
    <n v="1995"/>
    <m/>
    <s v="Giỏi"/>
    <s v="B1.Vừa học vừa làm"/>
    <x v="3"/>
    <e v="#N/A"/>
    <x v="0"/>
    <m/>
    <m/>
    <m/>
    <s v="Thương mại &amp; Dịch vụ (Bán buôn, bán lẻ)"/>
    <m/>
    <n v="40"/>
    <s v="1-3 tháng"/>
    <s v="Quan hệ cá nhân -personal contacts (family, friends)"/>
    <m/>
    <s v="Tốt"/>
    <s v="Tốt"/>
    <s v="Liên quan"/>
    <m/>
    <s v="6-8 triệu"/>
    <s v="2-10người"/>
    <s v="Không"/>
    <m/>
    <s v=" Khác (ghi rõ)"/>
    <s v="Làm chủ"/>
    <s v="Không"/>
    <m/>
    <m/>
    <m/>
    <m/>
    <m/>
    <m/>
    <m/>
    <m/>
    <m/>
    <m/>
    <m/>
    <m/>
    <m/>
    <s v="Đồng ý"/>
    <s v="Đồng ý"/>
    <s v="Hoàn toàn đồng ý"/>
    <s v="Cơ sở vật chất (phòng học, thư việnv.v.)"/>
    <m/>
    <m/>
    <m/>
    <s v="Đồng ý"/>
    <s v="Hoàn toàn đồng ý"/>
  </r>
  <r>
    <n v="307"/>
    <n v="1254018"/>
    <s v="Lưu"/>
    <s v="Thị Hoài"/>
    <s v="Phương"/>
    <e v="#N/A"/>
    <s v="Kế toán doanh nghiệp"/>
    <s v="Kế toán và QTDN"/>
    <s v="Cao đẳng nghề"/>
    <s v="Nữ"/>
    <n v="1994"/>
    <m/>
    <s v="Giỏi"/>
    <s v="B1.Vừa học vừa làm"/>
    <x v="3"/>
    <e v="#N/A"/>
    <x v="0"/>
    <m/>
    <m/>
    <m/>
    <s v="Thương mại &amp; Dịch vụ (Bán buôn, bán lẻ)"/>
    <m/>
    <n v="40"/>
    <s v="Dưới 1 tháng"/>
    <s v="Quan hệ cá nhân -personal contacts (family, friends)"/>
    <m/>
    <s v="Tốt"/>
    <s v="Tốt"/>
    <s v="Liên quan"/>
    <m/>
    <s v="2-4 triệu"/>
    <s v="2-10người"/>
    <s v="Không"/>
    <m/>
    <s v=" Khác (ghi rõ)"/>
    <s v="Làm công"/>
    <s v="Không"/>
    <m/>
    <m/>
    <m/>
    <m/>
    <m/>
    <m/>
    <m/>
    <m/>
    <m/>
    <m/>
    <m/>
    <m/>
    <m/>
    <s v="Đồng ý"/>
    <s v="Đồng ý"/>
    <s v="Đồng ý"/>
    <s v="Tài liệu,chương trình (sách, v.v.)"/>
    <s v="Trang thiết bị (máy móc, công cụ, v.v.) "/>
    <s v="Cơ sở vật chất (phòng học, thư việnv.v.)"/>
    <m/>
    <s v="Đồng ý"/>
    <s v="Đồng ý"/>
  </r>
  <r>
    <n v="308"/>
    <n v="1254004"/>
    <s v="Nguyễn"/>
    <s v="Thị Ngọc"/>
    <s v="Diệp"/>
    <e v="#N/A"/>
    <s v="Kế toán doanh nghiệp"/>
    <s v="Kế toán và QTDN"/>
    <s v="Cao đẳng nghề"/>
    <s v="Nữ"/>
    <n v="1984"/>
    <m/>
    <s v="Giỏi"/>
    <s v="B1.Vừa học vừa làm"/>
    <x v="3"/>
    <e v="#N/A"/>
    <x v="0"/>
    <m/>
    <m/>
    <m/>
    <s v="Thương mại &amp; Dịch vụ (Bán buôn, bán lẻ)"/>
    <m/>
    <n v="40"/>
    <s v="Trên 3 tháng"/>
    <s v="Do cơ quan dịch vụ việclàm/placement by a job agency"/>
    <m/>
    <s v="Tốt"/>
    <s v="Tốt"/>
    <s v="Liên quan"/>
    <m/>
    <s v="2-4 triệu"/>
    <s v="2-10người"/>
    <s v="Không"/>
    <m/>
    <s v=" Khác (ghi rõ)"/>
    <s v="Làm công"/>
    <s v="Không"/>
    <m/>
    <m/>
    <m/>
    <m/>
    <m/>
    <m/>
    <m/>
    <m/>
    <m/>
    <m/>
    <m/>
    <m/>
    <m/>
    <s v="Đồng ý"/>
    <s v="Đồng ý"/>
    <s v="Đồng ý"/>
    <s v="Tài liệu,chương trình (sách, v.v.)"/>
    <s v="Trang thiết bị (máy móc, công cụ, v.v.) "/>
    <m/>
    <m/>
    <s v="Đồng ý"/>
    <s v="Đồng ý"/>
  </r>
  <r>
    <n v="309"/>
    <n v="1354603"/>
    <s v="Nguyễn"/>
    <s v="Thị Lan"/>
    <s v="Vương"/>
    <e v="#N/A"/>
    <s v="Kế toán doanh nghiệp"/>
    <s v="Kế toán và QTDN"/>
    <s v="Cao đẳng nghề"/>
    <s v="Nữ"/>
    <n v="1995"/>
    <m/>
    <s v="Giỏi"/>
    <s v="B1.Vừa học vừa làm"/>
    <x v="3"/>
    <e v="#N/A"/>
    <x v="0"/>
    <m/>
    <m/>
    <m/>
    <m/>
    <m/>
    <m/>
    <m/>
    <m/>
    <m/>
    <m/>
    <m/>
    <m/>
    <m/>
    <m/>
    <m/>
    <m/>
    <m/>
    <m/>
    <m/>
    <m/>
    <m/>
    <m/>
    <m/>
    <m/>
    <m/>
    <m/>
    <m/>
    <m/>
    <s v="Học nâng cao trình độ"/>
    <m/>
    <s v="Trường Đại học Nha Trang"/>
    <s v="Kế toán"/>
    <s v="Đại học"/>
    <s v="Đồng ý"/>
    <s v="Đồng ý"/>
    <s v="Đồng ý"/>
    <s v="Tài liệu,chương trình (sách, v.v.)"/>
    <s v="Trang thiết bị (máy móc, công cụ, v.v.) "/>
    <m/>
    <m/>
    <s v="Đồng ý"/>
    <s v="Đồng ý"/>
  </r>
  <r>
    <n v="310"/>
    <n v="1254105"/>
    <s v="Nguyễn"/>
    <s v="Văn"/>
    <s v="Dũng"/>
    <e v="#N/A"/>
    <s v="Kế toán doanh nghiệp"/>
    <s v="Kế toán và QTDN"/>
    <s v="Cao đẳng nghề"/>
    <s v="Nam"/>
    <n v="1992"/>
    <m/>
    <s v="Giỏi"/>
    <s v="B1.Vừa học vừa làm"/>
    <x v="3"/>
    <e v="#N/A"/>
    <x v="0"/>
    <m/>
    <m/>
    <m/>
    <s v="Thương mại &amp; Dịch vụ (Bán buôn, bán lẻ)"/>
    <m/>
    <n v="40"/>
    <s v="Trên 3 tháng"/>
    <s v="Khác, ghi cụ thể - Other, please specify: "/>
    <s v="Làm chủ"/>
    <s v="Tốt"/>
    <s v="Tốt"/>
    <s v="Liên quan"/>
    <m/>
    <s v="6-8 triệu"/>
    <s v="1 người"/>
    <s v="Không"/>
    <m/>
    <s v=" Khác (ghi rõ)"/>
    <s v="Làm chủ"/>
    <s v="Không"/>
    <m/>
    <m/>
    <m/>
    <m/>
    <m/>
    <m/>
    <m/>
    <m/>
    <m/>
    <m/>
    <m/>
    <m/>
    <m/>
    <s v="Đồng ý"/>
    <s v="Đồng ý"/>
    <s v="Đồng ý"/>
    <s v="Tài liệu,chương trình (sách, v.v.)"/>
    <s v="Trang thiết bị (máy móc, công cụ, v.v.) "/>
    <m/>
    <m/>
    <s v="Hoàn toàn đồng ý"/>
    <s v="Hoàn toàn đồng ý"/>
  </r>
  <r>
    <n v="311"/>
    <n v="1254303"/>
    <s v="Lò"/>
    <s v="Thị Mỹ"/>
    <s v="Duyên"/>
    <e v="#N/A"/>
    <s v="Kế toán doanh nghiệp"/>
    <s v="Kế toán và QTDN"/>
    <s v="Cao đẳng nghề"/>
    <s v="Nữ"/>
    <n v="1994"/>
    <m/>
    <s v="Khá"/>
    <s v="B1.Vừa học vừa làm"/>
    <x v="3"/>
    <e v="#N/A"/>
    <x v="0"/>
    <m/>
    <m/>
    <m/>
    <s v="Thương mại &amp; Dịch vụ (Bán buôn, bán lẻ)"/>
    <m/>
    <n v="40"/>
    <s v="Dưới 1 tháng"/>
    <s v="Quan hệ cá nhân -personal contacts (family, friends)"/>
    <m/>
    <s v="Tốt"/>
    <s v="Tốt"/>
    <s v="Liên quan"/>
    <m/>
    <s v="2-4 triệu"/>
    <s v="2-10người"/>
    <s v="Không"/>
    <m/>
    <s v=" Khác (ghi rõ)"/>
    <s v="Làm công"/>
    <s v="Không"/>
    <m/>
    <m/>
    <m/>
    <m/>
    <m/>
    <m/>
    <m/>
    <m/>
    <m/>
    <m/>
    <m/>
    <m/>
    <m/>
    <s v="Đồng ý"/>
    <s v="Đồng ý"/>
    <s v="Đồng ý"/>
    <s v="Cơ sở vật chất (phòng học, thư việnv.v.)"/>
    <m/>
    <m/>
    <m/>
    <s v="Đồng ý"/>
    <s v="Đồng ý"/>
  </r>
  <r>
    <n v="312"/>
    <n v="1254316"/>
    <s v="Bùi"/>
    <s v="Thị Thu"/>
    <s v="Ngọc"/>
    <e v="#N/A"/>
    <s v="Kế toán doanh nghiệp"/>
    <s v="Kế toán và QTDN"/>
    <s v="Cao đẳng nghề"/>
    <s v="Nữ"/>
    <n v="1994"/>
    <m/>
    <s v="Khá"/>
    <s v="B1.Vừa học vừa làm"/>
    <x v="3"/>
    <e v="#N/A"/>
    <x v="0"/>
    <m/>
    <m/>
    <m/>
    <s v="Thương mại &amp; Dịch vụ (Bán buôn, bán lẻ)"/>
    <m/>
    <n v="40"/>
    <s v="Trên 3 tháng"/>
    <s v="Qua quảng cáo trên báo/đài/TV_ Job advertisement in newspaper / radio / TV"/>
    <m/>
    <s v="Tốt"/>
    <s v="Tốt"/>
    <s v="Có liên quan"/>
    <m/>
    <s v="2-4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Cơ sở vật chất (phòng học, thư việnv.v.)"/>
    <m/>
    <m/>
    <m/>
    <s v="Đồng ý"/>
    <s v="Đồng ý"/>
  </r>
  <r>
    <n v="313"/>
    <n v="1254201"/>
    <s v="Phan"/>
    <s v="Thị Ngọc"/>
    <s v="Bích"/>
    <e v="#N/A"/>
    <s v="Kế toán doanh nghiệp"/>
    <s v="Kế toán và QTDN"/>
    <s v="Cao đẳng nghề"/>
    <s v="Nữ"/>
    <n v="1994"/>
    <m/>
    <s v="Giỏi"/>
    <s v="B1.Vừa học vừa làm"/>
    <x v="3"/>
    <e v="#N/A"/>
    <x v="0"/>
    <m/>
    <m/>
    <m/>
    <s v="Thương mại &amp; Dịch vụ (Bán buôn, bán lẻ)"/>
    <m/>
    <n v="50"/>
    <s v="Trước khi TN"/>
    <s v="Khác, ghi cụ thể - Other, please specify: "/>
    <s v="Tự tạo"/>
    <s v="Tốt"/>
    <s v="Tốt"/>
    <s v="Có liên quan"/>
    <m/>
    <s v="4-6 triệu"/>
    <s v="1 người"/>
    <s v="Không"/>
    <m/>
    <s v=" Khác (ghi rõ)"/>
    <s v="Làm chủ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m/>
    <m/>
    <s v="Đồng ý"/>
    <s v="Đồng ý"/>
  </r>
  <r>
    <n v="314"/>
    <n v="1254205"/>
    <s v="Bùi"/>
    <s v="Thị"/>
    <s v="Hiền"/>
    <e v="#N/A"/>
    <s v="Kế toán doanh nghiệp"/>
    <s v="Kế toán và QTDN"/>
    <s v="Cao đẳng nghề"/>
    <s v="Nữ"/>
    <n v="1983"/>
    <m/>
    <s v="Giỏi"/>
    <s v="B1.Vừa học vừa làm"/>
    <x v="3"/>
    <e v="#N/A"/>
    <x v="0"/>
    <m/>
    <m/>
    <m/>
    <s v="Thương mại &amp; Dịch vụ (Bán buôn, bán lẻ)"/>
    <m/>
    <n v="50"/>
    <s v="Trước khi TN"/>
    <s v="Khác, ghi cụ thể - Other, please specify: "/>
    <s v="Tự tạo"/>
    <s v="Trung bình"/>
    <s v="Tốt"/>
    <s v="Liên quan"/>
    <m/>
    <s v="4-6 triệu"/>
    <s v="1 người"/>
    <s v="Không"/>
    <m/>
    <s v=" Khác (ghi rõ)"/>
    <s v="Làm chủ"/>
    <s v="Không"/>
    <m/>
    <m/>
    <m/>
    <m/>
    <m/>
    <m/>
    <m/>
    <m/>
    <m/>
    <m/>
    <m/>
    <m/>
    <m/>
    <s v="Đồng ý phần nào"/>
    <s v="Đồng ý phần nào"/>
    <s v="Đồng ý phần nào"/>
    <s v="Tài liệu,chương trình (sách, v.v.)"/>
    <s v="Cơ sở vật chất (phòng học, thư việnv.v.)"/>
    <m/>
    <m/>
    <s v="Đồng ý phần nào"/>
    <s v="Đồng ý phần nào"/>
  </r>
  <r>
    <n v="315"/>
    <n v="1254207"/>
    <s v="Lê"/>
    <s v="Thị"/>
    <s v="Hồng"/>
    <e v="#N/A"/>
    <s v="Kế toán doanh nghiệp"/>
    <s v="Kế toán và QTDN"/>
    <s v="Cao đẳng nghề"/>
    <s v="Nữ"/>
    <n v="1994"/>
    <m/>
    <s v="Trung bình khá"/>
    <s v="B1.Vừa học vừa làm"/>
    <x v="3"/>
    <e v="#N/A"/>
    <x v="0"/>
    <m/>
    <m/>
    <m/>
    <s v="Thương mại &amp; Dịch vụ (Bán buôn, bán lẻ)"/>
    <m/>
    <n v="40"/>
    <s v="Trên 3 tháng"/>
    <s v="Quan hệ cá nhân -personal contacts (family, friends)"/>
    <m/>
    <s v="Tốt"/>
    <s v="Tốt"/>
    <s v="Liên quan"/>
    <m/>
    <s v="4-6 triệu"/>
    <s v="2-10người"/>
    <s v="Không"/>
    <m/>
    <s v=" Khác (ghi rõ)"/>
    <s v="Làm công"/>
    <s v="Không"/>
    <m/>
    <m/>
    <m/>
    <m/>
    <m/>
    <m/>
    <m/>
    <m/>
    <m/>
    <m/>
    <m/>
    <m/>
    <m/>
    <s v="Đồng ý"/>
    <s v="Đồng ý"/>
    <s v="Đồng ý"/>
    <s v="Tài liệu,chương trình (sách, v.v.)"/>
    <s v="Trang thiết bị (máy móc, công cụ, v.v.) "/>
    <m/>
    <m/>
    <s v="Đồng ý"/>
    <s v="Đồng ý"/>
  </r>
  <r>
    <n v="316"/>
    <n v="1254121"/>
    <s v="Lê"/>
    <s v="Thị Mộng"/>
    <s v="Thùy"/>
    <e v="#N/A"/>
    <s v="Kế toán doanh nghiệp"/>
    <s v="Kế toán và QTDN"/>
    <s v="Cao đẳng nghề"/>
    <s v="Nữ"/>
    <n v="1993"/>
    <m/>
    <s v="Giỏi"/>
    <s v="B1.Vừa học vừa làm"/>
    <x v="3"/>
    <e v="#N/A"/>
    <x v="0"/>
    <m/>
    <m/>
    <m/>
    <s v="Thương mại &amp; Dịch vụ (Bán buôn, bán lẻ)"/>
    <m/>
    <n v="40"/>
    <s v="Trên 3 tháng"/>
    <s v="Do cơ quan dịch vụ việclàm/placement by a job agency"/>
    <m/>
    <s v="Tốt"/>
    <s v="Tốt"/>
    <s v="Có liên quan"/>
    <m/>
    <s v="2-4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Tài liệu,chương trình (sách, v.v.)"/>
    <s v="Trang thiết bị (máy móc, công cụ, v.v.) "/>
    <s v="Cơ sở vật chất (phòng học, thư việnv.v.)"/>
    <m/>
    <s v="Đồng ý"/>
    <s v="Đồng ý"/>
  </r>
  <r>
    <n v="317"/>
    <n v="1254001"/>
    <s v="Phạm"/>
    <s v="Thị Mỹ"/>
    <s v="Ái"/>
    <e v="#N/A"/>
    <s v="Kế toán doanh nghiệp"/>
    <s v="Kế toán và QTDN"/>
    <s v="Cao đẳng nghề"/>
    <s v="Nữ"/>
    <n v="1993"/>
    <m/>
    <s v="Giỏi"/>
    <s v="B1.Vừa học vừa làm"/>
    <x v="3"/>
    <e v="#N/A"/>
    <x v="0"/>
    <m/>
    <m/>
    <m/>
    <s v="Thương mại &amp; Dịch vụ (Bán buôn, bán lẻ)"/>
    <m/>
    <n v="40"/>
    <s v="Trước khi TN"/>
    <s v="Khác, ghi cụ thể - Other, please specify: "/>
    <s v="Tự tạo"/>
    <s v="Trung bình"/>
    <s v="Trung bình"/>
    <s v="Liên quan"/>
    <m/>
    <s v="6-8 triệu"/>
    <s v="1 người"/>
    <s v="Không"/>
    <m/>
    <s v=" Khác (ghi rõ)"/>
    <s v="Làm chủ"/>
    <s v="Không"/>
    <m/>
    <m/>
    <m/>
    <m/>
    <m/>
    <m/>
    <m/>
    <m/>
    <m/>
    <m/>
    <m/>
    <m/>
    <m/>
    <s v="Đồng ý phần nào"/>
    <s v="Đồng ý"/>
    <s v="Đồng ý"/>
    <s v="Thực tập/ thực hành tại doanh nghiệp "/>
    <s v="Phương pháp giảng dạy của giáo viên"/>
    <m/>
    <m/>
    <s v="Đồng ý"/>
    <s v="Đồng ý"/>
  </r>
  <r>
    <n v="318"/>
    <n v="1254027"/>
    <s v="Lăng"/>
    <s v="Thị"/>
    <s v="Vân"/>
    <e v="#N/A"/>
    <s v="Kế toán doanh nghiệp"/>
    <s v="Kế toán và QTDN"/>
    <s v="Cao đẳng nghề"/>
    <s v="Nữ"/>
    <n v="1991"/>
    <m/>
    <s v="Khá"/>
    <s v="B1.Vừa học vừa làm"/>
    <x v="3"/>
    <e v="#N/A"/>
    <x v="0"/>
    <m/>
    <m/>
    <m/>
    <s v="Thương mại &amp; Dịch vụ (Bán buôn, bán lẻ)"/>
    <m/>
    <n v="40"/>
    <s v="Trên 3 tháng"/>
    <s v="Do cơ quan dịch vụ việclàm/placement by a job agency"/>
    <m/>
    <s v="Tốt"/>
    <s v="Tốt"/>
    <s v="Có liên quan"/>
    <m/>
    <s v="2-4 triệu"/>
    <s v="2-10người"/>
    <s v="Không"/>
    <m/>
    <s v=" Nhân viên chính thức"/>
    <m/>
    <s v="Có"/>
    <s v="Quản trị kinh doanh"/>
    <s v="Đại học"/>
    <m/>
    <m/>
    <m/>
    <m/>
    <m/>
    <m/>
    <m/>
    <m/>
    <m/>
    <m/>
    <m/>
    <s v="Đồng ý"/>
    <s v="Đồng ý"/>
    <s v="Đồng ý"/>
    <s v="Tài liệu,chương trình (sách, v.v.)"/>
    <s v="Trang thiết bị (máy móc, công cụ, v.v.) "/>
    <s v="Cơ sở vật chất (phòng học, thư việnv.v.)"/>
    <m/>
    <s v="Đồng ý"/>
    <s v="Đồng ý"/>
  </r>
  <r>
    <n v="319"/>
    <n v="1254114"/>
    <s v="Lê"/>
    <m/>
    <s v="Phú"/>
    <e v="#N/A"/>
    <s v="Kế toán doanh nghiệp"/>
    <s v="Kế toán và QTDN"/>
    <s v="Cao đẳng nghề"/>
    <s v="Nam"/>
    <n v="1994"/>
    <m/>
    <s v="Giỏi"/>
    <s v="B1.Vừa học vừa làm"/>
    <x v="3"/>
    <e v="#N/A"/>
    <x v="0"/>
    <m/>
    <m/>
    <m/>
    <s v="Thương mại &amp; Dịch vụ (Bán buôn, bán lẻ)"/>
    <m/>
    <n v="40"/>
    <s v="Dưới 1 tháng"/>
    <s v="Quan hệ cá nhân -personal contacts (family, friends)"/>
    <m/>
    <s v="Tốt"/>
    <s v="Tốt"/>
    <s v="Liên quan"/>
    <m/>
    <s v="2-4 triệu"/>
    <s v="2-10người"/>
    <s v="Không"/>
    <m/>
    <s v=" Khác (ghi rõ)"/>
    <s v="Làm công"/>
    <s v="Không"/>
    <m/>
    <m/>
    <m/>
    <m/>
    <m/>
    <m/>
    <m/>
    <m/>
    <m/>
    <m/>
    <m/>
    <m/>
    <m/>
    <s v="Đồng ý"/>
    <s v="Đồng ý"/>
    <s v="Đồng ý"/>
    <s v="Tài liệu,chương trình (sách, v.v.)"/>
    <s v="Trang thiết bị (máy móc, công cụ, v.v.) "/>
    <s v="Cơ sở vật chất (phòng học, thư việnv.v.)"/>
    <m/>
    <s v="Đồng ý"/>
    <s v="Đồng ý"/>
  </r>
  <r>
    <n v="320"/>
    <n v="1254007"/>
    <s v="Vương"/>
    <s v="Thị Mỹ"/>
    <s v="Hà"/>
    <e v="#N/A"/>
    <s v="Kế toán doanh nghiệp"/>
    <s v="Kế toán và QTDN"/>
    <s v="Cao đẳng nghề"/>
    <s v="Nữ"/>
    <n v="1993"/>
    <m/>
    <s v="Xuất sắc"/>
    <s v="B1.Vừa học vừa làm"/>
    <x v="3"/>
    <e v="#N/A"/>
    <x v="0"/>
    <m/>
    <m/>
    <m/>
    <s v="Thương mại &amp; Dịch vụ (Bán buôn, bán lẻ)"/>
    <m/>
    <n v="40"/>
    <s v="Trên 3 tháng"/>
    <s v="Do cơ quan dịch vụ việclàm/placement by a job agency"/>
    <m/>
    <s v="Tốt"/>
    <s v="Tốt"/>
    <s v="Có liên quan"/>
    <m/>
    <s v="2-4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m/>
    <m/>
    <s v="Đồng ý"/>
    <s v="Đồng ý"/>
  </r>
  <r>
    <n v="321"/>
    <n v="1254313"/>
    <s v="Mai"/>
    <s v="Ngọc"/>
    <s v="Linh"/>
    <e v="#N/A"/>
    <s v="Kế toán doanh nghiệp"/>
    <s v="Kế toán và QTDN"/>
    <s v="Cao đẳng nghề"/>
    <s v="Nữ"/>
    <n v="1993"/>
    <m/>
    <s v="Khá"/>
    <s v="B1.Vừa học vừa làm"/>
    <x v="3"/>
    <e v="#N/A"/>
    <x v="0"/>
    <m/>
    <m/>
    <m/>
    <s v="Thương mại &amp; Dịch vụ (Bán buôn, bán lẻ)"/>
    <m/>
    <n v="40"/>
    <s v="Trên 3 tháng"/>
    <s v="Quan hệ cá nhân -personal contacts (family, friends)"/>
    <m/>
    <s v="Tốt"/>
    <s v="Tốt"/>
    <s v="Có liên quan"/>
    <m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Tài liệu,chương trình (sách, v.v.)"/>
    <s v="Cơ sở vật chất (phòng học, thư việnv.v.)"/>
    <m/>
    <m/>
    <s v="Đồng ý"/>
    <s v="Đồng ý"/>
  </r>
  <r>
    <n v="322"/>
    <n v="1254102"/>
    <s v="Đặng"/>
    <s v="Nguyễn Quốc"/>
    <s v="Bảo"/>
    <e v="#N/A"/>
    <s v="Kế toán doanh nghiệp"/>
    <s v="Kế toán và QTDN"/>
    <s v="Cao đẳng nghề"/>
    <s v="Nam"/>
    <n v="1994"/>
    <m/>
    <s v="Trung bình khá"/>
    <s v="B1.Vừa học vừa làm"/>
    <x v="3"/>
    <e v="#N/A"/>
    <x v="0"/>
    <m/>
    <m/>
    <m/>
    <s v="Thương mại &amp; Dịch vụ (Bán buôn, bán lẻ)"/>
    <m/>
    <n v="40"/>
    <s v="Trên 3 tháng"/>
    <s v="Qua quảng cáo trên báo/đài/TV_ Job advertisement in newspaper / radio / TV"/>
    <m/>
    <s v="Tốt"/>
    <s v="Tốt"/>
    <s v="Có liên quan"/>
    <m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Đồng ý phần nào"/>
    <s v="Đồng ý"/>
    <s v="Đồng ý"/>
    <s v="Tài liệu,chương trình (sách, v.v.)"/>
    <s v="Cơ sở vật chất (phòng học, thư việnv.v.)"/>
    <m/>
    <m/>
    <s v="Đồng ý"/>
    <s v="Đồng ý"/>
  </r>
  <r>
    <n v="323"/>
    <n v="1254101"/>
    <s v="Lê"/>
    <s v="Thị Ngọc"/>
    <s v="An"/>
    <e v="#N/A"/>
    <s v="Kế toán doanh nghiệp"/>
    <s v="Kế toán và QTDN"/>
    <s v="Cao đẳng nghề"/>
    <s v="Nữ"/>
    <n v="1994"/>
    <m/>
    <s v="Giỏi"/>
    <s v="B1.Vừa học vừa làm"/>
    <x v="3"/>
    <e v="#N/A"/>
    <x v="0"/>
    <m/>
    <m/>
    <m/>
    <s v="Thương mại &amp; Dịch vụ (Bán buôn, bán lẻ)"/>
    <m/>
    <n v="40"/>
    <s v="Trên 3 tháng"/>
    <s v="Quan hệ cá nhân -personal contacts (family, friends)"/>
    <m/>
    <s v="Tốt"/>
    <s v="Tốt"/>
    <s v="Liên quan"/>
    <m/>
    <s v="4-6 triệu"/>
    <s v="2-10người"/>
    <s v="Không"/>
    <m/>
    <s v=" Nhân viên chính thức"/>
    <m/>
    <s v="Có"/>
    <s v="Kế toán"/>
    <s v="Đại học"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m/>
    <m/>
    <s v="Đồng ý"/>
    <s v="Đồng ý"/>
  </r>
  <r>
    <n v="324"/>
    <n v="1254302"/>
    <s v="Ngô"/>
    <s v="Thị Bích"/>
    <s v="Châu"/>
    <e v="#N/A"/>
    <s v="Kế toán doanh nghiệp"/>
    <s v="Kế toán và QTDN"/>
    <s v="Cao đẳng nghề"/>
    <s v="Nữ"/>
    <n v="1994"/>
    <m/>
    <s v="Giỏi"/>
    <s v="B1.Vừa học vừa làm"/>
    <x v="3"/>
    <e v="#N/A"/>
    <x v="0"/>
    <m/>
    <m/>
    <m/>
    <s v="Thương mại &amp; Dịch vụ (Bán buôn, bán lẻ)"/>
    <m/>
    <n v="40"/>
    <s v="Dưới 1 tháng"/>
    <s v="Do cơ quan dịch vụ việclàm/placement by a job agency"/>
    <m/>
    <s v="Rất tốt"/>
    <s v="Tốt"/>
    <s v="Có liên quan"/>
    <m/>
    <s v="2-4 triệu"/>
    <s v="2-10người"/>
    <s v="Không"/>
    <m/>
    <s v=" Nhân viên chính thức"/>
    <m/>
    <s v="Không"/>
    <m/>
    <m/>
    <m/>
    <m/>
    <m/>
    <m/>
    <m/>
    <m/>
    <m/>
    <m/>
    <m/>
    <m/>
    <m/>
    <s v="Hoàn toàn đồng ý"/>
    <s v="Hoàn toàn đồng ý"/>
    <s v="Hoàn toàn đồng ý"/>
    <s v="Trang thiết bị (máy móc, công cụ, v.v.) "/>
    <s v="Cơ sở vật chất (phòng học, thư việnv.v.)"/>
    <m/>
    <m/>
    <s v="Đồng ý"/>
    <s v="Hoàn toàn đồng ý"/>
  </r>
  <r>
    <n v="325"/>
    <n v="1254123"/>
    <s v="Trần"/>
    <s v="Bình"/>
    <s v="Trọng"/>
    <e v="#N/A"/>
    <s v="Kế toán doanh nghiệp"/>
    <s v="Kế toán và QTDN"/>
    <s v="Cao đẳng nghề"/>
    <s v="Nam"/>
    <n v="1985"/>
    <m/>
    <s v="Trung bình khá"/>
    <s v="B1.Vừa học vừa làm"/>
    <x v="3"/>
    <e v="#N/A"/>
    <x v="0"/>
    <m/>
    <m/>
    <m/>
    <s v="Thương mại &amp; Dịch vụ (Bán buôn, bán lẻ)"/>
    <m/>
    <n v="40"/>
    <s v="1-3 tháng"/>
    <s v="Hội chợ việc làm - job fare"/>
    <m/>
    <s v="Tốt"/>
    <s v="Tốt"/>
    <s v="Có liên quan"/>
    <m/>
    <s v="4-6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m/>
    <m/>
    <s v="Đồng ý"/>
    <s v="Đồng ý"/>
  </r>
  <r>
    <n v="326"/>
    <n v="1254113"/>
    <s v="Đỗ"/>
    <s v="Thùy"/>
    <s v="Linh"/>
    <e v="#N/A"/>
    <s v="Kế toán doanh nghiệp"/>
    <s v="Kế toán và QTDN"/>
    <s v="Cao đẳng nghề"/>
    <s v="Nữ"/>
    <n v="1992"/>
    <m/>
    <s v="Xuất sắc"/>
    <s v="B1.Vừa học vừa làm"/>
    <x v="3"/>
    <e v="#N/A"/>
    <x v="0"/>
    <m/>
    <m/>
    <m/>
    <s v="Thương mại &amp; Dịch vụ (Bán buôn, bán lẻ)"/>
    <m/>
    <n v="40"/>
    <s v="Dưới 1 tháng"/>
    <s v="Hội chợ việc làm - job fare"/>
    <m/>
    <s v="Tốt"/>
    <s v="Tốt"/>
    <s v="Liên quan"/>
    <m/>
    <s v="2-4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Phương pháp giảng dạy của giáo viên"/>
    <m/>
    <m/>
    <m/>
    <s v="Đồng ý"/>
    <s v="Đồng ý"/>
  </r>
  <r>
    <n v="327"/>
    <n v="1254122"/>
    <s v="Lê"/>
    <s v="Thị"/>
    <s v="Thương"/>
    <e v="#N/A"/>
    <s v="Kế toán doanh nghiệp"/>
    <s v="Kế toán và QTDN"/>
    <s v="Cao đẳng nghề"/>
    <s v="Nữ"/>
    <n v="1993"/>
    <m/>
    <s v="Giỏi"/>
    <s v="B1.Vừa học vừa làm"/>
    <x v="3"/>
    <e v="#N/A"/>
    <x v="0"/>
    <m/>
    <m/>
    <m/>
    <s v="Sản xuất, phân phối điện, ga, nước"/>
    <m/>
    <n v="40"/>
    <s v="Trên 3 tháng"/>
    <s v="Quan hệ cá nhân -personal contacts (family, friends)"/>
    <m/>
    <s v="Tốt"/>
    <s v="Tốt"/>
    <s v="Có liên quan"/>
    <m/>
    <s v="2-4 triệu"/>
    <s v="10-200 người"/>
    <s v="Không"/>
    <m/>
    <s v=" Nhân viên chính thức"/>
    <m/>
    <s v="Có"/>
    <s v="Kế toán"/>
    <s v="Đại học"/>
    <m/>
    <m/>
    <m/>
    <m/>
    <m/>
    <m/>
    <m/>
    <m/>
    <m/>
    <m/>
    <m/>
    <s v="Hoàn toàn đồng ý"/>
    <s v="Đồng ý"/>
    <s v="Đồng ý phần nào"/>
    <s v="Tài liệu,chương trình (sách, v.v.)"/>
    <s v="Trang thiết bị (máy móc, công cụ, v.v.) "/>
    <s v="Cơ sở vật chất (phòng học, thư việnv.v.)"/>
    <m/>
    <s v="Đồng ý"/>
    <s v="Đồng ý"/>
  </r>
  <r>
    <n v="328"/>
    <n v="1254104"/>
    <s v="Nguyễn"/>
    <s v="Công"/>
    <s v="Chính"/>
    <e v="#N/A"/>
    <s v="Kế toán doanh nghiệp"/>
    <s v="Kế toán và QTDN"/>
    <s v="Cao đẳng nghề"/>
    <s v="Nam"/>
    <n v="1994"/>
    <m/>
    <s v="Giỏi"/>
    <s v="B1.Vừa học vừa làm"/>
    <x v="3"/>
    <e v="#N/A"/>
    <x v="0"/>
    <m/>
    <m/>
    <m/>
    <s v="Thương mại &amp; Dịch vụ (Bán buôn, bán lẻ)"/>
    <m/>
    <n v="40"/>
    <s v="Trên 3 tháng"/>
    <s v="Quan hệ cá nhân -personal contacts (family, friends)"/>
    <m/>
    <s v="Tốt"/>
    <s v="Tốt"/>
    <s v="Có liên quan"/>
    <m/>
    <s v="&gt; Trên 8 triệu"/>
    <s v="10-200 người"/>
    <s v="Không"/>
    <m/>
    <s v=" Nhân viên chính thức"/>
    <m/>
    <s v="Có"/>
    <s v="Kế toán"/>
    <s v="Đại học"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m/>
    <m/>
    <s v="Đồng ý"/>
    <s v="Hoàn toàn đồng ý"/>
  </r>
  <r>
    <n v="329"/>
    <n v="1254107"/>
    <s v="Trần"/>
    <s v="Thị"/>
    <s v="Hà"/>
    <e v="#N/A"/>
    <s v="Kế toán doanh nghiệp"/>
    <s v="Kế toán và QTDN"/>
    <s v="Cao đẳng nghề"/>
    <s v="Nữ"/>
    <n v="1993"/>
    <m/>
    <s v="Giỏi"/>
    <s v="B1.Vừa học vừa làm"/>
    <x v="3"/>
    <e v="#N/A"/>
    <x v="0"/>
    <m/>
    <m/>
    <m/>
    <s v="Xây dựng"/>
    <m/>
    <n v="40"/>
    <s v="Dưới 1 tháng"/>
    <s v="Do cơ quan dịch vụ việclàm/placement by a job agency"/>
    <m/>
    <s v="Rất tốt"/>
    <s v="Rất tốt"/>
    <s v="Có liên quan"/>
    <m/>
    <s v="2-4 triệu"/>
    <s v="2-10người"/>
    <s v="Không"/>
    <m/>
    <s v=" Nhân viên chính thức"/>
    <m/>
    <s v="Không"/>
    <m/>
    <m/>
    <m/>
    <m/>
    <m/>
    <m/>
    <m/>
    <m/>
    <m/>
    <m/>
    <m/>
    <m/>
    <m/>
    <s v="Hoàn toàn đồng ý"/>
    <s v="Hoàn toàn đồng ý"/>
    <s v="Hoàn toàn đồng ý"/>
    <s v="Trang thiết bị (máy móc, công cụ, v.v.) "/>
    <s v="Kỹ năng thực hành của giáo viên"/>
    <m/>
    <m/>
    <s v="Đồng ý"/>
    <s v="Đồng ý"/>
  </r>
  <r>
    <n v="330"/>
    <n v="1254202"/>
    <s v="Huỳnh"/>
    <s v="Ngọc"/>
    <s v="Diễm"/>
    <e v="#N/A"/>
    <s v="Kế toán doanh nghiệp"/>
    <s v="Kế toán và QTDN"/>
    <s v="Cao đẳng nghề"/>
    <s v="Nữ"/>
    <n v="1992"/>
    <m/>
    <s v="Giỏi"/>
    <s v="B1.Vừa học vừa làm"/>
    <x v="3"/>
    <e v="#N/A"/>
    <x v="0"/>
    <m/>
    <m/>
    <m/>
    <s v="Khác, ghi cụ thể"/>
    <s v="Kế toán"/>
    <n v="40"/>
    <s v="1-3 tháng"/>
    <s v="Qua quảng cáo trên Internet -job advertisement in the internet"/>
    <m/>
    <s v="Rất tốt"/>
    <s v="Tốt"/>
    <s v="Có liên quan"/>
    <m/>
    <s v="2-4 triệu"/>
    <s v="2-10người"/>
    <s v="Không"/>
    <m/>
    <s v=" Nhân viên chính thức"/>
    <m/>
    <s v="Có"/>
    <s v="Kế toán"/>
    <s v="Đại học"/>
    <m/>
    <m/>
    <m/>
    <m/>
    <m/>
    <m/>
    <m/>
    <m/>
    <m/>
    <m/>
    <m/>
    <s v="Hoàn toàn đồng ý"/>
    <s v="Đồng ý"/>
    <s v="Hoàn toàn đồng ý"/>
    <s v="Trang thiết bị (máy móc, công cụ, v.v.) "/>
    <s v="Cơ sở vật chất (phòng học, thư việnv.v.)"/>
    <m/>
    <m/>
    <s v="Đồng ý"/>
    <s v="Hoàn toàn đồng ý"/>
  </r>
  <r>
    <n v="331"/>
    <n v="1251037"/>
    <s v="Sơ"/>
    <s v="Ao K'"/>
    <s v="Xuyên"/>
    <e v="#N/A"/>
    <s v="Kế toán doanh nghiệp"/>
    <s v="Kế toán và QTDN"/>
    <s v="Trung cấp nghề"/>
    <s v="Nữ"/>
    <n v="1995"/>
    <m/>
    <s v="Trung bình khá"/>
    <s v="B1.Vừa học vừa làm"/>
    <x v="3"/>
    <e v="#N/A"/>
    <x v="0"/>
    <m/>
    <m/>
    <m/>
    <s v="Khác, ghi cụ thể"/>
    <s v="Văn thư"/>
    <n v="40"/>
    <s v="Trên 3 tháng"/>
    <s v="Quan hệ cá nhân -personal contacts (family, friends)"/>
    <m/>
    <s v="Tốt"/>
    <s v="Rất tốt"/>
    <s v="Có liên quan"/>
    <m/>
    <s v="2-4 triệu"/>
    <s v="10-200 người"/>
    <s v="Không"/>
    <m/>
    <s v=" Nhân viên chính thức"/>
    <m/>
    <s v="Có"/>
    <s v="Kế toán"/>
    <s v="Đại học"/>
    <m/>
    <m/>
    <m/>
    <m/>
    <m/>
    <m/>
    <m/>
    <m/>
    <m/>
    <m/>
    <m/>
    <s v="Đồng ý"/>
    <s v="Đồng ý"/>
    <s v="Hoàn toàn đồng ý"/>
    <s v="Tài liệu,chương trình (sách, v.v.)"/>
    <m/>
    <m/>
    <m/>
    <s v="Đồng ý"/>
    <s v="Đồng ý"/>
  </r>
  <r>
    <n v="332"/>
    <n v="1251020"/>
    <s v="Vũ"/>
    <s v="Thị Kim"/>
    <s v="Phượng"/>
    <e v="#N/A"/>
    <s v="Kế toán doanh nghiệp"/>
    <s v="Kế toán và QTDN"/>
    <s v="Trung cấp nghề"/>
    <s v="Nữ"/>
    <n v="1995"/>
    <m/>
    <s v="Giỏi"/>
    <s v="B1.Vừa học vừa làm"/>
    <x v="3"/>
    <e v="#N/A"/>
    <x v="0"/>
    <m/>
    <m/>
    <m/>
    <s v="Thương mại &amp; Dịch vụ (Bán buôn, bán lẻ)"/>
    <m/>
    <n v="40"/>
    <s v="Trên 3 tháng"/>
    <s v="Qua quảng cáo trên báo/đài/TV_ Job advertisement in newspaper / radio / TV"/>
    <m/>
    <s v="Tốt"/>
    <s v="Rất tốt"/>
    <s v="Có liên quan"/>
    <m/>
    <s v="2-4 triệu"/>
    <s v="10-200 người"/>
    <s v="Có"/>
    <s v=" Dưới 2 tuần"/>
    <s v="Nhân viên trong thời gian thử việc (thợ học việc"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n v="333"/>
    <n v="1251025"/>
    <s v="Hoàng"/>
    <s v="Thị"/>
    <s v="Tâm"/>
    <e v="#N/A"/>
    <s v="Kế toán doanh nghiệp"/>
    <s v="Kế toán và QTDN"/>
    <s v="Trung cấp nghề"/>
    <s v="Nữ"/>
    <n v="1993"/>
    <m/>
    <s v="Xuất sắc"/>
    <s v="B1.Vừa học vừa làm"/>
    <x v="3"/>
    <e v="#N/A"/>
    <x v="0"/>
    <m/>
    <m/>
    <m/>
    <s v="Thương mại &amp; Dịch vụ (Bán buôn, bán lẻ)"/>
    <m/>
    <n v="40"/>
    <s v="Dưới 1 tháng"/>
    <s v="Quan hệ cá nhân -personal contacts (family, friends)"/>
    <m/>
    <s v="Tốt"/>
    <s v="Rất tốt"/>
    <s v="Liên quan"/>
    <m/>
    <s v="4-6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m/>
    <m/>
    <s v="Đồng ý"/>
    <s v="Đồng ý"/>
  </r>
  <r>
    <n v="334"/>
    <n v="1251033"/>
    <s v="Trương"/>
    <s v="Thị Việt"/>
    <s v="Trinh"/>
    <e v="#N/A"/>
    <s v="Kế toán doanh nghiệp"/>
    <s v="Kế toán và QTDN"/>
    <s v="Trung cấp nghề"/>
    <s v="Nữ"/>
    <n v="1995"/>
    <m/>
    <s v="Xuất sắc"/>
    <s v="B1.Vừa học vừa làm"/>
    <x v="3"/>
    <e v="#N/A"/>
    <x v="0"/>
    <m/>
    <m/>
    <m/>
    <s v="Thương mại &amp; Dịch vụ (Bán buôn, bán lẻ)"/>
    <m/>
    <n v="50"/>
    <s v="Trên 3 tháng"/>
    <s v="Khác, ghi cụ thể - Other, please specify: "/>
    <s v="Làm chủ"/>
    <s v="Tốt"/>
    <s v="Tốt"/>
    <s v="Liên quan"/>
    <m/>
    <s v="6-8 triệu"/>
    <s v="1 người"/>
    <s v="Không"/>
    <m/>
    <s v=" Khác (ghi rõ)"/>
    <s v="Làm chủ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n v="335"/>
    <n v="1251017"/>
    <s v="Đinh"/>
    <s v="Công"/>
    <s v="Minh"/>
    <e v="#N/A"/>
    <s v="Kế toán doanh nghiệp"/>
    <s v="Kế toán và QTDN"/>
    <s v="Trung cấp nghề"/>
    <s v="Nam"/>
    <n v="1991"/>
    <m/>
    <s v="Giỏi"/>
    <s v="B1.Vừa học vừa làm"/>
    <x v="3"/>
    <e v="#N/A"/>
    <x v="0"/>
    <m/>
    <m/>
    <m/>
    <s v="Thương mại &amp; Dịch vụ (Bán buôn, bán lẻ)"/>
    <m/>
    <n v="40"/>
    <s v="Dưới 1 tháng"/>
    <s v="Quan hệ cá nhân -personal contacts (family, friends)"/>
    <m/>
    <s v="Tốt"/>
    <s v="Tốt"/>
    <s v="Liên quan"/>
    <m/>
    <s v="4-6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n v="336"/>
    <n v="1251016"/>
    <s v="Ka"/>
    <m/>
    <s v="Miễn"/>
    <e v="#N/A"/>
    <s v="Kế toán doanh nghiệp"/>
    <s v="Kế toán và QTDN"/>
    <s v="Trung cấp nghề"/>
    <s v="Nam"/>
    <n v="1994"/>
    <m/>
    <s v="Trung bình khá"/>
    <s v="B1.Vừa học vừa làm"/>
    <x v="3"/>
    <e v="#N/A"/>
    <x v="0"/>
    <m/>
    <m/>
    <m/>
    <s v="Khác, ghi cụ thể"/>
    <s v="Kế toán"/>
    <n v="40"/>
    <s v="Trên 3 tháng"/>
    <s v="Quan hệ cá nhân -personal contacts (family, friends)"/>
    <m/>
    <s v="Tốt"/>
    <s v="Tốt"/>
    <s v="Có liên quan"/>
    <m/>
    <s v="2-4 triệu"/>
    <s v="2-10người"/>
    <s v="Không"/>
    <m/>
    <s v=" Nhân viên chính thức"/>
    <m/>
    <s v="Có"/>
    <s v="Kế toán"/>
    <s v="Đại học"/>
    <m/>
    <m/>
    <m/>
    <m/>
    <m/>
    <m/>
    <m/>
    <m/>
    <m/>
    <m/>
    <m/>
    <s v="Đồng ý"/>
    <s v="Đồng ý"/>
    <s v="Hoàn toàn không đồng ý"/>
    <s v="Phương pháp giảng dạy của giáo viên"/>
    <m/>
    <m/>
    <m/>
    <s v="Đồng ý"/>
    <s v="Đồng ý"/>
  </r>
  <r>
    <n v="337"/>
    <n v="1251014"/>
    <s v="Lê"/>
    <s v="Thị"/>
    <s v="Luyến"/>
    <e v="#N/A"/>
    <s v="Kế toán doanh nghiệp"/>
    <s v="Kế toán và QTDN"/>
    <s v="Trung cấp nghề"/>
    <s v="Nữ"/>
    <n v="1996"/>
    <m/>
    <s v="Giỏi"/>
    <s v="B1.Vừa học vừa làm"/>
    <x v="3"/>
    <e v="#N/A"/>
    <x v="0"/>
    <m/>
    <m/>
    <m/>
    <s v="Thương mại &amp; Dịch vụ (Bán buôn, bán lẻ)"/>
    <m/>
    <n v="40"/>
    <s v="Trên 3 tháng"/>
    <s v="Qua quảng cáo trên báo/đài/TV_ Job advertisement in newspaper / radio / TV"/>
    <m/>
    <s v="Tốt"/>
    <s v="Rất tốt"/>
    <s v="Có liên quan"/>
    <m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n v="338"/>
    <n v="1251001"/>
    <s v="Đỗ"/>
    <s v="Kim Nhật"/>
    <s v="Ánh"/>
    <e v="#N/A"/>
    <s v="Kế toán doanh nghiệp"/>
    <s v="Kế toán và QTDN"/>
    <s v="Trung cấp nghề"/>
    <s v="Nữ"/>
    <n v="1994"/>
    <m/>
    <s v="Khá"/>
    <s v="B1.Vừa học vừa làm"/>
    <x v="3"/>
    <e v="#N/A"/>
    <x v="0"/>
    <m/>
    <m/>
    <m/>
    <s v="Thương mại &amp; Dịch vụ (Bán buôn, bán lẻ)"/>
    <m/>
    <n v="40"/>
    <s v="1-3 tháng"/>
    <s v="Do cơ quan dịch vụ việclàm/placement by a job agency"/>
    <m/>
    <s v="Trung bình"/>
    <s v="Tốt"/>
    <s v="Không liên quan"/>
    <m/>
    <s v="2-4 triệu"/>
    <s v="2-10người"/>
    <s v="Không"/>
    <m/>
    <s v=" Nhân viên chính thức"/>
    <m/>
    <s v="Có"/>
    <s v="Kế toán"/>
    <s v="Cao đẳng"/>
    <m/>
    <m/>
    <m/>
    <m/>
    <m/>
    <m/>
    <m/>
    <m/>
    <m/>
    <m/>
    <m/>
    <s v="Đồng ý phần nào"/>
    <s v="Đồng ý phần nào"/>
    <s v="Đồng ý phần nào"/>
    <s v="Trang thiết bị (máy móc, công cụ, v.v.) "/>
    <s v="Cơ sở vật chất (phòng học, thư việnv.v.)"/>
    <m/>
    <m/>
    <s v="Đồng ý phần nào"/>
    <s v="Đồng ý"/>
  </r>
  <r>
    <n v="339"/>
    <n v="1251023"/>
    <s v="Châu"/>
    <s v="Thị Như"/>
    <s v="Quyên"/>
    <e v="#N/A"/>
    <s v="Kế toán doanh nghiệp"/>
    <s v="Kế toán và QTDN"/>
    <s v="Trung cấp nghề"/>
    <s v="Nữ"/>
    <n v="1991"/>
    <m/>
    <s v="Giỏi"/>
    <s v="B1.Vừa học vừa làm"/>
    <x v="3"/>
    <e v="#N/A"/>
    <x v="0"/>
    <m/>
    <m/>
    <m/>
    <s v="Thương mại &amp; Dịch vụ (Bán buôn, bán lẻ)"/>
    <m/>
    <n v="40"/>
    <s v="Trên 3 tháng"/>
    <s v="Do cơ quan dịch vụ việclàm/placement by a job agency"/>
    <m/>
    <s v="Tốt"/>
    <s v="Tốt"/>
    <s v="Có liên quan"/>
    <m/>
    <s v="2-4 triệu"/>
    <s v="2-10người"/>
    <s v="Không"/>
    <m/>
    <s v=" Nhân viên chính thức"/>
    <m/>
    <s v="Không"/>
    <m/>
    <m/>
    <m/>
    <m/>
    <m/>
    <m/>
    <m/>
    <m/>
    <m/>
    <m/>
    <m/>
    <m/>
    <m/>
    <s v="Đồng ý phần nào"/>
    <s v="Đồng ý"/>
    <s v="Đồng ý"/>
    <s v="Trang thiết bị (máy móc, công cụ, v.v.) "/>
    <s v="Cơ sở vật chất (phòng học, thư việnv.v.)"/>
    <m/>
    <m/>
    <s v="Đồng ý"/>
    <s v="Đồng ý"/>
  </r>
  <r>
    <n v="340"/>
    <n v="1224004"/>
    <s v="Nguyễn"/>
    <s v="Quốc"/>
    <s v="Cường"/>
    <e v="#N/A"/>
    <s v="Công nghệ ô tô"/>
    <s v="Công nghệ ô tô"/>
    <s v="Cao đẳng nghề"/>
    <s v="Nam"/>
    <n v="1994"/>
    <m/>
    <s v="Khá"/>
    <s v="B1.Vừa học vừa làm"/>
    <x v="3"/>
    <e v="#N/A"/>
    <x v="0"/>
    <m/>
    <m/>
    <m/>
    <s v="Xây dựng"/>
    <m/>
    <n v="40"/>
    <s v="Trên 3 tháng"/>
    <s v="Quan hệ cá nhân -personal contacts (family, friends)"/>
    <m/>
    <s v="Tốt"/>
    <s v="Rất tốt"/>
    <s v="Có liên quan"/>
    <m/>
    <s v="6-8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Tài liệu,chương trình (sách, v.v.)"/>
    <m/>
    <m/>
    <m/>
    <s v="Đồng ý"/>
    <s v="Đồng ý"/>
  </r>
  <r>
    <n v="341"/>
    <n v="1224001"/>
    <s v="Nguyễn"/>
    <s v="Trọng"/>
    <s v="Anh"/>
    <e v="#N/A"/>
    <s v="Công nghệ ô tô"/>
    <s v="Công nghệ ô tô"/>
    <s v="Cao đẳng nghề"/>
    <s v="Nam"/>
    <n v="1994"/>
    <m/>
    <s v="Khá"/>
    <s v="B1.Vừa học vừa làm"/>
    <x v="3"/>
    <e v="#N/A"/>
    <x v="0"/>
    <m/>
    <m/>
    <m/>
    <s v="Giao thông vận tải"/>
    <m/>
    <n v="40"/>
    <s v="Dưới 1 tháng"/>
    <s v="Khác, ghi cụ thể - Other, please specify: "/>
    <s v="Tự tìm việc"/>
    <s v="Tốt"/>
    <s v="Rất tốt"/>
    <s v="Có liên quan"/>
    <m/>
    <s v="4-6 triệu"/>
    <s v="2-10người"/>
    <s v="Có"/>
    <s v=" Dưới 2 tuần"/>
    <s v=" Nhân viên chính thức"/>
    <m/>
    <s v="Không"/>
    <m/>
    <m/>
    <m/>
    <m/>
    <m/>
    <m/>
    <m/>
    <m/>
    <m/>
    <m/>
    <m/>
    <m/>
    <m/>
    <s v="Đồng ý"/>
    <s v="Hoàn toàn đồng ý"/>
    <s v="Đồng ý"/>
    <s v="Trang thiết bị (máy móc, công cụ, v.v.) "/>
    <s v="Thực tập/ thực hành tại doanh nghiệp "/>
    <m/>
    <m/>
    <s v="Đồng ý"/>
    <s v="Đồng ý"/>
  </r>
  <r>
    <n v="342"/>
    <n v="1224019"/>
    <s v="Huỳnh"/>
    <s v="Lâm Đức"/>
    <s v="Nghĩa"/>
    <e v="#N/A"/>
    <s v="Công nghệ ô tô"/>
    <s v="Công nghệ ô tô"/>
    <s v="Cao đẳng nghề"/>
    <s v="Nam"/>
    <n v="1994"/>
    <m/>
    <s v="Khá"/>
    <s v="B1.Vừa học vừa làm"/>
    <x v="3"/>
    <e v="#N/A"/>
    <x v="0"/>
    <m/>
    <m/>
    <m/>
    <s v="Nông - lâm - ngư nghiệp"/>
    <m/>
    <n v="40"/>
    <s v="Trước khi TN"/>
    <s v="Khác, ghi cụ thể - Other, please specify: "/>
    <s v="Tự tìm việc"/>
    <s v="Trung bình"/>
    <s v="Trung bình"/>
    <s v="Liên quan"/>
    <m/>
    <s v="4-6 triệu"/>
    <s v="2-10người"/>
    <s v="Không"/>
    <m/>
    <s v=" Khác (ghi rõ)"/>
    <s v="Tự làm ở nhà"/>
    <s v="Không"/>
    <m/>
    <m/>
    <m/>
    <m/>
    <m/>
    <m/>
    <m/>
    <m/>
    <m/>
    <m/>
    <m/>
    <m/>
    <m/>
    <s v="Đồng ý"/>
    <s v="Đồng ý"/>
    <s v="Đồng ý"/>
    <s v="Tài liệu,chương trình (sách, v.v.)"/>
    <m/>
    <m/>
    <m/>
    <s v="Hoàn toàn đồng ý"/>
    <s v="Hoàn toàn đồng ý"/>
  </r>
  <r>
    <n v="343"/>
    <n v="1224014"/>
    <s v="Trần"/>
    <s v="Đăng"/>
    <s v="Khoa"/>
    <e v="#N/A"/>
    <s v="Công nghệ ô tô"/>
    <s v="Công nghệ ô tô"/>
    <s v="Cao đẳng nghề"/>
    <s v="Nam"/>
    <n v="1992"/>
    <m/>
    <s v="Khá"/>
    <s v="B1.Vừa học vừa làm"/>
    <x v="3"/>
    <e v="#N/A"/>
    <x v="0"/>
    <m/>
    <m/>
    <m/>
    <s v="Công nghiệp chế biến"/>
    <m/>
    <n v="40"/>
    <s v="1-3 tháng"/>
    <s v="Khác, ghi cụ thể - Other, please specify: "/>
    <s v="Tự tìm việc"/>
    <s v="Tốt"/>
    <s v="Tốt"/>
    <s v="Có liên quan"/>
    <m/>
    <s v="2-4 triệu"/>
    <s v="2-10người"/>
    <s v="Không"/>
    <m/>
    <s v=" Nhân viên chính thức"/>
    <m/>
    <s v="Không"/>
    <m/>
    <m/>
    <m/>
    <m/>
    <m/>
    <m/>
    <m/>
    <m/>
    <m/>
    <m/>
    <m/>
    <m/>
    <m/>
    <s v="Hoàn toàn đồng ý"/>
    <s v="Hoàn toàn đồng ý"/>
    <s v="Đồng ý"/>
    <s v="Trang thiết bị (máy móc, công cụ, v.v.) "/>
    <s v="Thực tập/ thực hành tại doanh nghiệp "/>
    <m/>
    <m/>
    <s v="Đồng ý"/>
    <s v="Đồng ý"/>
  </r>
  <r>
    <n v="344"/>
    <n v="1224022"/>
    <s v="K'"/>
    <m/>
    <s v="Sem"/>
    <e v="#N/A"/>
    <s v="Công nghệ ô tô"/>
    <s v="Công nghệ ô tô"/>
    <s v="Cao đẳng nghề"/>
    <s v="Nam"/>
    <n v="1993"/>
    <m/>
    <s v="Khá"/>
    <s v="B1.Vừa học vừa làm"/>
    <x v="3"/>
    <e v="#N/A"/>
    <x v="0"/>
    <m/>
    <m/>
    <m/>
    <s v="Nông - lâm - ngư nghiệp"/>
    <m/>
    <n v="40"/>
    <s v="Trước khi TN"/>
    <s v="Khác, ghi cụ thể - Other, please specify: "/>
    <s v="Tự tìm việc"/>
    <s v="Kém"/>
    <s v="Kém"/>
    <s v="Không liên quan"/>
    <m/>
    <s v="2-4 triệu"/>
    <s v="2-10người"/>
    <s v="Không"/>
    <m/>
    <s v=" Khác (ghi rõ)"/>
    <s v="Tự làm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n v="345"/>
    <n v="1224021"/>
    <s v="Nguyễn"/>
    <s v="Trí"/>
    <s v="Quang"/>
    <e v="#N/A"/>
    <s v="Công nghệ ô tô"/>
    <s v="Công nghệ ô tô"/>
    <s v="Cao đẳng nghề"/>
    <s v="Nam"/>
    <n v="1991"/>
    <m/>
    <s v="Khá"/>
    <s v="B1.Vừa học vừa làm"/>
    <x v="3"/>
    <e v="#N/A"/>
    <x v="0"/>
    <m/>
    <m/>
    <m/>
    <s v="Xây dựng"/>
    <m/>
    <n v="40"/>
    <s v="Dưới 1 tháng"/>
    <s v="Quan hệ cá nhân -personal contacts (family, friends)"/>
    <m/>
    <s v="Tốt"/>
    <s v="Tốt"/>
    <s v="Liên quan"/>
    <m/>
    <s v="4-6 triệu"/>
    <s v="10-200 người"/>
    <s v="Có"/>
    <s v=" Dưới 2 tuần"/>
    <s v=" Nhân viên chính thức"/>
    <m/>
    <s v="Không"/>
    <m/>
    <m/>
    <m/>
    <m/>
    <m/>
    <m/>
    <m/>
    <m/>
    <m/>
    <m/>
    <m/>
    <m/>
    <m/>
    <s v="Đồng ý"/>
    <s v="Đồng ý phần nào"/>
    <s v="Đồng ý phần nào"/>
    <s v="Tài liệu,chương trình (sách, v.v.)"/>
    <s v="Trang thiết bị (máy móc, công cụ, v.v.) "/>
    <s v="Thực tập/ thực hành tại doanh nghiệp "/>
    <m/>
    <s v="Đồng ý"/>
    <s v="Hoàn toàn đồng ý"/>
  </r>
  <r>
    <n v="346"/>
    <n v="1224003"/>
    <s v="Bùi"/>
    <s v="Văn"/>
    <s v="Chiến"/>
    <e v="#N/A"/>
    <s v="Công nghệ ô tô"/>
    <s v="Công nghệ ô tô"/>
    <s v="Cao đẳng nghề"/>
    <s v="Nam"/>
    <n v="1992"/>
    <m/>
    <s v="Giỏi"/>
    <s v="B1.Vừa học vừa làm"/>
    <x v="3"/>
    <e v="#N/A"/>
    <x v="0"/>
    <m/>
    <m/>
    <m/>
    <s v="Giao thông vận tải"/>
    <m/>
    <n v="40"/>
    <s v="1-3 tháng"/>
    <s v="Quan hệ cá nhân -personal contacts (family, friends)"/>
    <m/>
    <s v="Tốt"/>
    <s v="Tốt"/>
    <s v="Có liên quan"/>
    <m/>
    <s v="4-6 triệu"/>
    <s v="10-200 người"/>
    <s v="Có"/>
    <s v=" Dưới 2 tuần"/>
    <s v=" Nhân viên chính thức"/>
    <m/>
    <s v="Không"/>
    <m/>
    <m/>
    <m/>
    <m/>
    <m/>
    <m/>
    <m/>
    <m/>
    <m/>
    <m/>
    <m/>
    <m/>
    <m/>
    <s v="Đồng ý"/>
    <s v="Đồng ý"/>
    <s v="Hoàn toàn đồng ý"/>
    <s v="Tài liệu,chương trình (sách, v.v.)"/>
    <s v="Thực tập/ thực hành tại doanh nghiệp "/>
    <m/>
    <m/>
    <s v="Đồng ý"/>
    <s v="Đồng ý"/>
  </r>
  <r>
    <n v="347"/>
    <n v="1224007"/>
    <s v="Phồng"/>
    <s v="Thế"/>
    <s v="Dưỡng"/>
    <e v="#N/A"/>
    <s v="Công nghệ ô tô"/>
    <s v="Công nghệ ô tô"/>
    <s v="Cao đẳng nghề"/>
    <s v="Nam"/>
    <n v="1993"/>
    <m/>
    <s v="Khá"/>
    <s v="B1.Vừa học vừa làm"/>
    <x v="3"/>
    <e v="#N/A"/>
    <x v="0"/>
    <m/>
    <m/>
    <m/>
    <s v="Giao thông vận tải"/>
    <m/>
    <n v="40"/>
    <s v="Dưới 1 tháng"/>
    <s v="Khác, ghi cụ thể - Other, please specify: "/>
    <s v="Tự xin việc"/>
    <s v="Tốt"/>
    <s v="Tốt"/>
    <s v="Liên quan"/>
    <m/>
    <s v="4-6 triệu"/>
    <s v="10-200 người"/>
    <s v="Có"/>
    <s v="2-4 tuần"/>
    <s v=" Nhân viên chính thức"/>
    <m/>
    <s v="Không"/>
    <m/>
    <m/>
    <m/>
    <m/>
    <m/>
    <m/>
    <m/>
    <m/>
    <m/>
    <m/>
    <m/>
    <m/>
    <m/>
    <s v="Đồng ý"/>
    <s v="Đồng ý phần nào"/>
    <s v="Đồng ý phần nào"/>
    <s v="Tài liệu,chương trình (sách, v.v.)"/>
    <s v="Trang thiết bị (máy móc, công cụ, v.v.) "/>
    <s v="Thực tập/ thực hành tại doanh nghiệp "/>
    <m/>
    <s v="Đồng ý"/>
    <s v="Đồng ý"/>
  </r>
  <r>
    <n v="348"/>
    <n v="1224029"/>
    <s v="Chu"/>
    <s v="Minh"/>
    <s v="Trường"/>
    <e v="#N/A"/>
    <s v="Công nghệ ô tô"/>
    <s v="Công nghệ ô tô"/>
    <s v="Cao đẳng nghề"/>
    <s v="Nam"/>
    <n v="1994"/>
    <m/>
    <s v="Khá"/>
    <s v="B1.Vừa học vừa làm"/>
    <x v="3"/>
    <e v="#N/A"/>
    <x v="0"/>
    <m/>
    <m/>
    <m/>
    <m/>
    <m/>
    <m/>
    <m/>
    <m/>
    <m/>
    <m/>
    <m/>
    <m/>
    <m/>
    <m/>
    <m/>
    <m/>
    <m/>
    <m/>
    <m/>
    <m/>
    <m/>
    <m/>
    <m/>
    <m/>
    <m/>
    <m/>
    <m/>
    <m/>
    <s v="Lý do khác"/>
    <s v="Học để đi xuất khẩu lao động"/>
    <m/>
    <m/>
    <m/>
    <s v="Đồng ý"/>
    <s v="Đồng ý"/>
    <s v="Đồng ý"/>
    <s v="Trang thiết bị (máy móc, công cụ, v.v.) "/>
    <s v="Phương pháp giảng dạy của giáo viên"/>
    <m/>
    <m/>
    <s v="Đồng ý"/>
    <s v="Đồng ý"/>
  </r>
  <r>
    <n v="349"/>
    <n v="1224006"/>
    <s v="Kiều"/>
    <s v="Tiến"/>
    <s v="Dũng"/>
    <e v="#N/A"/>
    <s v="Công nghệ ô tô"/>
    <s v="Công nghệ ô tô"/>
    <s v="Cao đẳng nghề"/>
    <s v="Nam"/>
    <n v="1990"/>
    <m/>
    <s v="Giỏi"/>
    <s v="B1.Vừa học vừa làm"/>
    <x v="3"/>
    <e v="#N/A"/>
    <x v="0"/>
    <m/>
    <m/>
    <m/>
    <s v="Giao thông vận tải"/>
    <m/>
    <n v="40"/>
    <s v="1-3 tháng"/>
    <s v="Quan hệ cá nhân -personal contacts (family, friends)"/>
    <m/>
    <s v="Tốt"/>
    <s v="Tốt"/>
    <s v="Có liên quan"/>
    <m/>
    <s v="4-6 triệu"/>
    <s v="10-200 người"/>
    <s v="Có"/>
    <s v="2-4 tuần"/>
    <s v=" Nhân viên chính thức"/>
    <m/>
    <s v="Không"/>
    <m/>
    <m/>
    <m/>
    <m/>
    <m/>
    <m/>
    <m/>
    <m/>
    <m/>
    <m/>
    <m/>
    <m/>
    <m/>
    <s v="Đồng ý"/>
    <s v="Đồng ý"/>
    <s v="Đồng ý phần nào"/>
    <s v="Thực tập/ thực hành tại doanh nghiệp "/>
    <s v="Trang thiết bị (máy móc, công cụ, v.v.) "/>
    <m/>
    <m/>
    <s v="Đồng ý"/>
    <s v="Đồng ý"/>
  </r>
  <r>
    <n v="350"/>
    <n v="1224025"/>
    <s v="Dương"/>
    <s v="Hùng"/>
    <s v="Thành"/>
    <e v="#N/A"/>
    <s v="Công nghệ ô tô"/>
    <s v="Công nghệ ô tô"/>
    <s v="Cao đẳng nghề"/>
    <s v="Nam"/>
    <n v="1994"/>
    <m/>
    <s v="Trung bình khá"/>
    <s v="B1.Vừa học vừa làm"/>
    <x v="3"/>
    <e v="#N/A"/>
    <x v="0"/>
    <m/>
    <m/>
    <m/>
    <s v="Giao thông vận tải"/>
    <m/>
    <n v="40"/>
    <s v="1-3 tháng"/>
    <s v="Do trường giới thiệu/placement by vocational training institute"/>
    <m/>
    <s v="Tốt"/>
    <s v="Tốt"/>
    <s v="Có liên quan"/>
    <m/>
    <s v="2-4 triệu"/>
    <s v="10-200 người"/>
    <s v="Có"/>
    <s v=" Dưới 2 tuần"/>
    <s v=" Nhân viên chính thức"/>
    <m/>
    <s v="Không"/>
    <m/>
    <m/>
    <m/>
    <m/>
    <m/>
    <m/>
    <m/>
    <m/>
    <m/>
    <m/>
    <m/>
    <m/>
    <m/>
    <s v="Đồng ý"/>
    <s v="Đồng ý"/>
    <s v="Hoàn toàn đồng ý"/>
    <s v="Trang thiết bị (máy móc, công cụ, v.v.) "/>
    <s v="Thực tập/ thực hành tại doanh nghiệp "/>
    <m/>
    <m/>
    <s v="Hoàn toàn đồng ý"/>
    <s v="Đồng ý"/>
  </r>
  <r>
    <n v="351"/>
    <n v="1224032"/>
    <s v="Nguyễn"/>
    <s v="Minh"/>
    <s v="Vượng"/>
    <e v="#N/A"/>
    <s v="Công nghệ ô tô"/>
    <s v="Công nghệ ô tô"/>
    <s v="Cao đẳng nghề"/>
    <s v="Nam"/>
    <n v="1992"/>
    <m/>
    <s v="Khá"/>
    <s v="B1.Vừa học vừa làm"/>
    <x v="3"/>
    <e v="#N/A"/>
    <x v="0"/>
    <m/>
    <m/>
    <m/>
    <s v="Khác, ghi cụ thể"/>
    <s v="Bảo dưỡng, sửa chữa xe"/>
    <n v="40"/>
    <s v="1-3 tháng"/>
    <s v="Khác, ghi cụ thể - Other, please specify: "/>
    <s v="Tự xin việc"/>
    <s v="Tốt"/>
    <s v="Rất tốt"/>
    <s v="Có liên quan"/>
    <m/>
    <s v="2-4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Hoàn toàn đồng ý"/>
    <s v="Hoàn toàn đồng ý"/>
    <s v="Trang thiết bị (máy móc, công cụ, v.v.) "/>
    <s v="Thực tập/ thực hành tại doanh nghiệp "/>
    <s v="Kỹ năng thực hành của giáo viên"/>
    <m/>
    <s v="Đồng ý"/>
    <s v="Đồng ý"/>
  </r>
  <r>
    <n v="352"/>
    <n v="1224028"/>
    <s v="Tam"/>
    <s v="Bô"/>
    <s v="Truyền"/>
    <e v="#N/A"/>
    <s v="Công nghệ ô tô"/>
    <s v="Công nghệ ô tô"/>
    <s v="Cao đẳng nghề"/>
    <s v="Nam"/>
    <n v="1993"/>
    <m/>
    <s v="Trung bình khá"/>
    <s v="B1.Vừa học vừa làm"/>
    <x v="3"/>
    <e v="#N/A"/>
    <x v="0"/>
    <m/>
    <m/>
    <m/>
    <m/>
    <m/>
    <m/>
    <m/>
    <m/>
    <m/>
    <m/>
    <m/>
    <m/>
    <m/>
    <m/>
    <m/>
    <m/>
    <m/>
    <m/>
    <m/>
    <m/>
    <m/>
    <m/>
    <s v="Vì không tìm được việc làm đúng với ngành nghề được đào tạo"/>
    <s v="Cả 2 công việc trên"/>
    <s v="Lý do khác"/>
    <m/>
    <m/>
    <s v="Không xin được bất cứ nghề nào"/>
    <m/>
    <m/>
    <m/>
    <m/>
    <m/>
    <s v="Đồng ý"/>
    <s v="Đồng ý"/>
    <s v="Đồng ý"/>
    <s v="Trang thiết bị (máy móc, công cụ, v.v.) "/>
    <s v="Cơ sở vật chất (phòng học, thư việnv.v.)"/>
    <m/>
    <m/>
    <s v="Đồng ý"/>
    <s v="Đồng ý"/>
  </r>
  <r>
    <n v="353"/>
    <n v="1224017"/>
    <s v="Nguyễn"/>
    <s v="Quang"/>
    <s v="Lê"/>
    <e v="#N/A"/>
    <s v="Công nghệ ô tô"/>
    <s v="Công nghệ ô tô"/>
    <s v="Cao đẳng nghề"/>
    <s v="Nam"/>
    <n v="1994"/>
    <m/>
    <s v="Trung bình khá"/>
    <s v="B1.Vừa học vừa làm"/>
    <x v="3"/>
    <e v="#N/A"/>
    <x v="0"/>
    <m/>
    <m/>
    <m/>
    <m/>
    <m/>
    <m/>
    <m/>
    <m/>
    <m/>
    <m/>
    <m/>
    <m/>
    <m/>
    <m/>
    <m/>
    <m/>
    <m/>
    <m/>
    <m/>
    <m/>
    <m/>
    <m/>
    <m/>
    <m/>
    <m/>
    <m/>
    <m/>
    <m/>
    <s v="Học nghề mới do muốn làm công việc khác với nghề đã học "/>
    <m/>
    <s v="Trường Cao đẳng Nghề Đà Lạt"/>
    <s v="Lái xe"/>
    <s v="Khác/other"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n v="354"/>
    <n v="1224023"/>
    <s v="Loan"/>
    <s v="Dria"/>
    <s v="Tâm"/>
    <e v="#N/A"/>
    <s v="Công nghệ ô tô"/>
    <s v="Công nghệ ô tô"/>
    <s v="Cao đẳng nghề"/>
    <s v="Nam"/>
    <n v="1993"/>
    <m/>
    <s v="Khá"/>
    <s v="B1.Vừa học vừa làm"/>
    <x v="3"/>
    <e v="#N/A"/>
    <x v="0"/>
    <m/>
    <m/>
    <m/>
    <s v="Khác, ghi cụ thể"/>
    <s v="Làm vườn"/>
    <n v="40"/>
    <s v="Dưới 1 tháng"/>
    <s v="Khác, ghi cụ thể - Other, please specify: "/>
    <s v="Làm ở nhà"/>
    <s v="Kém"/>
    <s v="Kém"/>
    <s v="Liên quan"/>
    <m/>
    <m/>
    <s v="2-10người"/>
    <s v="Không"/>
    <m/>
    <s v=" Khác (ghi rõ)"/>
    <s v="làm cho gia đình"/>
    <s v="Không"/>
    <m/>
    <m/>
    <m/>
    <m/>
    <m/>
    <m/>
    <m/>
    <m/>
    <m/>
    <m/>
    <m/>
    <m/>
    <m/>
    <s v="Đồng ý"/>
    <s v="Hoàn toàn đồng ý"/>
    <s v="Hoàn toàn đồng ý"/>
    <s v="Cơ sở vật chất (phòng học, thư việnv.v.)"/>
    <m/>
    <m/>
    <m/>
    <s v="Đồng ý"/>
    <s v="Đồng ý"/>
  </r>
  <r>
    <n v="355"/>
    <n v="1224008"/>
    <s v="Nguyễn"/>
    <s v="Trọng"/>
    <s v="Giáp"/>
    <e v="#N/A"/>
    <s v="Công nghệ ô tô"/>
    <s v="Công nghệ ô tô"/>
    <s v="Cao đẳng nghề"/>
    <s v="Nam"/>
    <n v="1994"/>
    <m/>
    <s v="Giỏi"/>
    <s v="B1.Vừa học vừa làm"/>
    <x v="3"/>
    <e v="#N/A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Đồng ý"/>
    <s v="Đồng ý"/>
    <s v="Hoàn toàn đồng ý"/>
    <s v="Trang thiết bị (máy móc, công cụ, v.v.) "/>
    <s v="Thực tập/ thực hành tại doanh nghiệp "/>
    <m/>
    <m/>
    <s v="Hoàn toàn đồng ý"/>
    <s v="Đồng ý"/>
  </r>
  <r>
    <n v="356"/>
    <n v="1224123"/>
    <s v="Lê"/>
    <s v="Quốc"/>
    <s v="Thanh"/>
    <e v="#N/A"/>
    <s v="Công nghệ ô tô"/>
    <s v="Công nghệ ô tô"/>
    <s v="Cao đẳng nghề"/>
    <s v="Nam"/>
    <n v="1994"/>
    <m/>
    <s v="Trung bình khá"/>
    <s v="B1.Vừa học vừa làm"/>
    <x v="3"/>
    <e v="#N/A"/>
    <x v="0"/>
    <m/>
    <m/>
    <m/>
    <s v="Công nghiệp chế biến"/>
    <s v="Sản xuất phân bón"/>
    <n v="40"/>
    <s v="1-3 tháng"/>
    <s v="Khác, ghi cụ thể - Other, please specify: "/>
    <s v="Tự xin việc"/>
    <s v="Tốt"/>
    <s v="Tốt"/>
    <s v="Không liên quan"/>
    <m/>
    <s v="4-6 triệu"/>
    <s v="10-200 người"/>
    <s v="Có"/>
    <s v=" Dưới 2 tuần"/>
    <s v="Nhân viên trong thời gian thử việc (thợ học việc"/>
    <m/>
    <s v="Không"/>
    <m/>
    <m/>
    <m/>
    <m/>
    <m/>
    <m/>
    <m/>
    <m/>
    <m/>
    <m/>
    <m/>
    <m/>
    <m/>
    <s v="Đồng ý"/>
    <s v="Đồng ý"/>
    <s v="Đồng ý phần nào"/>
    <s v="Tài liệu,chương trình (sách, v.v.)"/>
    <s v="Thực tập/ thực hành tại doanh nghiệp "/>
    <m/>
    <m/>
    <s v="Đồng ý"/>
    <s v="Đồng ý"/>
  </r>
  <r>
    <n v="357"/>
    <n v="1224118"/>
    <s v="Nguyễn"/>
    <s v="Trọng Minh"/>
    <s v="Nhật"/>
    <e v="#N/A"/>
    <s v="Công nghệ ô tô"/>
    <s v="Công nghệ ô tô"/>
    <s v="Cao đẳng nghề"/>
    <s v="Nam"/>
    <n v="1994"/>
    <m/>
    <s v="Khá"/>
    <s v="B1.Vừa học vừa làm"/>
    <x v="3"/>
    <e v="#N/A"/>
    <x v="0"/>
    <m/>
    <m/>
    <m/>
    <s v="Giao thông vận tải"/>
    <s v="Xe tải"/>
    <n v="40"/>
    <s v="Trên 3 tháng"/>
    <s v="Khác, ghi cụ thể - Other, please specify: "/>
    <s v="Tự tạo"/>
    <s v="Tốt"/>
    <s v="Rất tốt"/>
    <s v="Có liên quan"/>
    <m/>
    <s v="&gt; Trên 8 triệu"/>
    <s v="2-10người"/>
    <s v="Không"/>
    <m/>
    <s v=" Khác (ghi rõ)"/>
    <s v="tự quản lý"/>
    <s v="Không"/>
    <m/>
    <m/>
    <m/>
    <m/>
    <m/>
    <m/>
    <m/>
    <m/>
    <m/>
    <m/>
    <m/>
    <m/>
    <m/>
    <s v="Đồng ý"/>
    <s v="Đồng ý"/>
    <s v="Hoàn toàn đồng ý"/>
    <s v="Tài liệu,chương trình (sách, v.v.)"/>
    <m/>
    <m/>
    <m/>
    <s v="Hoàn toàn đồng ý"/>
    <s v="Hoàn toàn đồng ý"/>
  </r>
  <r>
    <n v="358"/>
    <n v="1224116"/>
    <s v="Võ"/>
    <s v="Văn"/>
    <s v="Ngọc"/>
    <e v="#N/A"/>
    <s v="Công nghệ ô tô"/>
    <s v="Công nghệ ô tô"/>
    <s v="Cao đẳng nghề"/>
    <s v="Nam"/>
    <n v="1991"/>
    <m/>
    <s v="Khá"/>
    <s v="B1.Vừa học vừa làm"/>
    <x v="3"/>
    <e v="#N/A"/>
    <x v="0"/>
    <m/>
    <m/>
    <m/>
    <s v="Khác, ghi cụ thể"/>
    <s v="Sản xuất cửa nhôm"/>
    <n v="40"/>
    <s v="1-3 tháng"/>
    <s v="Khác, ghi cụ thể - Other, please specify: "/>
    <s v="Tự xin việc"/>
    <s v="Tốt"/>
    <s v="Tốt"/>
    <s v="Không liên quan"/>
    <m/>
    <s v="4-6 triệu"/>
    <s v="2-10người"/>
    <s v="Có"/>
    <s v=" Dưới 2 tuần"/>
    <s v=" Khác (ghi rõ)"/>
    <s v="Làm công"/>
    <s v="Không"/>
    <m/>
    <m/>
    <m/>
    <m/>
    <m/>
    <m/>
    <m/>
    <m/>
    <m/>
    <m/>
    <m/>
    <m/>
    <m/>
    <s v="Đồng ý"/>
    <s v="Đồng ý"/>
    <s v="Đồng ý"/>
    <s v="Tài liệu,chương trình (sách, v.v.)"/>
    <s v="Thực tập/ thực hành tại doanh nghiệp "/>
    <m/>
    <m/>
    <s v="Đồng ý"/>
    <s v="Hoàn toàn đồng ý"/>
  </r>
  <r>
    <n v="359"/>
    <n v="1224122"/>
    <s v="Lương"/>
    <s v="Văn"/>
    <s v="Tâm"/>
    <e v="#N/A"/>
    <s v="Công nghệ ô tô"/>
    <s v="Công nghệ ô tô"/>
    <s v="Cao đẳng nghề"/>
    <s v="Nam"/>
    <n v="1991"/>
    <m/>
    <s v="Giỏi"/>
    <s v="B1.Vừa học vừa làm"/>
    <x v="3"/>
    <e v="#N/A"/>
    <x v="0"/>
    <m/>
    <m/>
    <m/>
    <s v="Thương mại &amp; Dịch vụ (Bán buôn, bán lẻ)"/>
    <m/>
    <n v="40"/>
    <s v="Trước khi TN"/>
    <s v="Khác, ghi cụ thể - Other, please specify: "/>
    <s v="Tự mở"/>
    <s v="Tốt"/>
    <s v="Rất tốt"/>
    <s v="Không liên quan"/>
    <m/>
    <s v="6-8 triệu"/>
    <s v="2-10người"/>
    <s v="Có"/>
    <s v="2-4 tuần"/>
    <s v=" Khác (ghi rõ)"/>
    <s v="Kinh doanh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Hoàn toàn đồng ý"/>
  </r>
  <r>
    <n v="360"/>
    <n v="1224103"/>
    <s v="Đặng"/>
    <s v="Hữu"/>
    <s v="Công"/>
    <e v="#N/A"/>
    <s v="Công nghệ ô tô"/>
    <s v="Công nghệ ô tô"/>
    <s v="Cao đẳng nghề"/>
    <s v="Nam"/>
    <n v="1993"/>
    <m/>
    <s v="Khá"/>
    <s v="B1.Vừa học vừa làm"/>
    <x v="3"/>
    <e v="#N/A"/>
    <x v="0"/>
    <m/>
    <m/>
    <m/>
    <s v="Xây dựng"/>
    <m/>
    <n v="40"/>
    <s v="1-3 tháng"/>
    <s v="Khác, ghi cụ thể - Other, please specify: "/>
    <s v="Tự xin việc"/>
    <s v="Tốt"/>
    <s v="Rất tốt"/>
    <s v="Có liên quan"/>
    <m/>
    <s v="2-4 triệu"/>
    <s v="2-10người"/>
    <s v="Không"/>
    <m/>
    <s v=" Khác (ghi rõ)"/>
    <s v="Làm công"/>
    <s v="Có"/>
    <s v="Du lịch"/>
    <s v="Khác"/>
    <m/>
    <m/>
    <m/>
    <m/>
    <m/>
    <m/>
    <s v="Học nghề mới do muốn làm công việc khác với nghề đã học "/>
    <m/>
    <m/>
    <m/>
    <s v="Khác/other"/>
    <s v="Đồng ý"/>
    <s v="Đồng ý"/>
    <s v="Đồng ý"/>
    <s v="Trang thiết bị (máy móc, công cụ, v.v.) "/>
    <s v="Thực tập/ thực hành tại doanh nghiệp "/>
    <m/>
    <m/>
    <s v="Hoàn toàn đồng ý"/>
    <s v="Đồng ý"/>
  </r>
  <r>
    <n v="361"/>
    <n v="1224124"/>
    <s v="Mai"/>
    <s v="Văn"/>
    <s v="Thanh"/>
    <e v="#N/A"/>
    <s v="Công nghệ ô tô"/>
    <s v="Công nghệ ô tô"/>
    <s v="Cao đẳng nghề"/>
    <s v="Nam"/>
    <n v="1991"/>
    <m/>
    <s v="Khá"/>
    <s v="B1.Vừa học vừa làm"/>
    <x v="3"/>
    <e v="#N/A"/>
    <x v="0"/>
    <m/>
    <m/>
    <m/>
    <s v="Giao thông vận tải"/>
    <m/>
    <n v="40"/>
    <s v="1-3 tháng"/>
    <s v="Khác, ghi cụ thể - Other, please specify: "/>
    <s v="Tự xin việc"/>
    <s v="Tốt"/>
    <s v="Rất tốt"/>
    <s v="Có liên quan"/>
    <m/>
    <s v="4-6 triệu"/>
    <s v="Trên 300 người"/>
    <s v="Không"/>
    <m/>
    <s v=" Nhân viên chính thức"/>
    <m/>
    <s v="Không"/>
    <m/>
    <m/>
    <m/>
    <m/>
    <m/>
    <m/>
    <m/>
    <m/>
    <m/>
    <m/>
    <m/>
    <m/>
    <m/>
    <s v="Hoàn toàn đồng ý"/>
    <s v="Hoàn toàn đồng ý"/>
    <s v="Đồng ý"/>
    <s v="Trang thiết bị (máy móc, công cụ, v.v.) "/>
    <s v="Kỹ năng thực hành của giáo viên"/>
    <m/>
    <m/>
    <s v="Đồng ý"/>
    <s v="Đồng ý"/>
  </r>
  <r>
    <n v="362"/>
    <n v="1224104"/>
    <s v="Hà"/>
    <s v="Đức"/>
    <s v="Duy"/>
    <e v="#N/A"/>
    <s v="Công nghệ ô tô"/>
    <s v="Công nghệ ô tô"/>
    <s v="Cao đẳng nghề"/>
    <s v="Nam"/>
    <n v="1989"/>
    <m/>
    <s v="Khá"/>
    <s v="B1.Vừa học vừa làm"/>
    <x v="3"/>
    <e v="#N/A"/>
    <x v="0"/>
    <m/>
    <m/>
    <m/>
    <s v="Khác, ghi cụ thể"/>
    <s v="Cơ khí, sửa chữa"/>
    <n v="40"/>
    <s v="1-3 tháng"/>
    <s v="Khác, ghi cụ thể - Other, please specify: "/>
    <s v="Tự xin việc"/>
    <s v="Tốt"/>
    <s v="Rất tốt"/>
    <s v="Có liên quan"/>
    <m/>
    <s v="4-6 triệu"/>
    <s v="10-200 người"/>
    <s v="Không"/>
    <m/>
    <s v=" Nhân viên chính thức"/>
    <m/>
    <s v="Không"/>
    <m/>
    <m/>
    <m/>
    <m/>
    <m/>
    <m/>
    <m/>
    <m/>
    <m/>
    <m/>
    <m/>
    <m/>
    <m/>
    <s v="Hoàn toàn đồng ý"/>
    <s v="Đồng ý"/>
    <s v="Hoàn toàn đồng ý"/>
    <s v="Trang thiết bị (máy móc, công cụ, v.v.) "/>
    <s v="Thực tập/ thực hành tại doanh nghiệp "/>
    <m/>
    <m/>
    <s v="Đồng ý"/>
    <s v="Đồng ý"/>
  </r>
  <r>
    <n v="363"/>
    <n v="1224117"/>
    <s v="Kỳ"/>
    <s v="Hữu Nguyễn"/>
    <s v="Nguyên"/>
    <e v="#N/A"/>
    <s v="Công nghệ ô tô"/>
    <s v="Công nghệ ô tô"/>
    <s v="Cao đẳng nghề"/>
    <s v="Nam"/>
    <n v="1992"/>
    <m/>
    <s v="Khá"/>
    <s v="B1.Vừa học vừa làm"/>
    <x v="3"/>
    <e v="#N/A"/>
    <x v="0"/>
    <m/>
    <m/>
    <m/>
    <s v="Khác, ghi cụ thể"/>
    <s v="Sửa chữa xe"/>
    <n v="40"/>
    <s v="Trên 3 tháng"/>
    <s v="Khác, ghi cụ thể - Other, please specify: "/>
    <s v="Tự xin việc"/>
    <s v="Rất tốt"/>
    <s v="Rất tốt"/>
    <s v="Có liên quan"/>
    <m/>
    <s v="2-4 triệu"/>
    <s v="2-10người"/>
    <s v="Không"/>
    <m/>
    <s v=" Khác (ghi rõ)"/>
    <s v="Làm công"/>
    <s v="Không"/>
    <m/>
    <m/>
    <m/>
    <m/>
    <m/>
    <m/>
    <m/>
    <m/>
    <m/>
    <m/>
    <m/>
    <m/>
    <m/>
    <s v="Hoàn toàn đồng ý"/>
    <s v="Đồng ý"/>
    <s v="Hoàn toàn đồng ý"/>
    <m/>
    <s v="Cơ sở vật chất (phòng học, thư việnv.v.)"/>
    <s v="Thực tập/ thực hành tại doanh nghiệp "/>
    <m/>
    <s v="Đồng ý"/>
    <s v="Đồng ý"/>
  </r>
  <r>
    <n v="364"/>
    <n v="1224119"/>
    <s v="Hồ"/>
    <s v="Sỹ"/>
    <s v="Nơi"/>
    <e v="#N/A"/>
    <s v="Công nghệ ô tô"/>
    <s v="Công nghệ ô tô"/>
    <s v="Cao đẳng nghề"/>
    <s v="Nam"/>
    <n v="1991"/>
    <m/>
    <s v="Trung bình khá"/>
    <s v="B1.Vừa học vừa làm"/>
    <x v="3"/>
    <e v="#N/A"/>
    <x v="0"/>
    <m/>
    <m/>
    <m/>
    <s v="Khác, ghi cụ thể"/>
    <s v="Cơ khí ô tô"/>
    <n v="40"/>
    <s v="Dưới 1 tháng"/>
    <s v="Quan hệ cá nhân -personal contacts (family, friends)"/>
    <m/>
    <s v="Tốt"/>
    <s v="Rất tốt"/>
    <s v="Có liên quan"/>
    <m/>
    <s v="4-6 triệu"/>
    <s v="2-10người"/>
    <s v="Không"/>
    <m/>
    <s v=" Nhân viên chính thức"/>
    <m/>
    <s v="Không"/>
    <m/>
    <m/>
    <m/>
    <m/>
    <m/>
    <m/>
    <m/>
    <m/>
    <m/>
    <m/>
    <m/>
    <m/>
    <m/>
    <s v="Hoàn toàn đồng ý"/>
    <s v="Đồng ý"/>
    <s v="Hoàn toàn đồng ý"/>
    <s v="Trang thiết bị (máy móc, công cụ, v.v.) "/>
    <s v="Thực tập/ thực hành tại doanh nghiệp "/>
    <m/>
    <m/>
    <s v="Đồng ý"/>
    <s v="Đồng ý"/>
  </r>
  <r>
    <n v="365"/>
    <n v="1224114"/>
    <s v="Nguyễn"/>
    <s v="Ngọc"/>
    <s v="Nam"/>
    <e v="#N/A"/>
    <s v="Công nghệ ô tô"/>
    <s v="Công nghệ ô tô"/>
    <s v="Cao đẳng nghề"/>
    <s v="Nam"/>
    <n v="1994"/>
    <m/>
    <s v="Trung bình khá"/>
    <s v="B1.Vừa học vừa làm"/>
    <x v="3"/>
    <e v="#N/A"/>
    <x v="0"/>
    <m/>
    <m/>
    <m/>
    <s v="Công nghiệp chế biến"/>
    <m/>
    <n v="40"/>
    <s v="1-3 tháng"/>
    <s v="Quan hệ cá nhân -personal contacts (family, friends)"/>
    <m/>
    <s v="Tốt"/>
    <s v="Rất tốt"/>
    <s v="Liên quan"/>
    <m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Hoàn toàn đồng ý"/>
    <s v="Đồng ý"/>
    <s v="Đồng ý phần nào"/>
    <s v="Cơ sở vật chất (phòng học, thư việnv.v.)"/>
    <m/>
    <m/>
    <m/>
    <s v="Đồng ý"/>
    <s v="Đồng ý phần nào"/>
  </r>
  <r>
    <n v="366"/>
    <n v="1224106"/>
    <s v="Nguyễn"/>
    <s v="Ngọc"/>
    <s v="Đông"/>
    <e v="#N/A"/>
    <s v="Công nghệ ô tô"/>
    <s v="Công nghệ ô tô"/>
    <s v="Cao đẳng nghề"/>
    <s v="Nam"/>
    <n v="1994"/>
    <m/>
    <s v="Trung bình khá"/>
    <s v="B1.Vừa học vừa làm"/>
    <x v="3"/>
    <e v="#N/A"/>
    <x v="0"/>
    <m/>
    <m/>
    <m/>
    <s v="Khác, ghi cụ thể"/>
    <s v="Sửa chữa xe"/>
    <n v="40"/>
    <s v="1-3 tháng"/>
    <s v="Khác, ghi cụ thể - Other, please specify: "/>
    <s v="Đi thực tập"/>
    <s v="Tốt"/>
    <s v="Rất tốt"/>
    <s v="Có liên quan"/>
    <m/>
    <s v="2-4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Hoàn toàn đồng ý"/>
    <s v="Hoàn toàn đồng ý"/>
    <s v="Tài liệu,chương trình (sách, v.v.)"/>
    <s v="Thực tập/ thực hành tại doanh nghiệp "/>
    <m/>
    <m/>
    <s v="Đồng ý"/>
    <s v="Đồng ý"/>
  </r>
  <r>
    <n v="367"/>
    <n v="1224107"/>
    <s v="Phan"/>
    <s v="Huy"/>
    <s v="Giàu"/>
    <e v="#N/A"/>
    <s v="Công nghệ ô tô"/>
    <s v="Công nghệ ô tô"/>
    <s v="Cao đẳng nghề"/>
    <s v="Nam"/>
    <n v="1993"/>
    <m/>
    <s v="Trung bình khá"/>
    <s v="B1.Vừa học vừa làm"/>
    <x v="3"/>
    <e v="#N/A"/>
    <x v="0"/>
    <m/>
    <m/>
    <m/>
    <s v="Thương mại &amp; Dịch vụ (Bán buôn, bán lẻ)"/>
    <m/>
    <n v="40"/>
    <s v="1-3 tháng"/>
    <s v="Khác, ghi cụ thể - Other, please specify: "/>
    <s v="Tự xin việc"/>
    <s v="Tốt"/>
    <s v="Tốt"/>
    <s v="Không liên quan"/>
    <m/>
    <s v="4-6 triệu"/>
    <s v="2-10người"/>
    <s v="Không"/>
    <m/>
    <s v=" Khác (ghi rõ)"/>
    <s v="Làm công"/>
    <s v="Không"/>
    <m/>
    <m/>
    <m/>
    <m/>
    <m/>
    <m/>
    <m/>
    <m/>
    <m/>
    <m/>
    <m/>
    <m/>
    <m/>
    <s v="Đồng ý"/>
    <s v="Đồng ý"/>
    <s v="Đồng ý phần nào"/>
    <s v="Trang thiết bị (máy móc, công cụ, v.v.) "/>
    <m/>
    <m/>
    <m/>
    <s v="Đồng ý phần nào"/>
    <s v="Đồng ý phần nào"/>
  </r>
  <r>
    <n v="368"/>
    <n v="1224115"/>
    <s v="Đặng"/>
    <s v="Toàn"/>
    <s v="Năng"/>
    <e v="#N/A"/>
    <s v="Công nghệ ô tô"/>
    <s v="Công nghệ ô tô"/>
    <s v="Cao đẳng nghề"/>
    <s v="Nam"/>
    <n v="1994"/>
    <m/>
    <s v="Giỏi"/>
    <s v="B1.Vừa học vừa làm"/>
    <x v="3"/>
    <e v="#N/A"/>
    <x v="0"/>
    <m/>
    <m/>
    <m/>
    <s v="Công nghiệp khai thác"/>
    <m/>
    <n v="40"/>
    <s v="Trên 3 tháng"/>
    <s v="Quan hệ cá nhân -personal contacts (family, friends)"/>
    <m/>
    <s v="Tốt"/>
    <s v="Rất tốt"/>
    <s v="Có liên quan"/>
    <m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Hoàn toàn đồng ý"/>
    <s v="Hoàn toàn đồng ý"/>
    <s v="Trang thiết bị (máy móc, công cụ, v.v.) "/>
    <s v="Thực tập/ thực hành tại doanh nghiệp "/>
    <m/>
    <m/>
    <s v="Đồng ý"/>
    <s v="Đồng ý"/>
  </r>
  <r>
    <n v="369"/>
    <n v="1224125"/>
    <s v="Nguyễn"/>
    <s v="Hữu"/>
    <s v="Thọ"/>
    <e v="#N/A"/>
    <s v="Công nghệ ô tô"/>
    <s v="Công nghệ ô tô"/>
    <s v="Cao đẳng nghề"/>
    <s v="Nam"/>
    <n v="1992"/>
    <m/>
    <s v="Khá"/>
    <s v="B1.Vừa học vừa làm"/>
    <x v="3"/>
    <e v="#N/A"/>
    <x v="0"/>
    <m/>
    <m/>
    <m/>
    <s v="Thương mại &amp; Dịch vụ (Bán buôn, bán lẻ)"/>
    <m/>
    <n v="40"/>
    <s v="1-3 tháng"/>
    <s v="Do trường giới thiệu/placement by vocational training institute"/>
    <m/>
    <s v="Trung bình"/>
    <s v="Trung bình"/>
    <s v="Liên quan"/>
    <m/>
    <s v="4-6 triệu"/>
    <s v="10-200 người"/>
    <s v="Không"/>
    <m/>
    <s v=" Nhân viên chính thức"/>
    <m/>
    <s v="Không"/>
    <m/>
    <m/>
    <m/>
    <m/>
    <m/>
    <m/>
    <m/>
    <m/>
    <m/>
    <m/>
    <m/>
    <m/>
    <m/>
    <s v="Hoàn toàn đồng ý"/>
    <s v="Đồng ý"/>
    <s v="Đồng ý"/>
    <s v="Tài liệu,chương trình (sách, v.v.)"/>
    <m/>
    <m/>
    <m/>
    <s v="Hoàn toàn đồng ý"/>
    <s v="Hoàn toàn đồng ý"/>
  </r>
  <r>
    <n v="370"/>
    <n v="1221031"/>
    <s v="Lê"/>
    <s v="Trọng"/>
    <s v="Tuyên"/>
    <e v="#N/A"/>
    <s v="Công nghệ ô tô"/>
    <s v="Công nghệ ô tô"/>
    <s v="Trung cấp nghề"/>
    <s v="Nam"/>
    <n v="1996"/>
    <m/>
    <s v="Trung bình khá"/>
    <s v="B1.Vừa học vừa làm"/>
    <x v="3"/>
    <e v="#N/A"/>
    <x v="0"/>
    <m/>
    <m/>
    <m/>
    <s v="Thương mại &amp; Dịch vụ (Bán buôn, bán lẻ)"/>
    <m/>
    <n v="40"/>
    <s v="1-3 tháng"/>
    <s v="Khác, ghi cụ thể - Other, please specify: "/>
    <s v="Tự xin việc"/>
    <s v="Tốt"/>
    <s v="Rất tốt"/>
    <s v="Có liên quan"/>
    <m/>
    <s v="4-6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Hoàn toàn đồng ý"/>
    <s v="Trang thiết bị (máy móc, công cụ, v.v.) "/>
    <s v="Thực tập/ thực hành tại doanh nghiệp "/>
    <m/>
    <m/>
    <s v="Hoàn toàn đồng ý"/>
    <s v="Hoàn toàn đồng ý"/>
  </r>
  <r>
    <n v="371"/>
    <n v="1221001"/>
    <s v="Nguyễn"/>
    <s v="Văn"/>
    <s v="An"/>
    <e v="#N/A"/>
    <s v="Công nghệ ô tô"/>
    <s v="Công nghệ ô tô"/>
    <s v="Trung cấp nghề"/>
    <s v="Nam"/>
    <n v="1995"/>
    <m/>
    <s v="Khá"/>
    <s v="B1.Vừa học vừa làm"/>
    <x v="3"/>
    <e v="#N/A"/>
    <x v="0"/>
    <m/>
    <m/>
    <m/>
    <s v="Giao thông vận tải"/>
    <m/>
    <n v="40"/>
    <s v="1-3 tháng"/>
    <s v="Qua quảng cáo trên báo/đài/TV_ Job advertisement in newspaper / radio / TV"/>
    <m/>
    <s v="Tốt"/>
    <s v="Rất tốt"/>
    <s v="Có liên quan"/>
    <m/>
    <s v="4-6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Hoàn toàn đồng ý"/>
    <s v="Hoàn toàn đồng ý"/>
    <s v="Trang thiết bị (máy móc, công cụ, v.v.) "/>
    <m/>
    <m/>
    <m/>
    <s v="Hoàn toàn đồng ý"/>
    <s v="Hoàn toàn đồng ý"/>
  </r>
  <r>
    <n v="372"/>
    <n v="1221013"/>
    <s v="Phạm"/>
    <s v="Doãn"/>
    <s v="Hùng"/>
    <e v="#N/A"/>
    <s v="Công nghệ ô tô"/>
    <s v="Công nghệ ô tô"/>
    <s v="Trung cấp nghề"/>
    <s v="Nam"/>
    <n v="1995"/>
    <m/>
    <s v="Khá"/>
    <s v="B1.Vừa học vừa làm"/>
    <x v="3"/>
    <e v="#N/A"/>
    <x v="0"/>
    <s v="Làm ở nhà phụ gia đình"/>
    <m/>
    <m/>
    <s v="Nông - lâm - ngư nghiệp"/>
    <m/>
    <n v="40"/>
    <s v="1-3 tháng"/>
    <s v="Khác, ghi cụ thể - Other, please specify: "/>
    <s v="Tự tạo"/>
    <s v="Rất kém"/>
    <s v="Rất kém"/>
    <s v="Không liên quan"/>
    <m/>
    <s v="4-6 triệu"/>
    <s v="2-10người"/>
    <s v="Không"/>
    <m/>
    <s v=" Khác (ghi rõ)"/>
    <s v="làm cho gia đình"/>
    <s v="Không"/>
    <m/>
    <m/>
    <m/>
    <m/>
    <m/>
    <m/>
    <m/>
    <m/>
    <m/>
    <m/>
    <m/>
    <m/>
    <m/>
    <s v="Đồng ý"/>
    <s v="Đồng ý"/>
    <s v="Đồng ý"/>
    <s v="Tài liệu,chương trình (sách, v.v.)"/>
    <m/>
    <m/>
    <m/>
    <s v="Hoàn toàn đồng ý"/>
    <s v="Hoàn toàn đồng ý"/>
  </r>
  <r>
    <n v="373"/>
    <n v="1221023"/>
    <s v="Thạch"/>
    <s v="Đức"/>
    <s v="Thiện"/>
    <e v="#N/A"/>
    <s v="Công nghệ ô tô"/>
    <s v="Công nghệ ô tô"/>
    <s v="Trung cấp nghề"/>
    <s v="Nam"/>
    <n v="1995"/>
    <m/>
    <s v="Khá"/>
    <s v="B1.Vừa học vừa làm"/>
    <x v="3"/>
    <e v="#N/A"/>
    <x v="0"/>
    <m/>
    <m/>
    <m/>
    <s v="Thương mại &amp; Dịch vụ (Bán buôn, bán lẻ)"/>
    <m/>
    <n v="40"/>
    <s v="Trên 3 tháng"/>
    <s v="Khác, ghi cụ thể - Other, please specify: "/>
    <s v="Tự xin việc"/>
    <s v="Tốt"/>
    <s v="Rất tốt"/>
    <s v="Không liên quan"/>
    <m/>
    <s v="6-8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Đồng ý phần nào"/>
    <s v="Đồng ý phần nào"/>
    <s v="Trang thiết bị (máy móc, công cụ, v.v.) "/>
    <s v="Thực tập/ thực hành tại doanh nghiệp "/>
    <m/>
    <m/>
    <s v="Đồng ý"/>
    <s v="Đồng ý"/>
  </r>
  <r>
    <n v="374"/>
    <n v="1221025"/>
    <s v="Hồ"/>
    <s v="Văn"/>
    <s v="Thịnh"/>
    <e v="#N/A"/>
    <s v="Công nghệ ô tô"/>
    <s v="Công nghệ ô tô"/>
    <s v="Trung cấp nghề"/>
    <s v="Nam"/>
    <n v="1997"/>
    <m/>
    <s v="Giỏi"/>
    <s v="B1.Vừa học vừa làm"/>
    <x v="3"/>
    <e v="#N/A"/>
    <x v="0"/>
    <m/>
    <m/>
    <m/>
    <s v="Khác, ghi cụ thể"/>
    <s v="Sửa chữa xe"/>
    <n v="40"/>
    <s v="1-3 tháng"/>
    <s v="Khác, ghi cụ thể - Other, please specify: "/>
    <s v="Tự xin việc"/>
    <s v="Tốt"/>
    <s v="Rất tốt"/>
    <s v="Có liên quan"/>
    <m/>
    <s v="2-4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Hoàn toàn đồng ý"/>
    <s v="Hoàn toàn đồng ý"/>
    <s v="Trang thiết bị (máy móc, công cụ, v.v.) "/>
    <s v="Thực tập/ thực hành tại doanh nghiệp "/>
    <m/>
    <m/>
    <s v="Đồng ý"/>
    <s v="Đồng ý phần nào"/>
  </r>
  <r>
    <n v="375"/>
    <n v="1221030"/>
    <s v="Hoàng"/>
    <s v="Văn"/>
    <s v="Tùng"/>
    <e v="#N/A"/>
    <s v="Công nghệ ô tô"/>
    <s v="Công nghệ ô tô"/>
    <s v="Trung cấp nghề"/>
    <s v="Nam"/>
    <n v="1997"/>
    <m/>
    <s v="Khá"/>
    <s v="B1.Vừa học vừa làm"/>
    <x v="3"/>
    <e v="#N/A"/>
    <x v="0"/>
    <m/>
    <m/>
    <m/>
    <s v="Công nghiệp chế biến"/>
    <m/>
    <n v="40"/>
    <s v="Trên 3 tháng"/>
    <s v="Khác, ghi cụ thể - Other, please specify: "/>
    <s v="Tự xin việc"/>
    <s v="Tốt"/>
    <s v="Rất tốt"/>
    <s v="Liên quan"/>
    <m/>
    <s v="4-6 triệu"/>
    <s v="2-10người"/>
    <s v="Không"/>
    <m/>
    <s v=" Khác (ghi rõ)"/>
    <s v="Làm công"/>
    <s v="Không"/>
    <m/>
    <m/>
    <m/>
    <m/>
    <m/>
    <m/>
    <m/>
    <m/>
    <m/>
    <m/>
    <m/>
    <m/>
    <m/>
    <s v="Đồng ý"/>
    <s v="Hoàn toàn đồng ý"/>
    <s v="Đồng ý phần nào"/>
    <s v="Trang thiết bị (máy móc, công cụ, v.v.) "/>
    <s v="Thực tập/ thực hành tại doanh nghiệp "/>
    <m/>
    <m/>
    <s v="Đồng ý"/>
    <s v="Đồng ý phần nào"/>
  </r>
  <r>
    <n v="376"/>
    <n v="1221029"/>
    <s v="Bùi"/>
    <s v="Mai Trung"/>
    <s v="Tín"/>
    <e v="#N/A"/>
    <s v="Công nghệ ô tô"/>
    <s v="Công nghệ ô tô"/>
    <s v="Trung cấp nghề"/>
    <s v="Nam"/>
    <n v="1995"/>
    <m/>
    <s v="Khá"/>
    <s v="B1.Vừa học vừa làm"/>
    <x v="3"/>
    <e v="#N/A"/>
    <x v="0"/>
    <m/>
    <m/>
    <m/>
    <s v="Khác, ghi cụ thể"/>
    <s v="Sửa chữa xe"/>
    <n v="40"/>
    <s v="1-3 tháng"/>
    <s v="Quan hệ cá nhân -personal contacts (family, friends)"/>
    <m/>
    <s v="Tốt"/>
    <s v="Rất tốt"/>
    <s v="Có liên quan"/>
    <m/>
    <s v="2-4 triệu"/>
    <s v="2-10người"/>
    <s v="Không"/>
    <m/>
    <s v=" Nhân viên chính thức"/>
    <m/>
    <s v="Không"/>
    <m/>
    <m/>
    <m/>
    <m/>
    <m/>
    <m/>
    <m/>
    <m/>
    <m/>
    <m/>
    <m/>
    <m/>
    <m/>
    <s v="Hoàn toàn đồng ý"/>
    <s v="Đồng ý"/>
    <s v="Hoàn toàn đồng ý"/>
    <s v="Trang thiết bị (máy móc, công cụ, v.v.) "/>
    <m/>
    <m/>
    <m/>
    <s v="Đồng ý"/>
    <s v="Đồng ý"/>
  </r>
  <r>
    <n v="377"/>
    <n v="1221020"/>
    <s v="Trần"/>
    <s v="Lộc"/>
    <s v="Phước"/>
    <e v="#N/A"/>
    <s v="Công nghệ ô tô"/>
    <s v="Công nghệ ô tô"/>
    <s v="Trung cấp nghề"/>
    <s v="Nam"/>
    <n v="1996"/>
    <m/>
    <s v="Khá"/>
    <s v="B1.Vừa học vừa làm"/>
    <x v="3"/>
    <e v="#N/A"/>
    <x v="0"/>
    <m/>
    <m/>
    <m/>
    <s v="Giáo dục / đào tạo"/>
    <m/>
    <n v="40"/>
    <s v="1-3 tháng"/>
    <s v="Quan hệ cá nhân -personal contacts (family, friends)"/>
    <m/>
    <s v="Tốt"/>
    <s v="Rất tốt"/>
    <s v="Có liên quan"/>
    <m/>
    <s v="2-4 triệu"/>
    <s v="10-200 người"/>
    <s v="Không"/>
    <m/>
    <s v=" Khác (ghi rõ)"/>
    <s v="Làm công"/>
    <s v="Không"/>
    <m/>
    <m/>
    <m/>
    <m/>
    <m/>
    <m/>
    <m/>
    <m/>
    <m/>
    <m/>
    <m/>
    <m/>
    <m/>
    <s v="Đồng ý"/>
    <s v="Đồng ý"/>
    <s v="Hoàn toàn đồng ý"/>
    <s v="Trang thiết bị (máy móc, công cụ, v.v.) "/>
    <s v="Thực tập/ thực hành tại doanh nghiệp "/>
    <m/>
    <m/>
    <s v="Hoàn toàn đồng ý"/>
    <s v="Đồng ý"/>
  </r>
  <r>
    <n v="378"/>
    <n v="1221003"/>
    <s v="Lê"/>
    <s v="Khắc"/>
    <s v="Duy"/>
    <e v="#N/A"/>
    <s v="Công nghệ ô tô"/>
    <s v="Công nghệ ô tô"/>
    <s v="Trung cấp nghề"/>
    <s v="Nam"/>
    <n v="1994"/>
    <m/>
    <s v="Giỏi"/>
    <s v="B1.Vừa học vừa làm"/>
    <x v="3"/>
    <e v="#N/A"/>
    <x v="0"/>
    <m/>
    <m/>
    <m/>
    <s v="Khác, ghi cụ thể"/>
    <s v="Sửa chữa xe"/>
    <n v="40"/>
    <s v="Trên 3 tháng"/>
    <s v="Quan hệ cá nhân -personal contacts (family, friends)"/>
    <m/>
    <s v="Tốt"/>
    <s v="Rất tốt"/>
    <s v="Có liên quan"/>
    <m/>
    <s v="2-4 triệu"/>
    <s v="2-10người"/>
    <s v="Không"/>
    <m/>
    <s v=" Nhân viên chính thức"/>
    <m/>
    <s v="Không"/>
    <m/>
    <m/>
    <m/>
    <m/>
    <m/>
    <m/>
    <m/>
    <m/>
    <m/>
    <m/>
    <m/>
    <m/>
    <m/>
    <s v="Hoàn toàn đồng ý"/>
    <s v="Hoàn toàn đồng ý"/>
    <s v="Hoàn toàn đồng ý"/>
    <s v="Trang thiết bị (máy móc, công cụ, v.v.) "/>
    <m/>
    <m/>
    <m/>
    <s v="Đồng ý"/>
    <s v="Đồng ý phần nào"/>
  </r>
  <r>
    <n v="379"/>
    <n v="1221017"/>
    <s v="Zu"/>
    <s v="Định"/>
    <s v="Khánh"/>
    <e v="#N/A"/>
    <s v="Công nghệ ô tô"/>
    <s v="Công nghệ ô tô"/>
    <s v="Trung cấp nghề"/>
    <s v="Nam"/>
    <n v="1996"/>
    <m/>
    <s v="Khá"/>
    <s v="B1.Vừa học vừa làm"/>
    <x v="3"/>
    <e v="#N/A"/>
    <x v="0"/>
    <m/>
    <m/>
    <m/>
    <s v="Giao thông vận tải"/>
    <m/>
    <n v="40"/>
    <s v="Trên 3 tháng"/>
    <s v="Khác, ghi cụ thể - Other, please specify: "/>
    <s v="Tự xin việc"/>
    <s v="Tốt"/>
    <s v="Trung bình"/>
    <s v="Có liên quan"/>
    <m/>
    <s v="&lt;Dưới 2 triệu"/>
    <s v="2-10người"/>
    <s v="Có"/>
    <s v="4-6 tuần"/>
    <s v="Nhân viên trong thời gian thử việc (thợ học việc"/>
    <m/>
    <s v="Không"/>
    <m/>
    <m/>
    <m/>
    <m/>
    <m/>
    <m/>
    <m/>
    <m/>
    <m/>
    <m/>
    <m/>
    <m/>
    <m/>
    <s v="Đồng ý"/>
    <s v="Đồng ý"/>
    <s v="Đồng ý"/>
    <s v="Tài liệu,chương trình (sách, v.v.)"/>
    <s v="Trang thiết bị (máy móc, công cụ, v.v.) "/>
    <m/>
    <m/>
    <s v="Đồng ý"/>
    <s v="Đồng ý"/>
  </r>
  <r>
    <n v="380"/>
    <n v="1264110"/>
    <s v="Nguyễn "/>
    <s v="Thanh"/>
    <s v="Hảo"/>
    <e v="#N/A"/>
    <s v="Bảo vệ thực vật"/>
    <s v="Bảo vệ thực vật"/>
    <s v="Cao đẳng nghề"/>
    <s v="Nam"/>
    <n v="1994"/>
    <m/>
    <s v="Khá"/>
    <s v="B1.Vừa học vừa làm"/>
    <x v="3"/>
    <e v="#N/A"/>
    <x v="0"/>
    <s v="Làm việc tại nhà phụ ba mẹ"/>
    <m/>
    <m/>
    <s v="Thương mại &amp; Dịch vụ (Bán buôn, bán lẻ)"/>
    <m/>
    <n v="50"/>
    <s v="Trên 3 tháng"/>
    <s v="Khác, ghi cụ thể - Other, please specify: "/>
    <s v="Tự tạo"/>
    <s v="Tốt"/>
    <s v="Tốt"/>
    <s v="Có liên quan"/>
    <m/>
    <s v="6-8 triệu"/>
    <s v="1 người"/>
    <s v="Không"/>
    <m/>
    <s v=" Khác (ghi rõ)"/>
    <s v="Tự làm"/>
    <s v="Không"/>
    <m/>
    <m/>
    <m/>
    <m/>
    <m/>
    <m/>
    <m/>
    <m/>
    <m/>
    <m/>
    <m/>
    <m/>
    <m/>
    <s v="Hoàn toàn đồng ý"/>
    <s v="Hoàn toàn đồng ý"/>
    <m/>
    <s v="Tài liệu,chương trình (sách, v.v.)"/>
    <m/>
    <m/>
    <m/>
    <s v="Đồng ý"/>
    <s v="Đồng ý"/>
  </r>
  <r>
    <n v="381"/>
    <n v="1264114"/>
    <s v="Nguyễn "/>
    <s v="Hoàng "/>
    <s v="Linh"/>
    <e v="#N/A"/>
    <s v="Bảo vệ thực vật"/>
    <s v="Bảo vệ thực vật"/>
    <s v="Cao đẳng nghề"/>
    <s v="Nam"/>
    <n v="1991"/>
    <m/>
    <s v="Giỏi"/>
    <s v="B1.Vừa học vừa làm"/>
    <x v="3"/>
    <e v="#N/A"/>
    <x v="0"/>
    <m/>
    <m/>
    <m/>
    <s v="Thương mại &amp; Dịch vụ (Bán buôn, bán lẻ)"/>
    <m/>
    <n v="40"/>
    <s v="1-3 tháng"/>
    <s v="Quan hệ cá nhân -personal contacts (family, friends)"/>
    <m/>
    <s v="Tốt"/>
    <s v="Rất tốt"/>
    <s v="Có liên quan"/>
    <m/>
    <s v="4-6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Hoàn toàn đồng ý"/>
    <s v="Hoàn toàn đồng ý"/>
    <s v="Trang thiết bị (máy móc, công cụ, v.v.) "/>
    <m/>
    <m/>
    <m/>
    <s v="Hoàn toàn đồng ý"/>
    <s v="Hoàn toàn đồng ý"/>
  </r>
  <r>
    <n v="383"/>
    <n v="1264019"/>
    <s v="Lường "/>
    <s v="Thị "/>
    <s v="Phương"/>
    <e v="#N/A"/>
    <s v="Bảo vệ thực vật"/>
    <s v="Bảo vệ thực vật"/>
    <s v="Cao đẳng nghề"/>
    <s v="Nữ"/>
    <n v="1994"/>
    <m/>
    <s v="Giỏi"/>
    <s v="B1.Vừa học vừa làm"/>
    <x v="3"/>
    <e v="#N/A"/>
    <x v="0"/>
    <m/>
    <m/>
    <m/>
    <s v="Nông - lâm - ngư nghiệp"/>
    <m/>
    <n v="40"/>
    <s v="1-3 tháng"/>
    <s v="Quan hệ cá nhân -personal contacts (family, friends)"/>
    <m/>
    <s v="Tốt"/>
    <s v="Rất tốt"/>
    <s v="Có liên quan"/>
    <m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Hoàn toàn đồng ý"/>
    <s v="Hoàn toàn đồng ý"/>
    <s v="Hoàn toàn đồng ý"/>
    <s v="Thực tập/ thực hành tại doanh nghiệp "/>
    <m/>
    <m/>
    <m/>
    <s v="Đồng ý"/>
    <s v="Đồng ý"/>
  </r>
  <r>
    <n v="384"/>
    <n v="1264104"/>
    <s v="Trần"/>
    <s v="Văn"/>
    <s v="Chung"/>
    <e v="#N/A"/>
    <s v="Bảo vệ thực vật"/>
    <s v="Bảo vệ thực vật"/>
    <s v="Cao đẳng nghề"/>
    <s v="Nam"/>
    <n v="1994"/>
    <m/>
    <s v="Trung bình khá"/>
    <s v="B1.Vừa học vừa làm"/>
    <x v="3"/>
    <e v="#N/A"/>
    <x v="0"/>
    <m/>
    <m/>
    <m/>
    <s v="Giao thông vận tải"/>
    <m/>
    <n v="40"/>
    <s v="Trên 3 tháng"/>
    <s v="Quan hệ cá nhân -personal contacts (family, friends)"/>
    <m/>
    <s v="Tốt"/>
    <s v="Tốt"/>
    <s v="Có liên quan"/>
    <m/>
    <s v="6-8 triệu"/>
    <s v="10-200 người"/>
    <s v="Không"/>
    <m/>
    <s v="Nhân viên trong thời gian thử việc (thợ học việc"/>
    <m/>
    <s v="Không"/>
    <m/>
    <m/>
    <m/>
    <m/>
    <m/>
    <m/>
    <m/>
    <m/>
    <m/>
    <m/>
    <m/>
    <m/>
    <m/>
    <s v="Đồng ý"/>
    <s v="Đồng ý"/>
    <s v="Đồng ý"/>
    <s v="Tài liệu,chương trình (sách, v.v.)"/>
    <m/>
    <m/>
    <m/>
    <s v="Đồng ý"/>
    <s v="Đồng ý"/>
  </r>
  <r>
    <n v="385"/>
    <n v="1264109"/>
    <s v="Triệu "/>
    <s v="Trọng"/>
    <s v="Hào"/>
    <e v="#N/A"/>
    <s v="Bảo vệ thực vật"/>
    <s v="Bảo vệ thực vật"/>
    <s v="Cao đẳng nghề"/>
    <s v="Nam"/>
    <n v="1992"/>
    <m/>
    <s v="Khá"/>
    <s v="B1.Vừa học vừa làm"/>
    <x v="3"/>
    <e v="#N/A"/>
    <x v="0"/>
    <m/>
    <m/>
    <m/>
    <s v="Nông - lâm - ngư nghiệp"/>
    <m/>
    <n v="40"/>
    <s v="Trên 3 tháng"/>
    <s v="Qua quảng cáo trên Internet -job advertisement in the internet"/>
    <m/>
    <s v="Tốt"/>
    <s v="Tốt"/>
    <s v="Có liên quan"/>
    <m/>
    <s v="2-4 triệu"/>
    <s v="Trên 300 người"/>
    <s v="Có"/>
    <s v=" Dưới 2 tuần"/>
    <s v=" Nhân viên chính thức"/>
    <m/>
    <s v="Không"/>
    <m/>
    <m/>
    <m/>
    <m/>
    <m/>
    <m/>
    <m/>
    <m/>
    <m/>
    <m/>
    <m/>
    <m/>
    <m/>
    <s v="Đồng ý"/>
    <s v="Đồng ý"/>
    <s v="Đồng ý"/>
    <s v="Tài liệu,chương trình (sách, v.v.)"/>
    <m/>
    <m/>
    <m/>
    <s v="Đồng ý"/>
    <s v="Đồng ý"/>
  </r>
  <r>
    <n v="386"/>
    <n v="1264117"/>
    <s v="Nguyễn "/>
    <s v="Hồng"/>
    <s v="Minh"/>
    <e v="#N/A"/>
    <s v="Bảo vệ thực vật"/>
    <s v="Bảo vệ thực vật"/>
    <s v="Cao đẳng nghề"/>
    <s v="Nam"/>
    <n v="1992"/>
    <m/>
    <s v="Trung bình khá"/>
    <s v="B1.Vừa học vừa làm"/>
    <x v="3"/>
    <e v="#N/A"/>
    <x v="0"/>
    <m/>
    <m/>
    <m/>
    <s v="Nông - lâm - ngư nghiệp"/>
    <m/>
    <n v="40"/>
    <s v="Trên 3 tháng"/>
    <s v="Qua quảng cáo trên báo/đài/TV_ Job advertisement in newspaper / radio / TV"/>
    <m/>
    <s v="Tốt"/>
    <s v="Tốt"/>
    <s v="Có liên quan"/>
    <m/>
    <s v="&gt; Trên 8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Hoàn toàn đồng ý"/>
    <s v="Tài liệu,chương trình (sách, v.v.)"/>
    <m/>
    <m/>
    <m/>
    <s v="Đồng ý"/>
    <s v="Đồng ý"/>
  </r>
  <r>
    <n v="387"/>
    <n v="1264006"/>
    <s v="Phạm "/>
    <s v="Hùng"/>
    <s v="Dương"/>
    <e v="#N/A"/>
    <s v="Bảo vệ thực vật"/>
    <s v="Bảo vệ thực vật"/>
    <s v="Cao đẳng nghề"/>
    <s v="Nam"/>
    <n v="1994"/>
    <m/>
    <s v="Trung bình khá"/>
    <s v="B1.Vừa học vừa làm"/>
    <x v="3"/>
    <e v="#N/A"/>
    <x v="0"/>
    <s v="Mở tiêm thuốc BVTV"/>
    <m/>
    <m/>
    <s v="Nông - lâm - ngư nghiệp"/>
    <m/>
    <n v="40"/>
    <s v="Trên 3 tháng"/>
    <s v="Khác, ghi cụ thể - Other, please specify: "/>
    <s v="Tự tạo"/>
    <s v="Rất tốt"/>
    <s v="Rất tốt"/>
    <s v="Có liên quan"/>
    <m/>
    <s v="6-8 triệu"/>
    <s v="1 người"/>
    <s v="Không"/>
    <m/>
    <s v=" Khác (ghi rõ)"/>
    <s v="Tự tạo"/>
    <s v="Không"/>
    <m/>
    <m/>
    <m/>
    <m/>
    <m/>
    <m/>
    <m/>
    <m/>
    <m/>
    <m/>
    <m/>
    <m/>
    <m/>
    <s v="Đồng ý"/>
    <s v="Đồng ý"/>
    <s v="Đồng ý"/>
    <s v="Tài liệu,chương trình (sách, v.v.)"/>
    <m/>
    <m/>
    <m/>
    <s v="Đồng ý"/>
    <s v="Đồng ý"/>
  </r>
  <r>
    <n v="388"/>
    <n v="1264107"/>
    <s v="Ngô"/>
    <s v="Thị Lệ"/>
    <s v="Giang"/>
    <e v="#N/A"/>
    <s v="Bảo vệ thực vật"/>
    <s v="Bảo vệ thực vật"/>
    <s v="Cao đẳng nghề"/>
    <s v="Nữ"/>
    <n v="1994"/>
    <m/>
    <s v="Trung bình khá"/>
    <s v="B1.Vừa học vừa làm"/>
    <x v="3"/>
    <e v="#N/A"/>
    <x v="0"/>
    <m/>
    <m/>
    <m/>
    <s v="Thương mại &amp; Dịch vụ (Bán buôn, bán lẻ)"/>
    <m/>
    <n v="40"/>
    <s v="1-3 tháng"/>
    <s v="Quan hệ cá nhân -personal contacts (family, friends)"/>
    <m/>
    <s v="Tốt"/>
    <s v="Rất tốt"/>
    <s v="Có liên quan"/>
    <m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Hoàn toàn đồng ý"/>
    <s v="Hoàn toàn đồng ý"/>
    <s v="Thực tập/ thực hành tại doanh nghiệp "/>
    <m/>
    <m/>
    <m/>
    <s v="Đồng ý"/>
    <s v="Hoàn toàn đồng ý"/>
  </r>
  <r>
    <n v="389"/>
    <n v="1154033"/>
    <s v="Mai"/>
    <s v="Trần Bích"/>
    <s v="Phượng"/>
    <e v="#N/A"/>
    <s v="Bảo vệ thực vật"/>
    <s v="Bảo vệ thực vật"/>
    <s v="Cao đẳng nghề"/>
    <s v="Nữ"/>
    <n v="1993"/>
    <m/>
    <s v="Giỏi"/>
    <s v="B1.Vừa học vừa làm"/>
    <x v="3"/>
    <e v="#N/A"/>
    <x v="0"/>
    <m/>
    <m/>
    <m/>
    <s v="Nông - lâm - ngư nghiệp"/>
    <m/>
    <n v="48"/>
    <s v="1-3 tháng"/>
    <s v="Quan hệ cá nhân -personal contacts (family, friends)"/>
    <m/>
    <s v="Tốt"/>
    <s v="Rất tốt"/>
    <s v="Có liên quan"/>
    <m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Hoàn toàn đồng ý"/>
    <s v="Hoàn toàn đồng ý"/>
    <s v="Thực tập/ thực hành tại doanh nghiệp "/>
    <m/>
    <m/>
    <m/>
    <s v="Đồng ý"/>
    <s v="Đồng ý"/>
  </r>
  <r>
    <n v="390"/>
    <n v="1264121"/>
    <s v="Nguyễn "/>
    <s v="Đức Minh"/>
    <s v="Quân"/>
    <e v="#N/A"/>
    <s v="Bảo vệ thực vật"/>
    <s v="Bảo vệ thực vật"/>
    <s v="Cao đẳng nghề"/>
    <s v="Nam"/>
    <n v="1994"/>
    <m/>
    <s v="Khá"/>
    <s v="B1.Vừa học vừa làm"/>
    <x v="3"/>
    <e v="#N/A"/>
    <x v="0"/>
    <m/>
    <m/>
    <m/>
    <s v="Nông - lâm - ngư nghiệp"/>
    <m/>
    <n v="48"/>
    <s v="1-3 tháng"/>
    <s v="Quan hệ cá nhân -personal contacts (family, friends)"/>
    <m/>
    <s v="Tốt"/>
    <s v="Rất tốt"/>
    <s v="Có liên quan"/>
    <m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Hoàn toàn đồng ý"/>
    <s v="Hoàn toàn đồng ý"/>
    <s v="Đồng ý"/>
    <s v="Thực tập/ thực hành tại doanh nghiệp "/>
    <m/>
    <m/>
    <m/>
    <s v="Đồng ý"/>
    <s v="Hoàn toàn đồng ý"/>
  </r>
  <r>
    <n v="391"/>
    <n v="1264122"/>
    <s v="Nguyễn "/>
    <s v="Xuân"/>
    <s v="Qúy"/>
    <e v="#N/A"/>
    <s v="Bảo vệ thực vật"/>
    <s v="Bảo vệ thực vật"/>
    <s v="Cao đẳng nghề"/>
    <s v="Nam"/>
    <n v="1990"/>
    <m/>
    <s v="Giỏi"/>
    <s v="B1.Vừa học vừa làm"/>
    <x v="3"/>
    <e v="#N/A"/>
    <x v="0"/>
    <m/>
    <m/>
    <m/>
    <s v="Nông - lâm - ngư nghiệp"/>
    <m/>
    <n v="48"/>
    <s v="1-3 tháng"/>
    <s v="Quan hệ cá nhân -personal contacts (family, friends)"/>
    <m/>
    <s v="Tốt"/>
    <s v="Rất tốt"/>
    <s v="Có liên quan"/>
    <m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Hoàn toàn đồng ý"/>
    <s v="Hoàn toàn đồng ý"/>
    <s v="Trang thiết bị (máy móc, công cụ, v.v.) "/>
    <s v="Thực tập/ thực hành tại doanh nghiệp "/>
    <s v="Kỹ năng thực hành của giáo viên"/>
    <m/>
    <s v="Đồng ý"/>
    <s v="Đồng ý phần nào"/>
  </r>
  <r>
    <n v="392"/>
    <n v="1264022"/>
    <s v="Ka"/>
    <m/>
    <s v="Soel"/>
    <e v="#N/A"/>
    <s v="Bảo vệ thực vật"/>
    <s v="Bảo vệ thực vật"/>
    <s v="Cao đẳng nghề"/>
    <s v="Nữ"/>
    <n v="1989"/>
    <m/>
    <s v="Trung bình khá"/>
    <s v="B1.Vừa học vừa làm"/>
    <x v="3"/>
    <e v="#N/A"/>
    <x v="0"/>
    <m/>
    <m/>
    <m/>
    <s v="Thương mại &amp; Dịch vụ (Bán buôn, bán lẻ)"/>
    <m/>
    <n v="40"/>
    <s v="1-3 tháng"/>
    <s v="Khác, ghi cụ thể - Other, please specify: "/>
    <s v="Tự xin việc"/>
    <s v="Tốt"/>
    <s v="Rất tốt"/>
    <s v="Không liên quan"/>
    <m/>
    <s v="4-6 triệu"/>
    <s v="10-200 người"/>
    <s v="Có"/>
    <s v=" Dưới 2 tuần"/>
    <s v=" Khác (ghi rõ)"/>
    <s v="Làm công"/>
    <s v="Không"/>
    <m/>
    <m/>
    <m/>
    <m/>
    <m/>
    <m/>
    <m/>
    <m/>
    <m/>
    <m/>
    <m/>
    <m/>
    <m/>
    <s v="Hoàn toàn đồng ý"/>
    <s v="Đồng ý"/>
    <s v="Đồng ý"/>
    <s v="Trang thiết bị (máy móc, công cụ, v.v.) "/>
    <s v="Thực tập/ thực hành tại doanh nghiệp "/>
    <m/>
    <m/>
    <s v="Đồng ý"/>
    <s v="Đồng ý phần nào"/>
  </r>
  <r>
    <n v="393"/>
    <n v="1264124"/>
    <s v="Lô "/>
    <s v="Thị Tân"/>
    <s v="Thanh"/>
    <e v="#N/A"/>
    <s v="Bảo vệ thực vật"/>
    <s v="Bảo vệ thực vật"/>
    <s v="Cao đẳng nghề"/>
    <s v="Nữ"/>
    <n v="1994"/>
    <m/>
    <s v="Khá"/>
    <s v="B1.Vừa học vừa làm"/>
    <x v="3"/>
    <e v="#N/A"/>
    <x v="0"/>
    <m/>
    <m/>
    <m/>
    <s v="Nông - lâm - ngư nghiệp"/>
    <m/>
    <n v="48"/>
    <s v="1-3 tháng"/>
    <s v="Quan hệ cá nhân -personal contacts (family, friends)"/>
    <m/>
    <s v="Tốt"/>
    <s v="Rất tốt"/>
    <s v="Có liên quan"/>
    <m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Đồng ý phần nào"/>
    <s v="Hoàn toàn đồng ý"/>
    <s v="Thực tập/ thực hành tại doanh nghiệp "/>
    <s v="Phương pháp giảng dạy của giáo viên"/>
    <m/>
    <m/>
    <s v="Đồng ý"/>
    <s v="Đồng ý phần nào"/>
  </r>
  <r>
    <n v="394"/>
    <n v="1264014"/>
    <s v="Chiêu "/>
    <s v="Quốc"/>
    <s v="Khánh"/>
    <e v="#N/A"/>
    <s v="Bảo vệ thực vật"/>
    <s v="Bảo vệ thực vật"/>
    <s v="Cao đẳng nghề"/>
    <s v="Nam"/>
    <n v="1994"/>
    <m/>
    <s v="Khá"/>
    <s v="B1.Vừa học vừa làm"/>
    <x v="3"/>
    <e v="#N/A"/>
    <x v="0"/>
    <m/>
    <m/>
    <m/>
    <s v="Nông - lâm - ngư nghiệp"/>
    <m/>
    <n v="40"/>
    <s v="1-3 tháng"/>
    <s v="Quan hệ cá nhân -personal contacts (family, friends)"/>
    <m/>
    <s v="Rất tốt"/>
    <s v="Rất tốt"/>
    <s v="Có liên quan"/>
    <m/>
    <s v="4-6 triệu"/>
    <s v="2-10người"/>
    <s v="Không"/>
    <m/>
    <s v=" Nhân viên chính thức"/>
    <m/>
    <s v="Không"/>
    <m/>
    <m/>
    <m/>
    <m/>
    <m/>
    <m/>
    <m/>
    <m/>
    <m/>
    <m/>
    <m/>
    <m/>
    <m/>
    <s v="Hoàn toàn đồng ý"/>
    <s v="Hoàn toàn đồng ý"/>
    <s v="Đồng ý"/>
    <s v="Thực tập/ thực hành tại doanh nghiệp "/>
    <m/>
    <m/>
    <m/>
    <s v="Đồng ý"/>
    <s v="Đồng ý phần nào"/>
  </r>
  <r>
    <n v="395"/>
    <n v="1264020"/>
    <s v="Phạm "/>
    <s v="Duy"/>
    <s v="Quang"/>
    <e v="#N/A"/>
    <s v="Bảo vệ thực vật"/>
    <s v="Bảo vệ thực vật"/>
    <s v="Cao đẳng nghề"/>
    <s v="Nam"/>
    <n v="1992"/>
    <m/>
    <s v="Giỏi"/>
    <s v="B1.Vừa học vừa làm"/>
    <x v="3"/>
    <e v="#N/A"/>
    <x v="0"/>
    <m/>
    <m/>
    <m/>
    <s v="Nông - lâm - ngư nghiệp"/>
    <m/>
    <n v="40"/>
    <s v="1-3 tháng"/>
    <s v="Quan hệ cá nhân -personal contacts (family, friends)"/>
    <m/>
    <s v="Rất tốt"/>
    <s v="Rất tốt"/>
    <s v="Có liên quan"/>
    <m/>
    <s v="4-6 triệu"/>
    <s v="10-200 người"/>
    <s v="Không"/>
    <m/>
    <s v=" Nhân viên chính thức"/>
    <m/>
    <s v="Không"/>
    <m/>
    <m/>
    <m/>
    <m/>
    <m/>
    <m/>
    <m/>
    <m/>
    <m/>
    <m/>
    <m/>
    <m/>
    <m/>
    <s v="Hoàn toàn đồng ý"/>
    <s v="Hoàn toàn đồng ý"/>
    <s v="Hoàn toàn đồng ý"/>
    <s v="Thực tập/ thực hành tại doanh nghiệp "/>
    <m/>
    <m/>
    <m/>
    <s v="Hoàn toàn đồng ý"/>
    <s v="Hoàn toàn đồng ý"/>
  </r>
  <r>
    <n v="396"/>
    <n v="1264111"/>
    <s v="Huỳnh"/>
    <s v="Phương"/>
    <s v="Hồng"/>
    <e v="#N/A"/>
    <s v="Bảo vệ thực vật"/>
    <s v="Bảo vệ thực vật"/>
    <s v="Cao đẳng nghề"/>
    <s v="Nữ"/>
    <n v="1994"/>
    <m/>
    <s v="Khá"/>
    <s v="B1.Vừa học vừa làm"/>
    <x v="3"/>
    <e v="#N/A"/>
    <x v="0"/>
    <m/>
    <m/>
    <m/>
    <s v="Nông - lâm - ngư nghiệp"/>
    <m/>
    <s v="Làm theo ngày"/>
    <s v="1-3 tháng"/>
    <s v="Quan hệ cá nhân -personal contacts (family, friends)"/>
    <m/>
    <s v="Tốt"/>
    <s v="Rất tốt"/>
    <s v="Có liên quan"/>
    <s v="Ngày nào trả công ngày đó"/>
    <m/>
    <s v="10-200 người"/>
    <s v="Không"/>
    <m/>
    <s v=" Khác (ghi rõ)"/>
    <s v="Làm công nhật"/>
    <s v="Không"/>
    <m/>
    <m/>
    <m/>
    <m/>
    <m/>
    <m/>
    <m/>
    <m/>
    <m/>
    <m/>
    <m/>
    <m/>
    <m/>
    <s v="Đồng ý"/>
    <s v="Hoàn toàn đồng ý"/>
    <s v="Hoàn toàn đồng ý"/>
    <s v="Thực tập/ thực hành tại doanh nghiệp "/>
    <m/>
    <m/>
    <m/>
    <s v="Hoàn toàn đồng ý"/>
    <s v="Hoàn toàn đồng ý"/>
  </r>
  <r>
    <n v="397"/>
    <n v="1264017"/>
    <s v="Nguyễn "/>
    <s v="Thị"/>
    <s v="Ngoan"/>
    <e v="#N/A"/>
    <s v="Bảo vệ thực vật"/>
    <s v="Bảo vệ thực vật"/>
    <s v="Cao đẳng nghề"/>
    <s v="Nữ"/>
    <n v="1993"/>
    <m/>
    <s v="Giỏi"/>
    <s v="B1.Vừa học vừa làm"/>
    <x v="3"/>
    <e v="#N/A"/>
    <x v="0"/>
    <m/>
    <m/>
    <m/>
    <s v="Nông - lâm - ngư nghiệp"/>
    <m/>
    <n v="40"/>
    <s v="1-3 tháng"/>
    <s v="Quan hệ cá nhân -personal contacts (family, friends)"/>
    <m/>
    <s v="Tốt"/>
    <s v="Tốt"/>
    <s v="Có liên quan"/>
    <m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Hoàn toàn đồng ý"/>
    <s v="Hoàn toàn đồng ý"/>
    <s v="Thực tập/ thực hành tại doanh nghiệp "/>
    <m/>
    <m/>
    <m/>
    <s v="Đồng ý"/>
    <s v="Đồng ý phần nào"/>
  </r>
  <r>
    <n v="398"/>
    <n v="1264023"/>
    <s v="Nguyễn "/>
    <s v="Thái"/>
    <s v="Sơn"/>
    <e v="#N/A"/>
    <s v="Bảo vệ thực vật"/>
    <s v="Bảo vệ thực vật"/>
    <s v="Cao đẳng nghề"/>
    <s v="Nam"/>
    <n v="1994"/>
    <m/>
    <s v="Khá"/>
    <s v="B1.Vừa học vừa làm"/>
    <x v="3"/>
    <e v="#N/A"/>
    <x v="0"/>
    <s v="Mở quầy thuốc BVTV"/>
    <m/>
    <m/>
    <s v="Thương mại &amp; Dịch vụ (Bán buôn, bán lẻ)"/>
    <m/>
    <n v="40"/>
    <s v="Trên 3 tháng"/>
    <s v="Khác, ghi cụ thể - Other, please specify: "/>
    <s v="Tự tạo"/>
    <s v="Rất tốt"/>
    <s v="Rất tốt"/>
    <s v="Có liên quan"/>
    <m/>
    <s v="&gt; Trên 8 triệu"/>
    <s v="2-10người"/>
    <s v="Không"/>
    <m/>
    <s v=" Khác (ghi rõ)"/>
    <s v="Tự tạo"/>
    <s v="Không"/>
    <m/>
    <m/>
    <m/>
    <m/>
    <m/>
    <m/>
    <m/>
    <m/>
    <m/>
    <m/>
    <m/>
    <m/>
    <m/>
    <s v="Hoàn toàn đồng ý"/>
    <s v="Đồng ý"/>
    <s v="Hoàn toàn đồng ý"/>
    <s v="Tài liệu,chương trình (sách, v.v.)"/>
    <m/>
    <m/>
    <m/>
    <s v="Hoàn toàn đồng ý"/>
    <s v="Hoàn toàn đồng ý"/>
  </r>
  <r>
    <n v="399"/>
    <n v="1264030"/>
    <s v="Đỗ"/>
    <s v="Thị Cẩm"/>
    <s v="Vân"/>
    <e v="#N/A"/>
    <s v="Bảo vệ thực vật"/>
    <s v="Bảo vệ thực vật"/>
    <s v="Cao đẳng nghề"/>
    <s v="Nữ"/>
    <n v="1994"/>
    <m/>
    <s v="Giỏi"/>
    <s v="B1.Vừa học vừa làm"/>
    <x v="3"/>
    <e v="#N/A"/>
    <x v="0"/>
    <m/>
    <m/>
    <m/>
    <s v="Thương mại &amp; Dịch vụ (Bán buôn, bán lẻ)"/>
    <m/>
    <n v="40"/>
    <s v="Trên 3 tháng"/>
    <s v="Do cơ quan dịch vụ việclàm/placement by a job agency"/>
    <m/>
    <s v="Trung bình"/>
    <s v="Tốt"/>
    <s v="Liên quan"/>
    <m/>
    <s v="2-4 triệu"/>
    <s v="2-10người"/>
    <s v="Có"/>
    <s v=" Dưới 2 tuần"/>
    <s v=" Nhân viên chính thức"/>
    <m/>
    <s v="Không"/>
    <m/>
    <m/>
    <m/>
    <m/>
    <m/>
    <m/>
    <m/>
    <m/>
    <m/>
    <m/>
    <m/>
    <m/>
    <m/>
    <s v="Hoàn toàn đồng ý"/>
    <s v="Hoàn toàn đồng ý"/>
    <s v="Đồng ý"/>
    <s v="Trang thiết bị (máy móc, công cụ, v.v.) "/>
    <s v="Thực tập/ thực hành tại doanh nghiệp "/>
    <s v="Kỹ năng thực hành của giáo viên"/>
    <m/>
    <s v="Đồng ý"/>
    <s v="Đồng ý phần nào"/>
  </r>
  <r>
    <n v="400"/>
    <n v="1264130"/>
    <s v="Đoàn"/>
    <s v="Phan"/>
    <s v="Vũ"/>
    <e v="#N/A"/>
    <s v="Bảo vệ thực vật"/>
    <s v="Bảo vệ thực vật"/>
    <s v="Cao đẳng nghề"/>
    <s v="Nam"/>
    <n v="1993"/>
    <m/>
    <s v="Trung bình khá"/>
    <s v="B1.Vừa học vừa làm"/>
    <x v="3"/>
    <e v="#N/A"/>
    <x v="0"/>
    <m/>
    <m/>
    <m/>
    <s v="Nông - lâm - ngư nghiệp"/>
    <m/>
    <n v="40"/>
    <s v="1-3 tháng"/>
    <s v="Quan hệ cá nhân -personal contacts (family, friends)"/>
    <m/>
    <s v="Tốt"/>
    <s v="Rất tốt"/>
    <s v="Có liên quan"/>
    <m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Hoàn toàn đồng ý"/>
    <s v="Đồng ý phần nào"/>
    <s v="Thực tập/ thực hành tại doanh nghiệp "/>
    <m/>
    <m/>
    <m/>
    <s v="Đồng ý"/>
    <s v="Đồng ý"/>
  </r>
  <r>
    <n v="401"/>
    <n v="1264002"/>
    <s v="Nguyễn "/>
    <s v="Quang"/>
    <s v="Bắc"/>
    <e v="#N/A"/>
    <s v="Bảo vệ thực vật"/>
    <s v="Bảo vệ thực vật"/>
    <s v="Cao đẳng nghề"/>
    <s v="Nam"/>
    <n v="1994"/>
    <m/>
    <s v="Trung bình khá"/>
    <s v="B1.Vừa học vừa làm"/>
    <x v="3"/>
    <e v="#N/A"/>
    <x v="0"/>
    <s v="Làm vườn tại nhà"/>
    <m/>
    <m/>
    <s v="Nông - lâm - ngư nghiệp"/>
    <s v="Trồng Sầu riêng"/>
    <n v="40"/>
    <s v="1-3 tháng"/>
    <s v="Khác, ghi cụ thể - Other, please specify: "/>
    <s v="Tự tạo"/>
    <s v="Tốt"/>
    <s v="Rất tốt"/>
    <s v="Có liên quan"/>
    <m/>
    <s v="6-8 triệu"/>
    <s v="1 người"/>
    <s v="Không"/>
    <m/>
    <s v=" Khác (ghi rõ)"/>
    <s v="Tự tạo"/>
    <s v="Không"/>
    <m/>
    <m/>
    <m/>
    <m/>
    <m/>
    <m/>
    <m/>
    <m/>
    <m/>
    <m/>
    <m/>
    <m/>
    <m/>
    <s v="Đồng ý"/>
    <s v="Đồng ý"/>
    <s v="Đồng ý"/>
    <s v="Tài liệu,chương trình (sách, v.v.)"/>
    <m/>
    <m/>
    <m/>
    <s v="Hoàn toàn đồng ý"/>
    <s v="Hoàn toàn đồng ý"/>
  </r>
  <r>
    <n v="402"/>
    <n v="1264102"/>
    <s v="Rô"/>
    <s v="Đa"/>
    <s v="Bích"/>
    <e v="#N/A"/>
    <s v="Bảo vệ thực vật"/>
    <s v="Bảo vệ thực vật"/>
    <s v="Cao đẳng nghề"/>
    <s v="Nữ"/>
    <n v="1994"/>
    <m/>
    <s v="Khá"/>
    <s v="B1.Vừa học vừa làm"/>
    <x v="3"/>
    <e v="#N/A"/>
    <x v="0"/>
    <m/>
    <m/>
    <m/>
    <s v="Nông - lâm - ngư nghiệp"/>
    <m/>
    <n v="40"/>
    <s v="Dưới 1 tháng"/>
    <s v="Quan hệ cá nhân -personal contacts (family, friends)"/>
    <m/>
    <s v="Tốt"/>
    <s v="Rất tốt"/>
    <s v="Có liên quan"/>
    <m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Hoàn toàn đồng ý"/>
    <s v="Hoàn toàn đồng ý"/>
    <s v="Đồng ý"/>
    <s v="Thực tập/ thực hành tại doanh nghiệp "/>
    <m/>
    <m/>
    <m/>
    <s v="Đồng ý"/>
    <s v="Đồng ý"/>
  </r>
  <r>
    <n v="403"/>
    <n v="1264024"/>
    <s v="Nguyễn "/>
    <s v="Thị Thu"/>
    <s v="Thanh"/>
    <e v="#N/A"/>
    <s v="Bảo vệ thực vật"/>
    <s v="Bảo vệ thực vật"/>
    <s v="Cao đẳng nghề"/>
    <s v="Nữ"/>
    <n v="1994"/>
    <m/>
    <s v="Trung bình khá"/>
    <s v="B1.Vừa học vừa làm"/>
    <x v="3"/>
    <e v="#N/A"/>
    <x v="0"/>
    <m/>
    <m/>
    <m/>
    <s v="Thương mại &amp; Dịch vụ (Bán buôn, bán lẻ)"/>
    <m/>
    <n v="40"/>
    <s v="1-3 tháng"/>
    <s v="Quan hệ cá nhân -personal contacts (family, friends)"/>
    <m/>
    <s v="Tốt"/>
    <s v="Rất tốt"/>
    <s v="Không liên quan"/>
    <m/>
    <s v="2-4 triệu"/>
    <s v="10-200 người"/>
    <s v="Có"/>
    <s v=" Dưới 2 tuần"/>
    <s v=" Khác (ghi rõ)"/>
    <s v="Làm công hàng tháng"/>
    <s v="Không"/>
    <m/>
    <m/>
    <m/>
    <m/>
    <m/>
    <m/>
    <m/>
    <m/>
    <m/>
    <m/>
    <m/>
    <m/>
    <m/>
    <s v="Đồng ý"/>
    <s v="Hoàn toàn đồng ý"/>
    <s v="Hoàn toàn đồng ý"/>
    <s v="Trang thiết bị (máy móc, công cụ, v.v.) "/>
    <m/>
    <m/>
    <m/>
    <s v="Đồng ý"/>
    <s v="Đồng ý"/>
  </r>
  <r>
    <n v="404"/>
    <n v="1264129"/>
    <s v="Trần "/>
    <s v="Đình"/>
    <s v="Tuấn"/>
    <e v="#N/A"/>
    <s v="Bảo vệ thực vật"/>
    <s v="Bảo vệ thực vật"/>
    <s v="Cao đẳng nghề"/>
    <s v="Nam"/>
    <n v="1993"/>
    <m/>
    <s v="Trung bình"/>
    <s v="B1.Vừa học vừa làm"/>
    <x v="3"/>
    <e v="#N/A"/>
    <x v="0"/>
    <m/>
    <m/>
    <m/>
    <s v="Thương mại &amp; Dịch vụ (Bán buôn, bán lẻ)"/>
    <m/>
    <n v="40"/>
    <s v="Trên 3 tháng"/>
    <s v="Khác, ghi cụ thể - Other, please specify: "/>
    <s v="Tự tạo"/>
    <s v="Tốt"/>
    <s v="Rất tốt"/>
    <s v="Có liên quan"/>
    <m/>
    <s v="&gt; Trên 8 triệu"/>
    <s v="10-200 người"/>
    <s v="Không"/>
    <m/>
    <s v=" Khác (ghi rõ)"/>
    <s v="Tự tạo"/>
    <s v="Không"/>
    <m/>
    <m/>
    <m/>
    <m/>
    <m/>
    <m/>
    <m/>
    <m/>
    <m/>
    <m/>
    <m/>
    <m/>
    <m/>
    <s v="Đồng ý"/>
    <s v="Hoàn toàn đồng ý"/>
    <s v="Đồng ý"/>
    <s v="Tài liệu,chương trình (sách, v.v.)"/>
    <m/>
    <m/>
    <m/>
    <s v="Đồng ý"/>
    <s v="Hoàn toàn đồng ý"/>
  </r>
  <r>
    <n v="405"/>
    <n v="1264013"/>
    <s v="Triệu "/>
    <s v="Thị Thu"/>
    <s v="Huyền"/>
    <e v="#N/A"/>
    <s v="Bảo vệ thực vật"/>
    <s v="Bảo vệ thực vật"/>
    <s v="Cao đẳng nghề"/>
    <s v="Nữ"/>
    <n v="1993"/>
    <m/>
    <s v="Khá"/>
    <s v="B1.Vừa học vừa làm"/>
    <x v="3"/>
    <e v="#N/A"/>
    <x v="0"/>
    <s v="Làm việc tại nhà dòng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Đồng ý"/>
    <s v="Đồng ý"/>
    <s v="Đồng ý"/>
    <s v="Tài liệu,chương trình (sách, v.v.)"/>
    <m/>
    <m/>
    <m/>
    <s v="Hoàn toàn đồng ý"/>
    <s v="Đồng ý"/>
  </r>
  <r>
    <n v="406"/>
    <n v="1264011"/>
    <s v="Nguyễn "/>
    <s v="Thị"/>
    <s v="Hòa"/>
    <e v="#N/A"/>
    <s v="Bảo vệ thực vật"/>
    <s v="Bảo vệ thực vật"/>
    <s v="Cao đẳng nghề"/>
    <s v="Nữ"/>
    <n v="1993"/>
    <m/>
    <s v="Khá"/>
    <s v="B1.Vừa học vừa làm"/>
    <x v="3"/>
    <e v="#N/A"/>
    <x v="0"/>
    <m/>
    <m/>
    <m/>
    <s v="Thương mại &amp; Dịch vụ (Bán buôn, bán lẻ)"/>
    <m/>
    <n v="40"/>
    <s v="1-3 tháng"/>
    <s v="Quan hệ cá nhân -personal contacts (family, friends)"/>
    <m/>
    <s v="Tốt"/>
    <s v="Rất tốt"/>
    <s v="Có liên quan"/>
    <m/>
    <s v="2-4 triệu"/>
    <s v="2-10người"/>
    <s v="Không"/>
    <m/>
    <s v=" Nhân viên chính thức"/>
    <m/>
    <s v="Không"/>
    <m/>
    <m/>
    <m/>
    <m/>
    <m/>
    <m/>
    <m/>
    <m/>
    <m/>
    <m/>
    <m/>
    <m/>
    <m/>
    <s v="Hoàn toàn đồng ý"/>
    <s v="Hoàn toàn đồng ý"/>
    <s v="Hoàn toàn đồng ý"/>
    <s v="Trang thiết bị (máy móc, công cụ, v.v.) "/>
    <s v="Thực tập/ thực hành tại doanh nghiệp "/>
    <m/>
    <m/>
    <s v="Hoàn toàn đồng ý"/>
    <s v="Đồng ý"/>
  </r>
  <r>
    <n v="407"/>
    <n v="1264016"/>
    <s v="Bạch "/>
    <s v="Anh"/>
    <s v="Luyện"/>
    <e v="#N/A"/>
    <s v="Bảo vệ thực vật"/>
    <s v="Bảo vệ thực vật"/>
    <s v="Cao đẳng nghề"/>
    <s v="Nam"/>
    <n v="1993"/>
    <m/>
    <s v="Khá"/>
    <s v="B1.Vừa học vừa làm"/>
    <x v="3"/>
    <e v="#N/A"/>
    <x v="0"/>
    <s v="Mở tiệm thuốc BVTV"/>
    <m/>
    <m/>
    <s v="Nông - lâm - ngư nghiệp"/>
    <m/>
    <n v="40"/>
    <s v="Trước khi TN"/>
    <s v="Khác, ghi cụ thể - Other, please specify: "/>
    <s v="Tự tạo"/>
    <s v="Tốt"/>
    <s v="Tốt"/>
    <s v="Có liên quan"/>
    <m/>
    <s v="&gt; Trên 8 triệu"/>
    <s v="2-10người"/>
    <s v="Không"/>
    <m/>
    <s v=" Khác (ghi rõ)"/>
    <s v="Tự tạo"/>
    <s v="Không"/>
    <m/>
    <m/>
    <m/>
    <m/>
    <m/>
    <m/>
    <m/>
    <m/>
    <m/>
    <m/>
    <m/>
    <m/>
    <m/>
    <s v="Đồng ý"/>
    <s v="Đồng ý"/>
    <s v="Đồng ý"/>
    <s v="Tài liệu,chương trình (sách, v.v.)"/>
    <m/>
    <m/>
    <m/>
    <s v="Đồng ý"/>
    <s v="Đồng ý"/>
  </r>
  <r>
    <n v="408"/>
    <n v="1264029"/>
    <s v="Vũ"/>
    <s v="Kim"/>
    <s v="Tú"/>
    <e v="#N/A"/>
    <s v="Bảo vệ thực vật"/>
    <s v="Bảo vệ thực vật"/>
    <s v="Cao đẳng nghề"/>
    <s v="Nam"/>
    <n v="1993"/>
    <m/>
    <s v="Khá"/>
    <s v="B1.Vừa học vừa làm"/>
    <x v="3"/>
    <e v="#N/A"/>
    <x v="0"/>
    <m/>
    <m/>
    <m/>
    <s v="Nông - lâm - ngư nghiệp"/>
    <m/>
    <n v="40"/>
    <s v="Trên 3 tháng"/>
    <s v="Quan hệ cá nhân -personal contacts (family, friends)"/>
    <m/>
    <s v="Tốt"/>
    <s v="Tốt"/>
    <s v="Có liên quan"/>
    <m/>
    <s v="2-4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Tài liệu,chương trình (sách, v.v.)"/>
    <m/>
    <m/>
    <m/>
    <s v="Đồng ý"/>
    <s v="Đồng ý"/>
  </r>
  <r>
    <n v="409"/>
    <n v="1264004"/>
    <s v="Nguyễn "/>
    <s v="Thành"/>
    <s v="Công"/>
    <e v="#N/A"/>
    <s v="Bảo vệ thực vật"/>
    <s v="Bảo vệ thực vật"/>
    <s v="Cao đẳng nghề"/>
    <s v="Nam"/>
    <n v="1994"/>
    <m/>
    <s v="Trung bình khá"/>
    <s v="B1.Vừa học vừa làm"/>
    <x v="3"/>
    <e v="#N/A"/>
    <x v="0"/>
    <m/>
    <m/>
    <m/>
    <s v="Thương mại &amp; Dịch vụ (Bán buôn, bán lẻ)"/>
    <m/>
    <n v="40"/>
    <s v="Trên 3 tháng"/>
    <s v="Quan hệ cá nhân -personal contacts (family, friends)"/>
    <m/>
    <s v="Tốt"/>
    <s v="Rất tốt"/>
    <s v="Có liên quan"/>
    <m/>
    <s v="2-4 triệu"/>
    <s v="2-10người"/>
    <s v="Không"/>
    <m/>
    <s v=" Khác (ghi rõ)"/>
    <s v="Làm công"/>
    <s v="Không"/>
    <m/>
    <m/>
    <m/>
    <m/>
    <m/>
    <m/>
    <m/>
    <m/>
    <m/>
    <m/>
    <m/>
    <m/>
    <m/>
    <s v="Đồng ý"/>
    <s v="Đồng ý phần nào"/>
    <s v="Hoàn toàn đồng ý"/>
    <s v="Thực tập/ thực hành tại doanh nghiệp "/>
    <m/>
    <m/>
    <m/>
    <s v="Đồng ý"/>
    <s v="Đồng ý"/>
  </r>
  <r>
    <n v="410"/>
    <n v="1264105"/>
    <s v="Bế "/>
    <s v="Quốc"/>
    <s v="Dũng"/>
    <e v="#N/A"/>
    <s v="Bảo vệ thực vật"/>
    <s v="Bảo vệ thực vật"/>
    <s v="Cao đẳng nghề"/>
    <s v="Nam"/>
    <n v="1994"/>
    <m/>
    <s v="Trung bình khá"/>
    <s v="B1.Vừa học vừa làm"/>
    <x v="3"/>
    <e v="#N/A"/>
    <x v="0"/>
    <m/>
    <m/>
    <m/>
    <s v="Thương mại &amp; Dịch vụ (Bán buôn, bán lẻ)"/>
    <m/>
    <n v="40"/>
    <s v="Trên 3 tháng"/>
    <s v="Quan hệ cá nhân -personal contacts (family, friends)"/>
    <m/>
    <s v="Trung bình"/>
    <s v="Trung bình"/>
    <s v="Liên quan"/>
    <m/>
    <s v="2-4 triệu"/>
    <s v="10-200 người"/>
    <s v="Có"/>
    <s v=" Dưới 2 tuần"/>
    <s v=" Nhân viên chính thức"/>
    <m/>
    <s v="Không"/>
    <m/>
    <m/>
    <m/>
    <m/>
    <m/>
    <m/>
    <m/>
    <m/>
    <m/>
    <m/>
    <m/>
    <m/>
    <m/>
    <s v="Đồng ý"/>
    <s v="Đồng ý"/>
    <s v="Hoàn toàn đồng ý"/>
    <s v="Cơ sở vật chất (phòng học, thư việnv.v.)"/>
    <m/>
    <m/>
    <m/>
    <s v="Đồng ý"/>
    <s v="Đồng ý"/>
  </r>
  <r>
    <n v="411"/>
    <n v="1261001"/>
    <s v="Nguyễn "/>
    <s v="Đức Thái"/>
    <s v="Bảo"/>
    <e v="#N/A"/>
    <s v="Bảo vệ thực vật"/>
    <s v="Bảo vệ thực vật"/>
    <s v="Trung cấp nghề"/>
    <s v="Nam"/>
    <n v="1995"/>
    <m/>
    <s v="Trung bình khá"/>
    <s v="B1.Vừa học vừa làm"/>
    <x v="3"/>
    <e v="#N/A"/>
    <x v="0"/>
    <m/>
    <m/>
    <m/>
    <m/>
    <m/>
    <m/>
    <m/>
    <m/>
    <m/>
    <m/>
    <m/>
    <m/>
    <m/>
    <m/>
    <m/>
    <m/>
    <m/>
    <m/>
    <m/>
    <m/>
    <m/>
    <m/>
    <m/>
    <m/>
    <m/>
    <m/>
    <m/>
    <m/>
    <s v="Học nâng cao trình độ"/>
    <m/>
    <s v="Trường Cao đẳng Nghề Đà Lạt"/>
    <s v="Bảo vệ thực vật"/>
    <s v="Cao đẳng"/>
    <s v="Đồng ý"/>
    <s v="Đồng ý"/>
    <s v="Đồng ý phần nào"/>
    <s v="Cơ sở vật chất (phòng học, thư việnv.v.)"/>
    <s v="Thực tập/ thực hành tại doanh nghiệp "/>
    <s v="Kỹ năng thực hành của giáo viên"/>
    <m/>
    <s v="Đồng ý phần nào"/>
    <s v="Đồng ý"/>
  </r>
  <r>
    <n v="412"/>
    <n v="1261005"/>
    <s v="Bùi"/>
    <s v="Quang"/>
    <s v="Huy"/>
    <e v="#N/A"/>
    <s v="Bảo vệ thực vật"/>
    <s v="Bảo vệ thực vật"/>
    <s v="Trung cấp nghề"/>
    <s v="Nam"/>
    <n v="1997"/>
    <m/>
    <s v="Trung bình khá"/>
    <s v="B1.Vừa học vừa làm"/>
    <x v="3"/>
    <e v="#N/A"/>
    <x v="0"/>
    <m/>
    <m/>
    <m/>
    <m/>
    <m/>
    <m/>
    <m/>
    <m/>
    <m/>
    <m/>
    <m/>
    <m/>
    <m/>
    <m/>
    <m/>
    <m/>
    <m/>
    <m/>
    <m/>
    <m/>
    <m/>
    <m/>
    <m/>
    <m/>
    <m/>
    <m/>
    <m/>
    <m/>
    <s v="Học nghề mới do muốn làm công việc khác với nghề đã học "/>
    <m/>
    <s v="Trường Cao đẳng Y tế Phú Yên"/>
    <s v="Dược"/>
    <s v="Cao đẳng"/>
    <s v="Đồng ý"/>
    <s v="Đồng ý"/>
    <s v="Đồng ý"/>
    <s v="Tài liệu,chương trình (sách, v.v.)"/>
    <m/>
    <m/>
    <m/>
    <s v="Đồng ý"/>
    <s v="Đồng ý"/>
  </r>
  <r>
    <n v="413"/>
    <n v="1261006"/>
    <s v="Nguyễn "/>
    <s v="Quang"/>
    <s v="Huy"/>
    <e v="#N/A"/>
    <s v="Bảo vệ thực vật"/>
    <s v="Bảo vệ thực vật"/>
    <s v="Trung cấp nghề"/>
    <s v="Nam"/>
    <n v="1996"/>
    <m/>
    <s v="Khá"/>
    <s v="B1.Vừa học vừa làm"/>
    <x v="3"/>
    <e v="#N/A"/>
    <x v="0"/>
    <m/>
    <m/>
    <m/>
    <m/>
    <m/>
    <m/>
    <m/>
    <m/>
    <m/>
    <m/>
    <m/>
    <m/>
    <m/>
    <m/>
    <m/>
    <m/>
    <m/>
    <m/>
    <m/>
    <m/>
    <m/>
    <m/>
    <m/>
    <m/>
    <m/>
    <m/>
    <m/>
    <m/>
    <s v="Học nâng cao trình độ"/>
    <m/>
    <s v="Trường Cao đẳng Nghề Đà Lạt"/>
    <s v="Bảo vệ thực vật"/>
    <s v="Cao đẳng"/>
    <s v="Đồng ý"/>
    <s v="Đồng ý"/>
    <s v="Đồng ý phần nào"/>
    <s v="Trang thiết bị (máy móc, công cụ, v.v.) "/>
    <s v="Thực tập/ thực hành tại doanh nghiệp "/>
    <m/>
    <m/>
    <s v="Đồng ý"/>
    <s v="Đồng ý"/>
  </r>
  <r>
    <n v="414"/>
    <n v="1261007"/>
    <s v="Ka"/>
    <m/>
    <s v="Hơn"/>
    <e v="#N/A"/>
    <s v="Bảo vệ thực vật"/>
    <s v="Bảo vệ thực vật"/>
    <s v="Trung cấp nghề"/>
    <s v="Nữ"/>
    <n v="1993"/>
    <m/>
    <s v="Trung bình khá"/>
    <s v="B1.Vừa học vừa làm"/>
    <x v="3"/>
    <e v="#N/A"/>
    <x v="0"/>
    <m/>
    <m/>
    <m/>
    <s v="Nông - lâm - ngư nghiệp"/>
    <m/>
    <n v="40"/>
    <s v="Trên 3 tháng"/>
    <s v="Quan hệ cá nhân -personal contacts (family, friends)"/>
    <m/>
    <s v="Tốt"/>
    <s v="Rất tốt"/>
    <s v="Có liên quan"/>
    <m/>
    <s v="2-4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Hoàn toàn đồng ý"/>
    <s v="Tài liệu,chương trình (sách, v.v.)"/>
    <m/>
    <m/>
    <m/>
    <s v="Đồng ý"/>
    <s v="Đồng ý"/>
  </r>
  <r>
    <n v="415"/>
    <n v="1261013"/>
    <s v="Điểu"/>
    <s v="Thị "/>
    <s v="Nhung"/>
    <e v="#N/A"/>
    <s v="Bảo vệ thực vật"/>
    <s v="Bảo vệ thực vật"/>
    <s v="Trung cấp nghề"/>
    <s v="Nữ"/>
    <n v="1990"/>
    <m/>
    <s v="Khá"/>
    <s v="B1.Vừa học vừa làm"/>
    <x v="3"/>
    <e v="#N/A"/>
    <x v="0"/>
    <m/>
    <m/>
    <m/>
    <s v="Nông - lâm - ngư nghiệp"/>
    <m/>
    <s v="Tùy việc mà số giờ khác nhau"/>
    <s v="1-3 tháng"/>
    <s v="Khác, ghi cụ thể - Other, please specify: "/>
    <s v="Tự xin việc"/>
    <s v="Tốt"/>
    <s v="Rất tốt"/>
    <s v="Có liên quan"/>
    <m/>
    <s v="&lt;Dưới 2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Hoàn toàn đồng ý"/>
    <s v="Hoàn toàn đồng ý"/>
    <s v="Trang thiết bị (máy móc, công cụ, v.v.) "/>
    <m/>
    <m/>
    <m/>
    <s v="Hoàn toàn đồng ý"/>
    <s v="Hoàn toàn đồng ý"/>
  </r>
  <r>
    <n v="416"/>
    <n v="1261015"/>
    <s v="Nguyễn "/>
    <s v="Như Hoài"/>
    <s v="Phong"/>
    <e v="#N/A"/>
    <s v="Bảo vệ thực vật"/>
    <s v="Bảo vệ thực vật"/>
    <s v="Trung cấp nghề"/>
    <s v="Nam"/>
    <n v="1992"/>
    <m/>
    <s v="Trung bình khá"/>
    <s v="B1.Vừa học vừa làm"/>
    <x v="3"/>
    <e v="#N/A"/>
    <x v="0"/>
    <m/>
    <m/>
    <m/>
    <m/>
    <m/>
    <m/>
    <m/>
    <m/>
    <m/>
    <m/>
    <m/>
    <m/>
    <m/>
    <m/>
    <m/>
    <m/>
    <m/>
    <m/>
    <m/>
    <m/>
    <m/>
    <m/>
    <m/>
    <m/>
    <m/>
    <m/>
    <m/>
    <m/>
    <s v="Học nâng cao trình độ"/>
    <m/>
    <s v="Trường Cao đẳng Nghề Đà Lạt"/>
    <s v="Bảo vệ thực vật"/>
    <s v="Cao đẳng"/>
    <s v="Đồng ý"/>
    <s v="Đồng ý"/>
    <s v="Đồng ý"/>
    <s v="Tài liệu,chương trình (sách, v.v.)"/>
    <s v="Thực tập/ thực hành tại doanh nghiệp "/>
    <m/>
    <m/>
    <s v="Đồng ý"/>
    <s v="Đồng ý"/>
  </r>
  <r>
    <n v="417"/>
    <n v="1261016"/>
    <s v="Hoàng"/>
    <s v="Thiên"/>
    <s v="Phú"/>
    <e v="#N/A"/>
    <s v="Bảo vệ thực vật"/>
    <s v="Bảo vệ thực vật"/>
    <s v="Trung cấp nghề"/>
    <s v="Nam"/>
    <n v="1996"/>
    <m/>
    <s v="Trung bình"/>
    <s v="B1.Vừa học vừa làm"/>
    <x v="3"/>
    <e v="#N/A"/>
    <x v="0"/>
    <m/>
    <m/>
    <m/>
    <m/>
    <m/>
    <m/>
    <m/>
    <m/>
    <m/>
    <m/>
    <m/>
    <m/>
    <m/>
    <m/>
    <m/>
    <m/>
    <m/>
    <m/>
    <m/>
    <m/>
    <m/>
    <m/>
    <m/>
    <m/>
    <m/>
    <m/>
    <m/>
    <m/>
    <s v="Học nâng cao trình độ"/>
    <m/>
    <s v="Trường Cao đẳng Nghề Đà Lạt"/>
    <s v="Bảo vệ thực vật"/>
    <s v="Cao đẳng"/>
    <s v="Hoàn toàn đồng ý"/>
    <s v="Đồng ý"/>
    <s v="Đồng ý"/>
    <s v="Tài liệu,chương trình (sách, v.v.)"/>
    <s v="Thực tập/ thực hành tại doanh nghiệp "/>
    <m/>
    <m/>
    <s v="Đồng ý phần nào"/>
    <s v="Đồng ý"/>
  </r>
  <r>
    <n v="418"/>
    <n v="1261018"/>
    <s v="Điểu"/>
    <s v="K'"/>
    <s v="Viên"/>
    <e v="#N/A"/>
    <s v="Bảo vệ thực vật"/>
    <s v="Bảo vệ thực vật"/>
    <s v="Trung cấp nghề"/>
    <s v="Nam"/>
    <n v="1983"/>
    <m/>
    <s v="Trung bình"/>
    <s v="B1.Vừa học vừa làm"/>
    <x v="3"/>
    <e v="#N/A"/>
    <x v="0"/>
    <m/>
    <m/>
    <m/>
    <s v="Khác, ghi cụ thể"/>
    <s v="Huyện đoàn Cát Tiên"/>
    <n v="40"/>
    <s v="Trước khi TN"/>
    <s v="Quan hệ cá nhân -personal contacts (family, friends)"/>
    <m/>
    <s v="Trung bình"/>
    <s v="Tốt"/>
    <s v="Không liên quan"/>
    <m/>
    <s v="4-6 triệu"/>
    <s v="10-200 người"/>
    <s v="Có"/>
    <s v="Trên 8 tuần"/>
    <s v="Cán bộ quản lý (chuyên trách)"/>
    <m/>
    <s v="Không"/>
    <m/>
    <m/>
    <m/>
    <m/>
    <m/>
    <m/>
    <m/>
    <m/>
    <m/>
    <m/>
    <m/>
    <m/>
    <m/>
    <s v="Đồng ý"/>
    <s v="Đồng ý"/>
    <s v="Đồng ý"/>
    <s v="Tài liệu,chương trình (sách, v.v.)"/>
    <s v="Trang thiết bị (máy móc, công cụ, v.v.) "/>
    <s v="Thực tập/ thực hành tại doanh nghiệp "/>
    <m/>
    <s v="Đồng ý"/>
    <s v="Đồng ý phần nào"/>
  </r>
  <r>
    <n v="419"/>
    <n v="1244122"/>
    <s v="Trịnh"/>
    <s v="Văn"/>
    <s v="Sơn"/>
    <e v="#N/A"/>
    <s v="Điện Công nghiệp"/>
    <s v="Điện Công nghiệp"/>
    <s v="Cao đẳng nghề"/>
    <s v="Nam"/>
    <n v="1994"/>
    <m/>
    <s v="Trung bình khá"/>
    <s v="B1.Vừa học vừa làm"/>
    <x v="3"/>
    <e v="#N/A"/>
    <x v="0"/>
    <m/>
    <m/>
    <m/>
    <m/>
    <m/>
    <m/>
    <m/>
    <m/>
    <m/>
    <m/>
    <m/>
    <m/>
    <m/>
    <m/>
    <m/>
    <m/>
    <m/>
    <m/>
    <m/>
    <m/>
    <m/>
    <m/>
    <s v="Lý do khác"/>
    <s v="CV phù hợp với nghề/related"/>
    <s v="Lý do khác"/>
    <m/>
    <m/>
    <s v="Tìm việc gần nhà"/>
    <m/>
    <m/>
    <m/>
    <m/>
    <m/>
    <s v="Đồng ý"/>
    <s v="Đồng ý"/>
    <s v="Đồng ý"/>
    <s v="Tài liệu,chương trình (sách, v.v.)"/>
    <m/>
    <m/>
    <m/>
    <s v="Đồng ý"/>
    <s v="Đồng ý"/>
  </r>
  <r>
    <n v="420"/>
    <n v="1244102"/>
    <s v="Đặng"/>
    <s v="Nguyên"/>
    <s v="Anh"/>
    <e v="#N/A"/>
    <s v="Điện Công nghiệp"/>
    <s v="Điện Công nghiệp"/>
    <s v="Cao đẳng nghề"/>
    <s v="Nam"/>
    <n v="1991"/>
    <m/>
    <s v="Trung bình khá"/>
    <s v="B1.Vừa học vừa làm"/>
    <x v="3"/>
    <e v="#N/A"/>
    <x v="0"/>
    <m/>
    <m/>
    <m/>
    <s v="Thương mại &amp; Dịch vụ (Bán buôn, bán lẻ)"/>
    <m/>
    <n v="40"/>
    <s v="1-3 tháng"/>
    <s v="Qua quảng cáo trên báo/đài/TV_ Job advertisement in newspaper / radio / TV"/>
    <m/>
    <s v="Tốt"/>
    <s v="Tốt"/>
    <s v="Có liên quan"/>
    <m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Hoàn toàn đồng ý"/>
    <s v="Hoàn toàn đồng ý"/>
    <s v="Trang thiết bị (máy móc, công cụ, v.v.) "/>
    <s v="Thực tập/ thực hành tại doanh nghiệp "/>
    <m/>
    <m/>
    <s v="Đồng ý"/>
    <s v="Đồng ý"/>
  </r>
  <r>
    <n v="421"/>
    <n v="1244127"/>
    <s v="Nguyễn"/>
    <s v="Đình"/>
    <s v="Thức"/>
    <e v="#N/A"/>
    <s v="Điện Công nghiệp"/>
    <s v="Điện Công nghiệp"/>
    <s v="Cao đẳng nghề"/>
    <s v="Nam"/>
    <n v="1992"/>
    <m/>
    <s v="Trung bình khá"/>
    <s v="B1.Vừa học vừa làm"/>
    <x v="3"/>
    <e v="#N/A"/>
    <x v="0"/>
    <m/>
    <m/>
    <m/>
    <s v="Thương mại &amp; Dịch vụ (Bán buôn, bán lẻ)"/>
    <m/>
    <n v="40"/>
    <s v="1-3 tháng"/>
    <s v="Quan hệ cá nhân -personal contacts (family, friends)"/>
    <m/>
    <s v="Tốt"/>
    <s v="Rất tốt"/>
    <s v="Không liên quan"/>
    <m/>
    <s v="4-6 triệu"/>
    <s v="10-200 người"/>
    <s v="Có"/>
    <s v="2-4 tuần"/>
    <s v=" Khác (ghi rõ)"/>
    <s v="Làm công tháng"/>
    <s v="Không"/>
    <m/>
    <m/>
    <m/>
    <m/>
    <m/>
    <m/>
    <m/>
    <m/>
    <m/>
    <m/>
    <m/>
    <m/>
    <m/>
    <s v="Đồng ý"/>
    <s v="Hoàn toàn đồng ý"/>
    <s v="Đồng ý"/>
    <s v="Thực tập/ thực hành tại doanh nghiệp "/>
    <s v="Trang thiết bị (máy móc, công cụ, v.v.) "/>
    <m/>
    <m/>
    <s v="Đồng ý"/>
    <s v="Đồng ý"/>
  </r>
  <r>
    <n v="422"/>
    <n v="1244029"/>
    <s v="Nguyễn"/>
    <s v="Ngọc"/>
    <s v="Thiện"/>
    <e v="#N/A"/>
    <s v="Điện Công nghiệp"/>
    <s v="Điện Công nghiệp"/>
    <s v="Cao đẳng nghề"/>
    <s v="Nam"/>
    <n v="1991"/>
    <m/>
    <s v="Giỏi"/>
    <s v="B1.Vừa học vừa làm"/>
    <x v="3"/>
    <e v="#N/A"/>
    <x v="0"/>
    <m/>
    <m/>
    <m/>
    <s v="Thương mại &amp; Dịch vụ (Bán buôn, bán lẻ)"/>
    <m/>
    <n v="40"/>
    <s v="1-3 tháng"/>
    <s v="Quan hệ cá nhân -personal contacts (family, friends)"/>
    <m/>
    <s v="Tốt"/>
    <s v="Rất tốt"/>
    <s v="Có liên quan"/>
    <m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Hoàn toàn đồng ý"/>
    <s v="Hoàn toàn đồng ý"/>
    <s v="Hoàn toàn đồng ý"/>
    <s v="Thực tập/ thực hành tại doanh nghiệp "/>
    <m/>
    <m/>
    <m/>
    <s v="Đồng ý"/>
    <s v="Hoàn toàn đồng ý"/>
  </r>
  <r>
    <n v="423"/>
    <n v="1244003"/>
    <s v="Nguyễn"/>
    <s v="Văn"/>
    <s v="An"/>
    <e v="#N/A"/>
    <s v="Điện Công nghiệp"/>
    <s v="Điện Công nghiệp"/>
    <s v="Cao đẳng nghề"/>
    <s v="Nam"/>
    <n v="1989"/>
    <m/>
    <s v="Khá"/>
    <s v="B1.Vừa học vừa làm"/>
    <x v="3"/>
    <e v="#N/A"/>
    <x v="0"/>
    <m/>
    <m/>
    <m/>
    <s v="Nhà hàng, khách sạn và Du lịch"/>
    <m/>
    <n v="40"/>
    <s v="Trên 3 tháng"/>
    <s v="Quan hệ cá nhân -personal contacts (family, friends)"/>
    <m/>
    <s v="Tốt"/>
    <s v="Tốt"/>
    <s v="Có liên quan"/>
    <m/>
    <s v="2-4 triệu"/>
    <s v="2-10người"/>
    <s v="Không"/>
    <m/>
    <s v=" Khác (ghi rõ)"/>
    <s v="Làm công"/>
    <s v="Không"/>
    <m/>
    <m/>
    <m/>
    <m/>
    <m/>
    <m/>
    <m/>
    <m/>
    <m/>
    <m/>
    <m/>
    <m/>
    <m/>
    <s v="Đồng ý"/>
    <s v="Hoàn toàn đồng ý"/>
    <s v="Hoàn toàn đồng ý"/>
    <s v="Trang thiết bị (máy móc, công cụ, v.v.) "/>
    <m/>
    <m/>
    <m/>
    <s v="Đồng ý"/>
    <s v="Đồng ý"/>
  </r>
  <r>
    <n v="424"/>
    <n v="1244135"/>
    <s v="Trần"/>
    <s v="Anh"/>
    <s v="Vũ"/>
    <e v="#N/A"/>
    <s v="Điện Công nghiệp"/>
    <s v="Điện Công nghiệp"/>
    <s v="Cao đẳng nghề"/>
    <s v="Nam"/>
    <n v="1993"/>
    <m/>
    <s v="Khá"/>
    <s v="B1.Vừa học vừa làm"/>
    <x v="3"/>
    <e v="#N/A"/>
    <x v="0"/>
    <s v="Làm điện, nước tại nhà"/>
    <m/>
    <m/>
    <s v="Xây dựng"/>
    <m/>
    <n v="40"/>
    <s v="Trên 3 tháng"/>
    <s v="Khác, ghi cụ thể - Other, please specify: "/>
    <s v="Tự tạo"/>
    <s v="Tốt"/>
    <s v="Rất tốt"/>
    <s v="Có liên quan"/>
    <m/>
    <s v="4-6 triệu"/>
    <s v="1 người"/>
    <s v="Không"/>
    <m/>
    <s v=" Khác (ghi rõ)"/>
    <s v="Tự tạo"/>
    <s v="Không"/>
    <m/>
    <m/>
    <m/>
    <m/>
    <m/>
    <m/>
    <m/>
    <m/>
    <m/>
    <m/>
    <m/>
    <m/>
    <m/>
    <s v="Đồng ý"/>
    <s v="Đồng ý"/>
    <s v="Đồng ý"/>
    <s v="Tài liệu,chương trình (sách, v.v.)"/>
    <m/>
    <m/>
    <m/>
    <s v="Đồng ý"/>
    <s v="Đồng ý"/>
  </r>
  <r>
    <n v="425"/>
    <n v="1244115"/>
    <s v="Trần"/>
    <s v="Phú"/>
    <s v="Nguyên"/>
    <e v="#N/A"/>
    <s v="Điện Công nghiệp"/>
    <s v="Điện Công nghiệp"/>
    <s v="Cao đẳng nghề"/>
    <s v="Nam"/>
    <n v="1993"/>
    <m/>
    <s v="Khá"/>
    <s v="B1.Vừa học vừa làm"/>
    <x v="3"/>
    <e v="#N/A"/>
    <x v="0"/>
    <s v="Tự nhận thầu làm công trình"/>
    <m/>
    <m/>
    <s v="Xây dựng"/>
    <m/>
    <n v="40"/>
    <s v="Dưới 1 tháng"/>
    <s v="Khác, ghi cụ thể - Other, please specify: "/>
    <s v="Tự tạo"/>
    <s v="Tốt"/>
    <s v="Tốt"/>
    <s v="Có liên quan"/>
    <m/>
    <s v="4-6 triệu"/>
    <s v="2-10người"/>
    <s v="Không"/>
    <m/>
    <s v=" Khác (ghi rõ)"/>
    <s v="Tự tạo"/>
    <s v="Không"/>
    <m/>
    <m/>
    <m/>
    <m/>
    <m/>
    <m/>
    <m/>
    <m/>
    <m/>
    <m/>
    <m/>
    <m/>
    <m/>
    <s v="Đồng ý"/>
    <s v="Đồng ý"/>
    <s v="Đồng ý"/>
    <s v="Tài liệu,chương trình (sách, v.v.)"/>
    <m/>
    <m/>
    <m/>
    <s v="Đồng ý"/>
    <s v="Đồng ý"/>
  </r>
  <r>
    <n v="426"/>
    <n v="1224104"/>
    <s v="Nguyễn"/>
    <s v="Quốc "/>
    <s v="Cường"/>
    <e v="#N/A"/>
    <s v="Điện Công nghiệp"/>
    <s v="Điện Công nghiệp"/>
    <s v="Cao đẳng nghề"/>
    <s v="Nam"/>
    <n v="1993"/>
    <m/>
    <s v="Khá"/>
    <s v="B1.Vừa học vừa làm"/>
    <x v="3"/>
    <e v="#N/A"/>
    <x v="0"/>
    <m/>
    <m/>
    <m/>
    <s v="Thương mại &amp; Dịch vụ (Bán buôn, bán lẻ)"/>
    <s v="Điện cơ"/>
    <n v="40"/>
    <s v="1-3 tháng"/>
    <s v="Khác, ghi cụ thể - Other, please specify: "/>
    <s v="Tự xin việc"/>
    <s v="Tốt"/>
    <s v="Tốt"/>
    <s v="Có liên quan"/>
    <m/>
    <s v="4-6 triệu"/>
    <s v="2-10người"/>
    <s v="Không"/>
    <m/>
    <s v=" Nhân viên chính thức"/>
    <m/>
    <s v="Không"/>
    <m/>
    <m/>
    <m/>
    <m/>
    <m/>
    <m/>
    <m/>
    <m/>
    <m/>
    <m/>
    <m/>
    <m/>
    <m/>
    <s v="Hoàn toàn đồng ý"/>
    <s v="Hoàn toàn đồng ý"/>
    <s v="Hoàn toàn đồng ý"/>
    <s v="Thực tập/ thực hành tại doanh nghiệp "/>
    <s v="Phương pháp giảng dạy của giáo viên"/>
    <m/>
    <m/>
    <s v="Đồng ý phần nào"/>
    <s v="Đồng ý phần nào"/>
  </r>
  <r>
    <n v="427"/>
    <n v="1244113"/>
    <s v="Lữ"/>
    <s v="Phú"/>
    <s v="Lâm"/>
    <e v="#N/A"/>
    <s v="Điện Công nghiệp"/>
    <s v="Điện Công nghiệp"/>
    <s v="Cao đẳng nghề"/>
    <s v="Nam"/>
    <n v="1991"/>
    <m/>
    <s v="Giỏi"/>
    <s v="B1.Vừa học vừa làm"/>
    <x v="3"/>
    <e v="#N/A"/>
    <x v="0"/>
    <m/>
    <m/>
    <m/>
    <s v="Khác, ghi cụ thể"/>
    <s v="Bảo trì điện, nước"/>
    <n v="40"/>
    <s v="1-3 tháng"/>
    <s v="Quan hệ cá nhân -personal contacts (family, friends)"/>
    <m/>
    <s v="Tốt"/>
    <s v="Tốt"/>
    <s v="Có liên quan"/>
    <m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Đồng ý phần nào"/>
    <s v="Đồng ý phần nào"/>
    <s v="Trang thiết bị (máy móc, công cụ, v.v.) "/>
    <m/>
    <m/>
    <m/>
    <s v="Đồng ý"/>
    <s v="Đồng ý phần nào"/>
  </r>
  <r>
    <n v="428"/>
    <n v="1244111"/>
    <s v="Phạm "/>
    <s v="Khắc"/>
    <s v="Huy"/>
    <e v="#N/A"/>
    <s v="Điện Công nghiệp"/>
    <s v="Điện Công nghiệp"/>
    <s v="Cao đẳng nghề"/>
    <s v="Nam"/>
    <n v="1994"/>
    <m/>
    <s v="Giỏi"/>
    <s v="B1.Vừa học vừa làm"/>
    <x v="3"/>
    <e v="#N/A"/>
    <x v="0"/>
    <s v="Dịch vụ"/>
    <m/>
    <m/>
    <s v="Khác, ghi cụ thể"/>
    <s v="Bảo trì điện"/>
    <n v="40"/>
    <s v="Trên 3 tháng"/>
    <s v="Khác, ghi cụ thể - Other, please specify: "/>
    <s v="Tự tạo"/>
    <s v="Tốt"/>
    <s v="Tốt"/>
    <s v="Có liên quan"/>
    <m/>
    <s v="4-6 triệu"/>
    <s v="2-10người"/>
    <s v="Không"/>
    <m/>
    <s v=" Khác (ghi rõ)"/>
    <s v="Tự rạo"/>
    <s v="Không"/>
    <m/>
    <m/>
    <m/>
    <m/>
    <m/>
    <m/>
    <m/>
    <m/>
    <m/>
    <m/>
    <m/>
    <m/>
    <m/>
    <s v="Đồng ý"/>
    <s v="Đồng ý phần nào"/>
    <m/>
    <s v="Tài liệu,chương trình (sách, v.v.)"/>
    <m/>
    <m/>
    <m/>
    <s v="Đồng ý"/>
    <s v="Đồng ý"/>
  </r>
  <r>
    <n v="429"/>
    <n v="1244028"/>
    <s v="Huỳnh"/>
    <s v="Ngọc Minh"/>
    <s v="Sơn"/>
    <e v="#N/A"/>
    <s v="Điện Công nghiệp"/>
    <s v="Điện Công nghiệp"/>
    <s v="Cao đẳng nghề"/>
    <s v="Nam"/>
    <n v="1993"/>
    <m/>
    <s v="Trung bình khá"/>
    <s v="B1.Vừa học vừa làm"/>
    <x v="3"/>
    <e v="#N/A"/>
    <x v="0"/>
    <m/>
    <m/>
    <m/>
    <s v="Sản xuất, phân phối điện, ga, nước"/>
    <m/>
    <n v="40"/>
    <s v="1-3 tháng"/>
    <s v="Quan hệ cá nhân -personal contacts (family, friends)"/>
    <m/>
    <s v="Rất tốt"/>
    <s v="Rất tốt"/>
    <s v="Có liên quan"/>
    <m/>
    <s v="4-6 triệu"/>
    <s v="10-200 người"/>
    <s v="Không"/>
    <m/>
    <s v=" Nhân viên chính thức"/>
    <m/>
    <s v="Không"/>
    <m/>
    <m/>
    <m/>
    <m/>
    <m/>
    <m/>
    <m/>
    <m/>
    <m/>
    <m/>
    <m/>
    <m/>
    <m/>
    <s v="Hoàn toàn đồng ý"/>
    <s v="Đồng ý"/>
    <s v="Hoàn toàn đồng ý"/>
    <s v="Trang thiết bị (máy móc, công cụ, v.v.) "/>
    <m/>
    <m/>
    <m/>
    <s v="Đồng ý"/>
    <s v="Đồng ý"/>
  </r>
  <r>
    <n v="430"/>
    <n v="1244125"/>
    <s v="Đinh"/>
    <s v="Văn"/>
    <s v="Thắng"/>
    <e v="#N/A"/>
    <s v="Điện Công nghiệp"/>
    <s v="Điện Công nghiệp"/>
    <s v="Cao đẳng nghề"/>
    <s v="Nam"/>
    <n v="1989"/>
    <m/>
    <s v="Khá"/>
    <s v="B1.Vừa học vừa làm"/>
    <x v="3"/>
    <e v="#N/A"/>
    <x v="0"/>
    <s v="Làm việc tại nhà"/>
    <m/>
    <m/>
    <s v="Khác, ghi cụ thể"/>
    <s v="Làm vườn"/>
    <n v="40"/>
    <s v="Trên 3 tháng"/>
    <s v="Khác, ghi cụ thể - Other, please specify: "/>
    <s v="Tự tạo"/>
    <s v="Kém"/>
    <s v="Kém"/>
    <s v="Liên quan"/>
    <m/>
    <s v="4-6 triệu"/>
    <s v="2-10người"/>
    <s v="Không"/>
    <m/>
    <s v=" Khác (ghi rõ)"/>
    <s v="Tự rạo"/>
    <s v="Không"/>
    <m/>
    <m/>
    <m/>
    <m/>
    <m/>
    <m/>
    <m/>
    <m/>
    <m/>
    <m/>
    <m/>
    <m/>
    <m/>
    <s v="Đồng ý phần nào"/>
    <s v="Đồng ý phần nào"/>
    <s v="Đồng ý phần nào"/>
    <s v="Tài liệu,chương trình (sách, v.v.)"/>
    <m/>
    <m/>
    <m/>
    <s v="Đồng ý"/>
    <s v="Đồng ý phần nào"/>
  </r>
  <r>
    <n v="431"/>
    <n v="1244134"/>
    <s v="Phạm "/>
    <s v="Xuân"/>
    <s v="Tư"/>
    <e v="#N/A"/>
    <s v="Điện Công nghiệp"/>
    <s v="Điện Công nghiệp"/>
    <s v="Cao đẳng nghề"/>
    <s v="Nam"/>
    <n v="1990"/>
    <m/>
    <s v="Giỏi"/>
    <s v="B1.Vừa học vừa làm"/>
    <x v="3"/>
    <e v="#N/A"/>
    <x v="0"/>
    <m/>
    <m/>
    <m/>
    <s v="Khác, ghi cụ thể"/>
    <s v="Bảo trì, kiểm tra trụ"/>
    <n v="40"/>
    <s v="1-3 tháng"/>
    <s v="Quan hệ cá nhân -personal contacts (family, friends)"/>
    <m/>
    <s v="Tốt"/>
    <s v="Tốt"/>
    <s v="Có liên quan"/>
    <m/>
    <s v="4-6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Hoàn toàn đồng ý"/>
    <s v="Trang thiết bị (máy móc, công cụ, v.v.) "/>
    <m/>
    <m/>
    <m/>
    <s v="Hoàn toàn đồng ý"/>
    <s v="Đồng ý phần nào"/>
  </r>
  <r>
    <n v="432"/>
    <n v="1244025"/>
    <s v="Phan"/>
    <s v="Đình"/>
    <s v="Qúy"/>
    <e v="#N/A"/>
    <s v="Điện Công nghiệp"/>
    <s v="Điện Công nghiệp"/>
    <s v="Cao đẳng nghề"/>
    <s v="Nam"/>
    <n v="1994"/>
    <m/>
    <s v="Giỏi"/>
    <s v="B1.Vừa học vừa làm"/>
    <x v="3"/>
    <e v="#N/A"/>
    <x v="0"/>
    <m/>
    <m/>
    <m/>
    <s v="Công nghiệp chế biến"/>
    <m/>
    <n v="40"/>
    <s v="Trên 3 tháng"/>
    <s v="Qua quảng cáo trên Internet -job advertisement in the internet"/>
    <m/>
    <s v="Trung bình"/>
    <s v="Rất tốt"/>
    <s v="Có liên quan"/>
    <m/>
    <s v="4-6 triệu"/>
    <s v="Trên 300 người"/>
    <s v="Có"/>
    <s v=" Dưới 2 tuần"/>
    <s v=" Nhân viên chính thức"/>
    <m/>
    <s v="Không"/>
    <m/>
    <m/>
    <m/>
    <m/>
    <m/>
    <m/>
    <m/>
    <m/>
    <m/>
    <m/>
    <m/>
    <m/>
    <m/>
    <s v="Đồng ý"/>
    <s v="Đồng ý"/>
    <s v="Đồng ý"/>
    <s v="Tài liệu,chương trình (sách, v.v.)"/>
    <m/>
    <m/>
    <m/>
    <s v="Đồng ý"/>
    <s v="Đồng ý"/>
  </r>
  <r>
    <n v="433"/>
    <n v="1244027"/>
    <s v="Lý "/>
    <s v="Ngọc"/>
    <s v="Sinh"/>
    <e v="#N/A"/>
    <s v="Điện Công nghiệp"/>
    <s v="Điện Công nghiệp"/>
    <s v="Cao đẳng nghề"/>
    <s v="Nam"/>
    <n v="1991"/>
    <m/>
    <s v="Khá"/>
    <s v="B1.Vừa học vừa làm"/>
    <x v="3"/>
    <e v="#N/A"/>
    <x v="0"/>
    <m/>
    <m/>
    <m/>
    <s v="Nông - lâm - ngư nghiệp"/>
    <m/>
    <n v="40"/>
    <s v="1-3 tháng"/>
    <s v="Quan hệ cá nhân -personal contacts (family, friends)"/>
    <m/>
    <s v="Tốt"/>
    <s v="Tốt"/>
    <s v="Không liên quan"/>
    <m/>
    <s v="2-4 triệu"/>
    <s v="10-200 người"/>
    <s v="Có"/>
    <s v=" Dưới 2 tuần"/>
    <s v=" Khác (ghi rõ)"/>
    <s v="Làm công"/>
    <s v="Không"/>
    <m/>
    <m/>
    <m/>
    <m/>
    <m/>
    <m/>
    <m/>
    <m/>
    <m/>
    <m/>
    <m/>
    <m/>
    <m/>
    <s v="Đồng ý"/>
    <s v="Đồng ý phần nào"/>
    <s v="Đồng ý phần nào"/>
    <s v="Trang thiết bị (máy móc, công cụ, v.v.) "/>
    <m/>
    <m/>
    <m/>
    <s v="Đồng ý phần nào"/>
    <s v="Đồng ý phần nào"/>
  </r>
  <r>
    <n v="434"/>
    <n v="1244118"/>
    <s v="Phan"/>
    <s v="Văn"/>
    <s v="Quốc"/>
    <e v="#N/A"/>
    <s v="Điện Công nghiệp"/>
    <s v="Điện Công nghiệp"/>
    <s v="Cao đẳng nghề"/>
    <s v="Nam"/>
    <n v="1993"/>
    <m/>
    <s v="Khá"/>
    <s v="B1.Vừa học vừa làm"/>
    <x v="3"/>
    <e v="#N/A"/>
    <x v="0"/>
    <m/>
    <m/>
    <m/>
    <s v="Thương mại &amp; Dịch vụ (Bán buôn, bán lẻ)"/>
    <m/>
    <n v="40"/>
    <s v="1-3 tháng"/>
    <s v="Qua quảng cáo trên Internet -job advertisement in the internet"/>
    <m/>
    <s v="Tốt"/>
    <s v="Rất tốt"/>
    <s v="Có liên quan"/>
    <m/>
    <s v="4-6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Hoàn toàn đồng ý"/>
    <s v="Trang thiết bị (máy móc, công cụ, v.v.) "/>
    <m/>
    <m/>
    <m/>
    <s v="Hoàn toàn đồng ý"/>
    <s v="Đồng ý"/>
  </r>
  <r>
    <n v="435"/>
    <n v="1244120"/>
    <s v="Nguyễn"/>
    <s v="Ngọc"/>
    <s v="Sơn"/>
    <e v="#N/A"/>
    <s v="Điện Công nghiệp"/>
    <s v="Điện Công nghiệp"/>
    <s v="Cao đẳng nghề"/>
    <s v="Nam"/>
    <n v="1993"/>
    <m/>
    <s v="Trung bình khá"/>
    <s v="B1.Vừa học vừa làm"/>
    <x v="3"/>
    <e v="#N/A"/>
    <x v="0"/>
    <m/>
    <m/>
    <m/>
    <s v="Xây dựng"/>
    <m/>
    <n v="40"/>
    <s v="1-3 tháng"/>
    <s v="Quan hệ cá nhân -personal contacts (family, friends)"/>
    <m/>
    <s v="Tốt"/>
    <s v="Tốt"/>
    <s v="Có liên quan"/>
    <m/>
    <s v="4-6 triệu"/>
    <s v="10-200 người"/>
    <s v="Không"/>
    <m/>
    <s v=" Nhân viên chính thức"/>
    <m/>
    <s v="Không"/>
    <m/>
    <m/>
    <m/>
    <m/>
    <m/>
    <m/>
    <m/>
    <m/>
    <m/>
    <m/>
    <m/>
    <m/>
    <m/>
    <s v="Hoàn toàn đồng ý"/>
    <s v="Hoàn toàn đồng ý"/>
    <s v="Hoàn toàn đồng ý"/>
    <s v="Trang thiết bị (máy móc, công cụ, v.v.) "/>
    <m/>
    <m/>
    <m/>
    <s v="Hoàn toàn không đồng ý"/>
    <s v="Đồng ý"/>
  </r>
  <r>
    <n v="436"/>
    <n v="1244001"/>
    <s v="Kră"/>
    <s v="Jăn"/>
    <s v="Ami"/>
    <e v="#N/A"/>
    <s v="Điện Công nghiệp"/>
    <s v="Điện Công nghiệp"/>
    <s v="Cao đẳng nghề"/>
    <s v="Nam"/>
    <n v="1993"/>
    <m/>
    <s v="Trung bình khá"/>
    <s v="B1.Vừa học vừa làm"/>
    <x v="3"/>
    <e v="#N/A"/>
    <x v="0"/>
    <m/>
    <m/>
    <m/>
    <s v="Xây dựng"/>
    <m/>
    <n v="40"/>
    <s v="1-3 tháng"/>
    <s v="Khác, ghi cụ thể - Other, please specify: "/>
    <s v="Tự xin việc"/>
    <s v="Tốt"/>
    <s v="Rất tốt"/>
    <s v="Có liên quan"/>
    <m/>
    <s v="4-6 triệu"/>
    <s v="10-200 người"/>
    <s v="Không"/>
    <m/>
    <s v=" Nhân viên chính thức"/>
    <m/>
    <s v="Không"/>
    <m/>
    <m/>
    <m/>
    <m/>
    <m/>
    <m/>
    <m/>
    <m/>
    <m/>
    <m/>
    <m/>
    <m/>
    <m/>
    <s v="Hoàn toàn đồng ý"/>
    <s v="Hoàn toàn đồng ý"/>
    <s v="Hoàn toàn đồng ý"/>
    <s v="Thực tập/ thực hành tại doanh nghiệp "/>
    <s v="Kỹ năng thực hành của giáo viên"/>
    <m/>
    <m/>
    <s v="Đồng ý"/>
    <s v="Đồng ý"/>
  </r>
  <r>
    <n v="437"/>
    <n v="1244007"/>
    <s v="K'"/>
    <m/>
    <s v="Duynh"/>
    <e v="#N/A"/>
    <s v="Điện Công nghiệp"/>
    <s v="Điện Công nghiệp"/>
    <s v="Cao đẳng nghề"/>
    <s v="Nam"/>
    <n v="1993"/>
    <m/>
    <s v="Trung bình khá"/>
    <s v="B1.Vừa học vừa làm"/>
    <x v="3"/>
    <e v="#N/A"/>
    <x v="0"/>
    <m/>
    <m/>
    <m/>
    <m/>
    <m/>
    <m/>
    <m/>
    <m/>
    <m/>
    <m/>
    <m/>
    <m/>
    <m/>
    <m/>
    <m/>
    <m/>
    <m/>
    <m/>
    <m/>
    <m/>
    <m/>
    <m/>
    <m/>
    <m/>
    <m/>
    <m/>
    <m/>
    <m/>
    <s v="Lý do khác"/>
    <s v="Học đạo"/>
    <s v="Nhà thờ Di Linh"/>
    <m/>
    <s v="Khác/other"/>
    <s v="Hoàn toàn đồng ý"/>
    <s v="Hoàn toàn đồng ý"/>
    <s v="Không đồng ý"/>
    <s v="Trang thiết bị (máy móc, công cụ, v.v.) "/>
    <m/>
    <m/>
    <m/>
    <s v="Đồng ý phần nào"/>
    <s v="Hoàn toàn không đồng ý"/>
  </r>
  <r>
    <n v="438"/>
    <n v="1244108"/>
    <s v="Mai"/>
    <s v="Thanh"/>
    <s v="Đài"/>
    <e v="#N/A"/>
    <s v="Điện Công nghiệp"/>
    <s v="Điện Công nghiệp"/>
    <s v="Cao đẳng nghề"/>
    <s v="Nam"/>
    <n v="1994"/>
    <m/>
    <s v="Khá"/>
    <s v="B1.Vừa học vừa làm"/>
    <x v="3"/>
    <e v="#N/A"/>
    <x v="0"/>
    <m/>
    <m/>
    <m/>
    <s v="Thương mại &amp; Dịch vụ (Bán buôn, bán lẻ)"/>
    <m/>
    <n v="40"/>
    <s v="1-3 tháng"/>
    <s v="Quan hệ cá nhân -personal contacts (family, friends)"/>
    <m/>
    <s v="Tốt"/>
    <s v="Tốt"/>
    <s v="Có liên quan"/>
    <m/>
    <s v="6-8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Hoàn toàn đồng ý"/>
    <s v="Trang thiết bị (máy móc, công cụ, v.v.) "/>
    <m/>
    <m/>
    <m/>
    <s v="Hoàn toàn đồng ý"/>
    <s v="Hoàn toàn đồng ý"/>
  </r>
  <r>
    <n v="439"/>
    <n v="1244112"/>
    <s v="Bùi"/>
    <s v="Xuân"/>
    <s v="Huyền"/>
    <e v="#N/A"/>
    <s v="Điện Công nghiệp"/>
    <s v="Điện Công nghiệp"/>
    <s v="Cao đẳng nghề"/>
    <s v="Nam"/>
    <n v="1992"/>
    <m/>
    <s v="Khá"/>
    <s v="B1.Vừa học vừa làm"/>
    <x v="3"/>
    <e v="#N/A"/>
    <x v="0"/>
    <m/>
    <m/>
    <m/>
    <s v="Khác, ghi cụ thể"/>
    <s v="Quảng cáo"/>
    <n v="40"/>
    <s v="Trên 3 tháng"/>
    <s v="Quan hệ cá nhân -personal contacts (family, friends)"/>
    <m/>
    <s v="Tốt"/>
    <s v="Rất tốt"/>
    <s v="Có liên quan"/>
    <m/>
    <s v="6-8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Tài liệu,chương trình (sách, v.v.)"/>
    <m/>
    <m/>
    <m/>
    <s v="Đồng ý"/>
    <s v="Đồng ý"/>
  </r>
  <r>
    <n v="440"/>
    <n v="1244017"/>
    <s v="Chu "/>
    <s v="Trọng"/>
    <s v="Lập"/>
    <e v="#N/A"/>
    <s v="Điện Công nghiệp"/>
    <s v="Điện Công nghiệp"/>
    <s v="Cao đẳng nghề"/>
    <s v="Nam"/>
    <n v="1993"/>
    <m/>
    <s v="Khá"/>
    <s v="B1.Vừa học vừa làm"/>
    <x v="3"/>
    <e v="#N/A"/>
    <x v="0"/>
    <m/>
    <m/>
    <m/>
    <s v="Nhà hàng, khách sạn và Du lịch"/>
    <m/>
    <n v="40"/>
    <s v="Trên 3 tháng"/>
    <s v="Quan hệ cá nhân -personal contacts (family, friends)"/>
    <m/>
    <s v="Tốt"/>
    <s v="Rất tốt"/>
    <s v="Có liên quan"/>
    <m/>
    <s v="4-6 triệu"/>
    <s v="10-200 người"/>
    <s v="Có"/>
    <s v=" Dưới 2 tuần"/>
    <s v=" Nhân viên chính thức"/>
    <m/>
    <s v="Không"/>
    <m/>
    <m/>
    <m/>
    <m/>
    <m/>
    <m/>
    <m/>
    <m/>
    <m/>
    <m/>
    <m/>
    <m/>
    <m/>
    <s v="Đồng ý"/>
    <s v="Đồng ý"/>
    <s v="Đồng ý"/>
    <s v="Tài liệu,chương trình (sách, v.v.)"/>
    <m/>
    <m/>
    <m/>
    <s v="Đồng ý"/>
    <s v="Đồng ý"/>
  </r>
  <r>
    <n v="441"/>
    <n v="1244005"/>
    <s v="Nguyễn"/>
    <s v="Như"/>
    <s v="Bình"/>
    <e v="#N/A"/>
    <s v="Điện Công nghiệp"/>
    <s v="Điện Công nghiệp"/>
    <s v="Cao đẳng nghề"/>
    <s v="Nam"/>
    <n v="1992"/>
    <m/>
    <s v="Khá"/>
    <s v="B1.Vừa học vừa làm"/>
    <x v="3"/>
    <e v="#N/A"/>
    <x v="0"/>
    <m/>
    <m/>
    <m/>
    <s v="Khác, ghi cụ thể"/>
    <s v="Bảo trì kỹ thuật, điện"/>
    <n v="40"/>
    <s v="1-3 tháng"/>
    <s v="Quan hệ cá nhân -personal contacts (family, friends)"/>
    <m/>
    <s v="Tốt"/>
    <s v="Tốt"/>
    <s v="Có liên quan"/>
    <m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Hoàn toàn đồng ý"/>
    <s v="Hoàn toàn đồng ý"/>
    <s v="Hoàn toàn đồng ý"/>
    <s v="Trang thiết bị (máy móc, công cụ, v.v.) "/>
    <m/>
    <m/>
    <m/>
    <s v="Đồng ý"/>
    <s v="Đồng ý"/>
  </r>
  <r>
    <n v="442"/>
    <n v="1244013"/>
    <s v="Hoàng"/>
    <s v="Trọng"/>
    <s v="Huy"/>
    <e v="#N/A"/>
    <s v="Điện Công nghiệp"/>
    <s v="Điện Công nghiệp"/>
    <s v="Cao đẳng nghề"/>
    <s v="Nam"/>
    <n v="1993"/>
    <m/>
    <s v="Trung bình khá"/>
    <s v="B1.Vừa học vừa làm"/>
    <x v="3"/>
    <e v="#N/A"/>
    <x v="0"/>
    <m/>
    <m/>
    <m/>
    <s v="Khác, ghi cụ thể"/>
    <s v="Giao nhận hàng"/>
    <n v="40"/>
    <s v="1-3 tháng"/>
    <s v="Qua quảng cáo trên báo/đài/TV_ Job advertisement in newspaper / radio / TV"/>
    <m/>
    <s v="Tốt"/>
    <s v="Tốt"/>
    <s v="Không liên quan"/>
    <m/>
    <s v="4-6 triệu"/>
    <s v="10-200 người"/>
    <s v="Không"/>
    <m/>
    <s v=" Nhân viên chính thức"/>
    <m/>
    <s v="Không"/>
    <m/>
    <m/>
    <m/>
    <m/>
    <m/>
    <m/>
    <m/>
    <m/>
    <m/>
    <m/>
    <m/>
    <m/>
    <m/>
    <s v="Hoàn toàn đồng ý"/>
    <s v="Hoàn toàn đồng ý"/>
    <s v="Hoàn toàn đồng ý"/>
    <s v="Trang thiết bị (máy móc, công cụ, v.v.) "/>
    <m/>
    <m/>
    <m/>
    <s v="Đồng ý phần nào"/>
    <s v="Đồng ý phần nào"/>
  </r>
  <r>
    <n v="443"/>
    <n v="1244015"/>
    <s v="Mông "/>
    <s v="Đình"/>
    <s v="Khánh"/>
    <e v="#N/A"/>
    <s v="Điện Công nghiệp"/>
    <s v="Điện Công nghiệp"/>
    <s v="Cao đẳng nghề"/>
    <s v="Nam"/>
    <n v="1993"/>
    <m/>
    <s v="Khá"/>
    <s v="B1.Vừa học vừa làm"/>
    <x v="3"/>
    <e v="#N/A"/>
    <x v="0"/>
    <m/>
    <m/>
    <m/>
    <s v="Nông - lâm - ngư nghiệp"/>
    <m/>
    <n v="40"/>
    <s v="1-3 tháng"/>
    <s v="Quan hệ cá nhân -personal contacts (family, friends)"/>
    <m/>
    <s v="Tốt"/>
    <s v="Rất tốt"/>
    <s v="Có liên quan"/>
    <m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Hoàn toàn đồng ý"/>
    <s v="Hoàn toàn đồng ý"/>
    <s v="Trang thiết bị (máy móc, công cụ, v.v.) "/>
    <m/>
    <m/>
    <m/>
    <s v="Hoàn toàn đồng ý"/>
    <s v="Hoàn toàn đồng ý"/>
  </r>
  <r>
    <n v="444"/>
    <n v="1241026"/>
    <s v="Lưu"/>
    <s v="Công"/>
    <s v="Phú"/>
    <e v="#N/A"/>
    <s v="Điện Công nghiệp"/>
    <s v="Điện Công nghiệp"/>
    <s v="Trung cấp nghề"/>
    <s v="Nam"/>
    <n v="1997"/>
    <m/>
    <s v="Trung bình"/>
    <s v="B1.Vừa học vừa làm"/>
    <x v="3"/>
    <e v="#N/A"/>
    <x v="0"/>
    <m/>
    <m/>
    <m/>
    <m/>
    <m/>
    <m/>
    <m/>
    <m/>
    <m/>
    <m/>
    <m/>
    <m/>
    <m/>
    <m/>
    <m/>
    <m/>
    <m/>
    <m/>
    <m/>
    <m/>
    <m/>
    <m/>
    <m/>
    <m/>
    <m/>
    <m/>
    <m/>
    <m/>
    <s v="Học nghề mới do muốn làm công việc khác với nghề đã học "/>
    <m/>
    <s v="Trường Cao đẳng Nghề Đà Lạt"/>
    <s v="Quản trị nhà hang"/>
    <s v="Cao đẳng"/>
    <s v="Hoàn toàn đồng ý"/>
    <s v="Hoàn toàn đồng ý"/>
    <s v="Hoàn toàn đồng ý"/>
    <s v="Trang thiết bị (máy móc, công cụ, v.v.) "/>
    <m/>
    <m/>
    <m/>
    <s v="Đồng ý"/>
    <s v="Đồng ý"/>
  </r>
  <r>
    <n v="445"/>
    <n v="1241030"/>
    <s v="Lưu"/>
    <s v="Công"/>
    <s v="Qúy"/>
    <e v="#N/A"/>
    <s v="Điện Công nghiệp"/>
    <s v="Điện Công nghiệp"/>
    <s v="Trung cấp nghề"/>
    <s v="Nam"/>
    <n v="1997"/>
    <m/>
    <s v="Trung bình khá"/>
    <s v="B1.Vừa học vừa làm"/>
    <x v="3"/>
    <e v="#N/A"/>
    <x v="0"/>
    <m/>
    <m/>
    <m/>
    <m/>
    <m/>
    <m/>
    <m/>
    <m/>
    <m/>
    <m/>
    <m/>
    <m/>
    <m/>
    <m/>
    <m/>
    <m/>
    <m/>
    <m/>
    <m/>
    <m/>
    <m/>
    <m/>
    <m/>
    <m/>
    <m/>
    <m/>
    <m/>
    <m/>
    <s v="Học nghề mới do muốn làm công việc khác với nghề đã học "/>
    <m/>
    <s v="Trường Cao đẳng Nghề Đà Lạt"/>
    <s v="Quản trị nhà hang"/>
    <s v="Cao đẳng"/>
    <s v="Hoàn toàn đồng ý"/>
    <s v="Hoàn toàn đồng ý"/>
    <s v="Hoàn toàn đồng ý"/>
    <s v="Trang thiết bị (máy móc, công cụ, v.v.) "/>
    <m/>
    <m/>
    <m/>
    <s v="Đồng ý"/>
    <s v="Đồng ý"/>
  </r>
  <r>
    <n v="446"/>
    <n v="1341601"/>
    <s v="Trương"/>
    <s v="Thành"/>
    <s v="Đồng"/>
    <e v="#N/A"/>
    <s v="Điện Công nghiệp"/>
    <s v="Điện Công nghiệp"/>
    <s v="Trung cấp nghề"/>
    <s v="Nam"/>
    <n v="1985"/>
    <m/>
    <s v="Xuất sắc"/>
    <s v="B1.Vừa học vừa làm"/>
    <x v="3"/>
    <e v="#N/A"/>
    <x v="0"/>
    <m/>
    <m/>
    <m/>
    <s v="Khác, ghi cụ thể"/>
    <s v="Phòng cháy chữa cháy"/>
    <n v="40"/>
    <s v="1-3 tháng"/>
    <s v="Quan hệ cá nhân -personal contacts (family, friends)"/>
    <m/>
    <s v="Tốt"/>
    <s v="Rất tốt"/>
    <s v="Không liên quan"/>
    <m/>
    <s v="4-6 triệu"/>
    <s v="10-200 người"/>
    <s v="Không"/>
    <m/>
    <s v=" Nhân viên chính thức"/>
    <m/>
    <s v="Không"/>
    <m/>
    <m/>
    <m/>
    <m/>
    <m/>
    <m/>
    <m/>
    <m/>
    <m/>
    <m/>
    <m/>
    <m/>
    <m/>
    <s v="Hoàn toàn đồng ý"/>
    <s v="Hoàn toàn đồng ý"/>
    <s v="Đồng ý"/>
    <s v="Trang thiết bị (máy móc, công cụ, v.v.) "/>
    <m/>
    <m/>
    <m/>
    <s v="Hoàn toàn đồng ý"/>
    <s v="Đồng ý"/>
  </r>
  <r>
    <n v="447"/>
    <n v="1111012"/>
    <s v="Hà"/>
    <s v="Đức "/>
    <s v="Đạt"/>
    <e v="#N/A"/>
    <s v="Điện Công nghiệp"/>
    <s v="Điện Công nghiệp"/>
    <s v="Trung cấp nghề"/>
    <s v="Nam"/>
    <n v="1994"/>
    <m/>
    <s v="Xuất sắc"/>
    <s v="B1.Vừa học vừa làm"/>
    <x v="3"/>
    <e v="#N/A"/>
    <x v="0"/>
    <m/>
    <m/>
    <m/>
    <m/>
    <m/>
    <m/>
    <m/>
    <m/>
    <m/>
    <m/>
    <m/>
    <m/>
    <m/>
    <m/>
    <m/>
    <m/>
    <m/>
    <m/>
    <m/>
    <m/>
    <m/>
    <m/>
    <m/>
    <m/>
    <m/>
    <m/>
    <m/>
    <m/>
    <s v="Học nâng cao trình độ"/>
    <m/>
    <s v="Trường Cao đẳng Nghề Đà Lạt"/>
    <s v="Điện công nghiệp"/>
    <s v="Cao đẳng"/>
    <s v="Hoàn toàn đồng ý"/>
    <s v="Hoàn toàn đồng ý"/>
    <s v="Hoàn toàn đồng ý"/>
    <s v="Trang thiết bị (máy móc, công cụ, v.v.) "/>
    <m/>
    <m/>
    <m/>
    <s v="Hoàn toàn đồng ý"/>
    <s v="Đồng ý phần nào"/>
  </r>
  <r>
    <n v="448"/>
    <n v="1241019"/>
    <s v="Hồ "/>
    <s v="Sỹ"/>
    <s v="Khôi"/>
    <e v="#N/A"/>
    <s v="Điện Công nghiệp"/>
    <s v="Điện Công nghiệp"/>
    <s v="Trung cấp nghề"/>
    <s v="Nam"/>
    <n v="1995"/>
    <m/>
    <s v="Giỏi"/>
    <s v="B1.Vừa học vừa làm"/>
    <x v="3"/>
    <e v="#N/A"/>
    <x v="0"/>
    <m/>
    <m/>
    <m/>
    <s v="Khác, ghi cụ thể"/>
    <s v="Thiết kế lắp đặt điện"/>
    <s v="Tùy thuộc vào số lượng công trình"/>
    <s v="1-3 tháng"/>
    <s v="Quan hệ cá nhân -personal contacts (family, friends)"/>
    <m/>
    <s v="Tốt"/>
    <s v="Rất tốt"/>
    <s v="Có liên quan"/>
    <m/>
    <s v="6-8 triệu"/>
    <s v="2-10người"/>
    <s v="Không"/>
    <m/>
    <s v=" Khác (ghi rõ)"/>
    <s v="Tự thầu"/>
    <s v="Không"/>
    <m/>
    <m/>
    <m/>
    <m/>
    <m/>
    <m/>
    <m/>
    <m/>
    <m/>
    <m/>
    <m/>
    <m/>
    <m/>
    <s v="Hoàn toàn đồng ý"/>
    <s v="Hoàn toàn đồng ý"/>
    <s v="Hoàn toàn đồng ý"/>
    <s v="Tài liệu,chương trình (sách, v.v.)"/>
    <s v="Trang thiết bị (máy móc, công cụ, v.v.) "/>
    <m/>
    <m/>
    <s v="Hoàn toàn đồng ý"/>
    <s v="Hoàn toàn đồng ý"/>
  </r>
  <r>
    <n v="449"/>
    <n v="1341602"/>
    <s v="Nguyễn"/>
    <s v="Thanh"/>
    <s v="Hoàng"/>
    <e v="#N/A"/>
    <s v="Điện Công nghiệp"/>
    <s v="Điện Công nghiệp"/>
    <s v="Trung cấp nghề"/>
    <s v="Nam"/>
    <n v="1966"/>
    <m/>
    <s v="Giỏi"/>
    <s v="B1.Vừa học vừa làm"/>
    <x v="3"/>
    <e v="#N/A"/>
    <x v="0"/>
    <m/>
    <m/>
    <m/>
    <s v="Khác, ghi cụ thể"/>
    <s v="Bảo trì điện"/>
    <n v="40"/>
    <s v="Trước khi TN"/>
    <s v="Khác, ghi cụ thể - Other, please specify: "/>
    <s v="Đã làm từ lâu"/>
    <s v="Rất tốt"/>
    <s v="Rất tốt"/>
    <s v="Có liên quan"/>
    <m/>
    <s v="&gt; Trên 8 triệu"/>
    <s v="10-200 người"/>
    <s v="Không"/>
    <m/>
    <s v=" Nhân viên chính thức"/>
    <m/>
    <s v="Không"/>
    <m/>
    <m/>
    <m/>
    <m/>
    <m/>
    <m/>
    <m/>
    <m/>
    <m/>
    <m/>
    <m/>
    <m/>
    <m/>
    <s v="Hoàn toàn đồng ý"/>
    <s v="Hoàn toàn đồng ý"/>
    <s v="Hoàn toàn đồng ý"/>
    <s v="Trang thiết bị (máy móc, công cụ, v.v.) "/>
    <m/>
    <m/>
    <m/>
    <s v="Hoàn toàn đồng ý"/>
    <s v="Hoàn toàn đồng ý"/>
  </r>
  <r>
    <n v="450"/>
    <n v="1241031"/>
    <s v="Huỳnh"/>
    <s v="Ngọc"/>
    <s v="Sang"/>
    <e v="#N/A"/>
    <s v="Điện Công nghiệp"/>
    <s v="Điện Công nghiệp"/>
    <s v="Trung cấp nghề"/>
    <s v="Nam"/>
    <n v="1995"/>
    <m/>
    <s v="Khá"/>
    <s v="B1.Vừa học vừa làm"/>
    <x v="3"/>
    <e v="#N/A"/>
    <x v="0"/>
    <m/>
    <m/>
    <m/>
    <s v="Khác, ghi cụ thể"/>
    <s v="Thiết kế lắp đặt điện"/>
    <n v="40"/>
    <s v="1-3 tháng"/>
    <s v="Quan hệ cá nhân -personal contacts (family, friends)"/>
    <m/>
    <s v="Tốt"/>
    <s v="Rất tốt"/>
    <s v="Có liên quan"/>
    <m/>
    <s v="2-4 triệu"/>
    <s v="2-10người"/>
    <s v="Không"/>
    <m/>
    <s v=" Khác (ghi rõ)"/>
    <s v="Làm công"/>
    <s v="Không"/>
    <m/>
    <m/>
    <m/>
    <m/>
    <m/>
    <m/>
    <m/>
    <m/>
    <m/>
    <m/>
    <m/>
    <m/>
    <m/>
    <s v="Hoàn toàn đồng ý"/>
    <s v="Hoàn toàn đồng ý"/>
    <s v="Hoàn toàn đồng ý"/>
    <s v="Trang thiết bị (máy móc, công cụ, v.v.) "/>
    <m/>
    <m/>
    <m/>
    <s v="Hoàn toàn đồng ý"/>
    <s v="Đồng ý"/>
  </r>
  <r>
    <n v="451"/>
    <n v="1241022"/>
    <s v="Thái"/>
    <s v="Hữu"/>
    <s v="Nam"/>
    <e v="#N/A"/>
    <s v="Điện Công nghiệp"/>
    <s v="Điện Công nghiệp"/>
    <s v="Trung cấp nghề"/>
    <s v="Nam"/>
    <n v="1996"/>
    <m/>
    <s v="Giỏi"/>
    <s v="B1.Vừa học vừa làm"/>
    <x v="3"/>
    <e v="#N/A"/>
    <x v="0"/>
    <m/>
    <m/>
    <m/>
    <m/>
    <m/>
    <m/>
    <m/>
    <m/>
    <m/>
    <m/>
    <m/>
    <m/>
    <m/>
    <m/>
    <m/>
    <m/>
    <m/>
    <m/>
    <m/>
    <m/>
    <m/>
    <m/>
    <m/>
    <m/>
    <m/>
    <m/>
    <m/>
    <m/>
    <s v="Lý do khác"/>
    <s v="Xuất khẩu lao động"/>
    <s v="Trung tâm ngoại ngữ"/>
    <s v="Tiếng Nhật"/>
    <s v="Trung cấp"/>
    <m/>
    <m/>
    <m/>
    <m/>
    <m/>
    <m/>
    <m/>
    <m/>
    <m/>
  </r>
  <r>
    <n v="452"/>
    <n v="1241005"/>
    <s v="Trương"/>
    <s v="Quốc "/>
    <s v="Cường"/>
    <e v="#N/A"/>
    <s v="Điện Công nghiệp"/>
    <s v="Điện Công nghiệp"/>
    <s v="Trung cấp nghề"/>
    <s v="Nam"/>
    <n v="1996"/>
    <m/>
    <s v="Giỏi"/>
    <s v="B1.Vừa học vừa làm"/>
    <x v="3"/>
    <e v="#N/A"/>
    <x v="0"/>
    <m/>
    <m/>
    <m/>
    <m/>
    <m/>
    <m/>
    <m/>
    <m/>
    <m/>
    <m/>
    <m/>
    <m/>
    <m/>
    <m/>
    <m/>
    <m/>
    <m/>
    <m/>
    <m/>
    <m/>
    <m/>
    <m/>
    <m/>
    <m/>
    <m/>
    <m/>
    <m/>
    <m/>
    <s v="Học nâng cao trình độ"/>
    <m/>
    <s v="Trường Cao đẳng Nghề Đà Lạt"/>
    <s v="Điện công nghiệp"/>
    <s v="Cao đẳng"/>
    <s v="Hoàn toàn đồng ý"/>
    <s v="Hoàn toàn đồng ý"/>
    <s v="Hoàn toàn đồng ý"/>
    <s v="Trang thiết bị (máy móc, công cụ, v.v.) "/>
    <m/>
    <m/>
    <m/>
    <s v="Hoàn toàn đồng ý"/>
    <s v="Hoàn toàn đồng ý"/>
  </r>
  <r>
    <n v="453"/>
    <n v="1241042"/>
    <s v="Lê"/>
    <s v="Tiến"/>
    <s v="Thiện"/>
    <e v="#N/A"/>
    <s v="Điện Công nghiệp"/>
    <s v="Điện Công nghiệp"/>
    <s v="Trung cấp nghề"/>
    <s v="Nam"/>
    <n v="1993"/>
    <m/>
    <s v="Khá"/>
    <s v="B1.Vừa học vừa làm"/>
    <x v="3"/>
    <e v="#N/A"/>
    <x v="0"/>
    <s v="Làm tư, thầu điện các công trình"/>
    <m/>
    <m/>
    <s v="Khác, ghi cụ thể"/>
    <s v="Thiết kế lắp đặt điện"/>
    <s v="Tùy thuộc vào số lượng công trình"/>
    <s v="1-3 tháng"/>
    <s v="Quan hệ cá nhân -personal contacts (family, friends)"/>
    <m/>
    <s v="Tốt"/>
    <s v="Rất tốt"/>
    <s v="Có liên quan"/>
    <m/>
    <s v="4-6 triệu"/>
    <s v="2-10người"/>
    <s v="Không"/>
    <m/>
    <s v=" Khác (ghi rõ)"/>
    <s v="Tự thầu"/>
    <s v="Không"/>
    <m/>
    <m/>
    <m/>
    <m/>
    <m/>
    <m/>
    <m/>
    <m/>
    <m/>
    <m/>
    <m/>
    <m/>
    <m/>
    <s v="Hoàn toàn đồng ý"/>
    <s v="Hoàn toàn đồng ý"/>
    <s v="Hoàn toàn đồng ý"/>
    <s v="Tài liệu,chương trình (sách, v.v.)"/>
    <m/>
    <m/>
    <m/>
    <s v="Đồng ý"/>
    <s v="Đồng ý"/>
  </r>
  <r>
    <n v="454"/>
    <n v="1241006"/>
    <s v="Vũ"/>
    <s v="Mạnh"/>
    <s v="Cường"/>
    <e v="#N/A"/>
    <s v="Điện Công nghiệp"/>
    <s v="Điện Công nghiệp"/>
    <s v="Trung cấp nghề"/>
    <s v="Nam"/>
    <n v="1995"/>
    <m/>
    <s v="Trung bình khá"/>
    <s v="B1.Vừa học vừa làm"/>
    <x v="3"/>
    <e v="#N/A"/>
    <x v="0"/>
    <m/>
    <m/>
    <m/>
    <s v="Thương mại &amp; Dịch vụ (Bán buôn, bán lẻ)"/>
    <m/>
    <n v="40"/>
    <s v="1-3 tháng"/>
    <s v="Quan hệ cá nhân -personal contacts (family, friends)"/>
    <m/>
    <s v="Tốt"/>
    <s v="Rất tốt"/>
    <s v="Không liên quan"/>
    <m/>
    <s v="4-6 triệu"/>
    <s v="10-200 người"/>
    <s v="Có"/>
    <s v=" Dưới 2 tuần"/>
    <s v=" Khác (ghi rõ)"/>
    <s v="Làm công"/>
    <s v="Không"/>
    <m/>
    <m/>
    <m/>
    <m/>
    <m/>
    <m/>
    <m/>
    <m/>
    <m/>
    <m/>
    <m/>
    <m/>
    <m/>
    <s v="Hoàn toàn đồng ý"/>
    <s v="Hoàn toàn đồng ý"/>
    <s v="Đồng ý"/>
    <s v="Trang thiết bị (máy móc, công cụ, v.v.) "/>
    <m/>
    <m/>
    <m/>
    <s v="Đồng ý"/>
    <s v="Đồng ý phần nào"/>
  </r>
  <r>
    <n v="455"/>
    <n v="1215003"/>
    <s v="Trương"/>
    <s v="Đức"/>
    <s v="Hiếu"/>
    <e v="#N/A"/>
    <s v="QT Mạng máy tính"/>
    <s v="Kỹ thuật máy tính"/>
    <s v="Cao đẳng nghề"/>
    <s v="Nam"/>
    <n v="1994"/>
    <m/>
    <s v="Trung bình khá"/>
    <s v="B1.Vừa học vừa làm"/>
    <x v="3"/>
    <e v="#N/A"/>
    <x v="0"/>
    <m/>
    <m/>
    <m/>
    <s v="Thông tin liên lạc, Công nghệ thông tin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56"/>
    <n v="1215002"/>
    <s v="Lê "/>
    <s v="Huy"/>
    <s v="Dũng"/>
    <e v="#N/A"/>
    <s v="QT Mạng máy tính"/>
    <s v="Kỹ thuật máy tính"/>
    <s v="Cao đẳng nghề"/>
    <s v="Nam"/>
    <n v="1989"/>
    <m/>
    <s v="Trung bình khá"/>
    <s v="B1.Vừa học vừa làm"/>
    <x v="3"/>
    <e v="#N/A"/>
    <x v="0"/>
    <m/>
    <m/>
    <m/>
    <m/>
    <m/>
    <m/>
    <m/>
    <m/>
    <m/>
    <m/>
    <m/>
    <m/>
    <m/>
    <m/>
    <m/>
    <m/>
    <m/>
    <m/>
    <m/>
    <m/>
    <m/>
    <m/>
    <s v="Vì không tìm được việc làm đúng với ngành nghề được đào tạo"/>
    <s v="CV không liên quan đến nghề/unrelated"/>
    <s v="Kỹ năng nghề không đáp ứng được yêu cầu công việc "/>
    <s v="Ngoại ngữ không đạt"/>
    <s v="Thiếu thông tin về việc làm "/>
    <m/>
    <m/>
    <m/>
    <m/>
    <m/>
    <m/>
    <s v="Đồng ý phần nào"/>
    <s v="Đồng ý"/>
    <s v="Đồng ý phần nào"/>
    <s v="Thực tập/ thực hành tại doanh nghiệp "/>
    <m/>
    <m/>
    <m/>
    <s v="Đồng ý phần nào"/>
    <s v="Đồng ý phần nào"/>
  </r>
  <r>
    <n v="457"/>
    <n v="1215006"/>
    <s v="Nguyễn "/>
    <s v="Thành"/>
    <s v="Nam"/>
    <e v="#N/A"/>
    <s v="QT Mạng máy tính"/>
    <s v="Kỹ thuật máy tính"/>
    <s v="Cao đẳng nghề"/>
    <s v="Nam"/>
    <n v="1992"/>
    <m/>
    <s v="Giỏi"/>
    <s v="B1.Vừa học vừa làm"/>
    <x v="3"/>
    <e v="#N/A"/>
    <x v="0"/>
    <m/>
    <m/>
    <m/>
    <s v="Thương mại &amp; Dịch vụ (Bán buôn, bán lẻ)"/>
    <m/>
    <n v="40"/>
    <s v="1-3 tháng"/>
    <s v="Do cơ quan dịch vụ việclàm/placement by a job agency"/>
    <m/>
    <s v="Tốt"/>
    <s v="Rất tốt"/>
    <s v="Có liên quan"/>
    <m/>
    <s v="2-4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Hoàn toàn đồng ý"/>
    <s v="Hoàn toàn đồng ý"/>
  </r>
  <r>
    <n v="458"/>
    <n v="1215009"/>
    <s v="Lý"/>
    <s v="Thanh"/>
    <s v="Sang"/>
    <e v="#N/A"/>
    <s v="QT Mạng máy tính"/>
    <s v="Kỹ thuật máy tính"/>
    <s v="Cao đẳng nghề"/>
    <s v="Nam"/>
    <n v="1993"/>
    <m/>
    <s v="Khá"/>
    <s v="B1.Vừa học vừa làm"/>
    <x v="3"/>
    <e v="#N/A"/>
    <x v="0"/>
    <m/>
    <m/>
    <m/>
    <s v="Thương mại &amp; Dịch vụ (Bán buôn, bán lẻ)"/>
    <m/>
    <n v="40"/>
    <s v="Trên 3 tháng"/>
    <s v="Quan hệ cá nhân -personal contacts (family, friends)"/>
    <m/>
    <s v="Tốt"/>
    <s v="Tốt"/>
    <s v="Liên quan"/>
    <m/>
    <s v="2-4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Hoàn toàn đồng ý"/>
    <s v="Đồng ý"/>
    <s v="Trang thiết bị (máy móc, công cụ, v.v.) "/>
    <m/>
    <m/>
    <m/>
    <s v="Đồng ý"/>
    <s v="Đồng ý"/>
  </r>
  <r>
    <n v="459"/>
    <n v="1215015"/>
    <s v="Nguyễn "/>
    <s v="An "/>
    <s v="Toàn"/>
    <e v="#N/A"/>
    <s v="QT Mạng máy tính"/>
    <s v="Kỹ thuật máy tính"/>
    <s v="Cao đẳng nghề"/>
    <s v="Nam"/>
    <n v="1991"/>
    <m/>
    <s v="Giỏi"/>
    <s v="B1.Vừa học vừa làm"/>
    <x v="3"/>
    <e v="#N/A"/>
    <x v="0"/>
    <m/>
    <m/>
    <m/>
    <s v="Thương mại &amp; Dịch vụ (Bán buôn, bán lẻ)"/>
    <m/>
    <n v="40"/>
    <s v="Dưới 1 tháng"/>
    <s v="Do cơ quan dịch vụ việclàm/placement by a job agency"/>
    <m/>
    <s v="Tốt"/>
    <s v="Tốt"/>
    <s v="Có liên quan"/>
    <m/>
    <s v="4-6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Tài liệu,chương trình (sách, v.v.)"/>
    <m/>
    <m/>
    <m/>
    <s v="Đồng ý"/>
    <s v="Đồng ý"/>
  </r>
  <r>
    <n v="460"/>
    <n v="1215016"/>
    <s v="Hàng"/>
    <s v="Minh"/>
    <s v="Tuấn"/>
    <e v="#N/A"/>
    <s v="QT Mạng máy tính"/>
    <s v="Kỹ thuật máy tính"/>
    <s v="Cao đẳng nghề"/>
    <s v="Nam"/>
    <n v="1994"/>
    <m/>
    <s v="Khá"/>
    <s v="B1.Vừa học vừa làm"/>
    <x v="3"/>
    <e v="#N/A"/>
    <x v="0"/>
    <m/>
    <m/>
    <m/>
    <s v="Thương mại &amp; Dịch vụ (Bán buôn, bán lẻ)"/>
    <m/>
    <n v="40"/>
    <s v="Trên 3 tháng"/>
    <s v="Quan hệ cá nhân -personal contacts (family, friends)"/>
    <m/>
    <s v="Tốt"/>
    <s v="Tốt"/>
    <s v="Có liên quan"/>
    <m/>
    <s v="2-4 triệu"/>
    <s v="2-10người"/>
    <s v="Không"/>
    <m/>
    <s v=" Khác (ghi rõ)"/>
    <s v="Làm công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Hoàn toàn đồng ý"/>
    <s v="Đồng ý"/>
  </r>
  <r>
    <n v="461"/>
    <n v="1215018"/>
    <s v="Đỗ"/>
    <s v="Minh"/>
    <s v="Tú"/>
    <e v="#N/A"/>
    <s v="QT Mạng máy tính"/>
    <s v="Kỹ thuật máy tính"/>
    <s v="Cao đẳng nghề"/>
    <s v="Nam"/>
    <n v="1992"/>
    <m/>
    <s v="Khá"/>
    <s v="B1.Vừa học vừa làm"/>
    <x v="3"/>
    <e v="#N/A"/>
    <x v="0"/>
    <m/>
    <m/>
    <m/>
    <m/>
    <m/>
    <m/>
    <m/>
    <m/>
    <m/>
    <m/>
    <m/>
    <m/>
    <m/>
    <m/>
    <m/>
    <m/>
    <m/>
    <m/>
    <m/>
    <m/>
    <m/>
    <m/>
    <s v="Vì không tìm được bất cứ việc làm nào "/>
    <s v="Cả 2 công việc trên"/>
    <s v="Ngành nghề được đào tạo đang dư thừa lao động trên thị trường"/>
    <s v="Ngoại ngữ không đạt"/>
    <s v="Thiếu thông tin về việc làm "/>
    <m/>
    <m/>
    <m/>
    <m/>
    <m/>
    <m/>
    <s v="Đồng ý"/>
    <s v="Đồng ý"/>
    <s v="Đồng ý"/>
    <s v="Trang thiết bị (máy móc, công cụ, v.v.) "/>
    <m/>
    <m/>
    <m/>
    <s v="Hoàn toàn đồng ý"/>
    <s v="Hoàn toàn đồng ý"/>
  </r>
  <r>
    <n v="462"/>
    <n v="1115012"/>
    <s v="Nguyễn "/>
    <s v="Hữu"/>
    <s v="Hòa"/>
    <e v="#N/A"/>
    <s v="QT Mạng máy tính"/>
    <s v="Kỹ thuật máy tính"/>
    <s v="Cao đẳng nghề"/>
    <s v="Nam"/>
    <n v="1993"/>
    <m/>
    <s v="Khá"/>
    <s v="B1.Vừa học vừa làm"/>
    <x v="3"/>
    <e v="#N/A"/>
    <x v="0"/>
    <m/>
    <m/>
    <m/>
    <s v="Thương mại &amp; Dịch vụ (Bán buôn, bán lẻ)"/>
    <m/>
    <n v="40"/>
    <s v="Trên 3 tháng"/>
    <s v="Quan hệ cá nhân -personal contacts (family, friends)"/>
    <m/>
    <s v="Tốt"/>
    <s v="Rất tốt"/>
    <s v="Có liên quan"/>
    <m/>
    <s v="4-6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Hoàn toàn đồng ý"/>
    <s v="Hoàn toàn đồng ý"/>
    <s v="Trang thiết bị (máy móc, công cụ, v.v.) "/>
    <m/>
    <m/>
    <m/>
    <s v="Hoàn toàn đồng ý"/>
    <s v="Hoàn toàn đồng ý"/>
  </r>
  <r>
    <n v="463"/>
    <n v="1215020"/>
    <s v="Lê "/>
    <s v="Tiến"/>
    <s v="Vượng"/>
    <e v="#N/A"/>
    <s v="QT Mạng máy tính"/>
    <s v="Kỹ thuật máy tính"/>
    <s v="Cao đẳng nghề"/>
    <s v="Nam"/>
    <n v="1994"/>
    <m/>
    <s v="Khá"/>
    <s v="B1.Vừa học vừa làm"/>
    <x v="3"/>
    <e v="#N/A"/>
    <x v="0"/>
    <m/>
    <m/>
    <m/>
    <s v="Thương mại &amp; Dịch vụ (Bán buôn, bán lẻ)"/>
    <m/>
    <n v="40"/>
    <s v="Trên 3 tháng"/>
    <s v="Quan hệ cá nhân -personal contacts (family, friends)"/>
    <m/>
    <s v="Tốt"/>
    <s v="Tốt"/>
    <s v="Liên quan"/>
    <m/>
    <s v="4-6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m/>
    <m/>
    <s v="Đồng ý"/>
    <s v="Đồng ý"/>
  </r>
  <r>
    <n v="464"/>
    <n v="1216002"/>
    <s v="Lê "/>
    <s v="Quang"/>
    <s v="Chung"/>
    <e v="#N/A"/>
    <s v="Ứng dụng phần mềm"/>
    <s v="Kỹ thuật máy tính"/>
    <s v="Cao đẳng nghề"/>
    <s v="Nam"/>
    <n v="1991"/>
    <m/>
    <s v="Khá"/>
    <s v="B1.Vừa học vừa làm"/>
    <x v="3"/>
    <e v="#N/A"/>
    <x v="0"/>
    <m/>
    <m/>
    <m/>
    <s v="Thương mại &amp; Dịch vụ (Bán buôn, bán lẻ)"/>
    <m/>
    <n v="40"/>
    <s v="Trên 3 tháng"/>
    <s v="Quan hệ cá nhân -personal contacts (family, friends)"/>
    <m/>
    <s v="Tốt"/>
    <s v="Tốt"/>
    <s v="Có liên quan"/>
    <m/>
    <s v="&gt; Trên 8 triệu"/>
    <s v="10-200 người"/>
    <s v="Không"/>
    <m/>
    <s v=" Nhân viên chính thức"/>
    <m/>
    <s v="Không"/>
    <m/>
    <m/>
    <m/>
    <m/>
    <m/>
    <m/>
    <m/>
    <m/>
    <m/>
    <m/>
    <m/>
    <m/>
    <m/>
    <s v="Hoàn toàn đồng ý"/>
    <s v="Hoàn toàn đồng ý"/>
    <s v="Đồng ý"/>
    <s v="Trang thiết bị (máy móc, công cụ, v.v.) "/>
    <m/>
    <m/>
    <m/>
    <s v="Hoàn toàn đồng ý"/>
    <s v="Đồng ý"/>
  </r>
  <r>
    <n v="465"/>
    <n v="1216104"/>
    <s v="Nguyễn"/>
    <s v="Phạm Hải"/>
    <s v="Đăng"/>
    <e v="#N/A"/>
    <s v="Ứng dụng phần mềm"/>
    <s v="Kỹ thuật máy tính"/>
    <s v="Cao đẳng nghề"/>
    <s v="Nam"/>
    <n v="1993"/>
    <m/>
    <s v="Trung bình khá"/>
    <s v="B1.Vừa học vừa làm"/>
    <x v="3"/>
    <e v="#N/A"/>
    <x v="0"/>
    <m/>
    <m/>
    <m/>
    <s v="Thương mại &amp; Dịch vụ (Bán buôn, bán lẻ)"/>
    <m/>
    <n v="40"/>
    <s v="Trên 3 tháng"/>
    <s v="Quan hệ cá nhân -personal contacts (family, friends)"/>
    <m/>
    <s v="Tốt"/>
    <s v="Tốt"/>
    <s v="Liên quan"/>
    <m/>
    <s v="4-6 triệu"/>
    <s v="10-200 người"/>
    <s v="Không"/>
    <m/>
    <s v="Nhân viên trong thời gian thử việc (thợ học việc"/>
    <m/>
    <s v="Không"/>
    <m/>
    <m/>
    <m/>
    <m/>
    <m/>
    <m/>
    <m/>
    <m/>
    <m/>
    <m/>
    <m/>
    <m/>
    <m/>
    <s v="Đồng ý"/>
    <s v="Đồng ý"/>
    <s v="Đồng ý"/>
    <s v="Phương pháp giảng dạy của giáo viên"/>
    <m/>
    <m/>
    <m/>
    <s v="Đồng ý"/>
    <s v="Đồng ý"/>
  </r>
  <r>
    <n v="466"/>
    <n v="1115006"/>
    <s v="Trần"/>
    <s v="Bảo Ngọc Thùy"/>
    <s v="Dương"/>
    <e v="#N/A"/>
    <s v="Ứng dụng phần mềm"/>
    <s v="Kỹ thuật máy tính"/>
    <s v="Cao đẳng nghề"/>
    <s v="Nữ"/>
    <n v="1993"/>
    <m/>
    <s v="Giỏi"/>
    <s v="B1.Vừa học vừa làm"/>
    <x v="3"/>
    <e v="#N/A"/>
    <x v="0"/>
    <m/>
    <m/>
    <m/>
    <m/>
    <m/>
    <m/>
    <m/>
    <m/>
    <m/>
    <m/>
    <m/>
    <m/>
    <m/>
    <m/>
    <m/>
    <m/>
    <m/>
    <m/>
    <m/>
    <m/>
    <m/>
    <m/>
    <m/>
    <m/>
    <m/>
    <m/>
    <m/>
    <m/>
    <s v="Học nâng cao trình độ"/>
    <m/>
    <s v="Đại học Công nghiệp Tp Hồ Chí Minh"/>
    <s v="Công nghệ thông tin"/>
    <s v="Đại học"/>
    <s v="Đồng ý"/>
    <s v="Đồng ý"/>
    <s v="Đồng ý"/>
    <s v="Trang thiết bị (máy móc, công cụ, v.v.) "/>
    <m/>
    <m/>
    <m/>
    <s v="Đồng ý"/>
    <s v="Đồng ý"/>
  </r>
  <r>
    <n v="467"/>
    <n v="1216126"/>
    <s v="Nguyễn"/>
    <s v="Trần Lê"/>
    <s v="Sơn"/>
    <e v="#N/A"/>
    <s v="Ứng dụng phần mềm"/>
    <s v="Kỹ thuật máy tính"/>
    <s v="Cao đẳng nghề"/>
    <s v="Nam"/>
    <n v="1991"/>
    <m/>
    <s v="Trung bình khá"/>
    <s v="B1.Vừa học vừa làm"/>
    <x v="3"/>
    <e v="#N/A"/>
    <x v="0"/>
    <m/>
    <m/>
    <m/>
    <m/>
    <m/>
    <m/>
    <m/>
    <m/>
    <m/>
    <m/>
    <m/>
    <m/>
    <m/>
    <m/>
    <m/>
    <m/>
    <m/>
    <m/>
    <m/>
    <m/>
    <m/>
    <m/>
    <s v="Vì không tìm được bất cứ việc làm nào "/>
    <s v="Cả 2 công việc trên"/>
    <s v="Ngành nghề được đào tạo đang dư thừa lao động trên thị trường"/>
    <s v="Kỹ năng nghề không đáp ứng được yêu cầu công việc "/>
    <s v="Ngoại ngữ không đạt"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n v="468"/>
    <n v="1216124"/>
    <s v="Phan"/>
    <s v="Huy"/>
    <s v="Vinh"/>
    <e v="#N/A"/>
    <s v="Ứng dụng phần mềm"/>
    <s v="Kỹ thuật máy tính"/>
    <s v="Cao đẳng nghề"/>
    <s v="Nam"/>
    <n v="1989"/>
    <m/>
    <s v="Giỏi"/>
    <s v="B1.Vừa học vừa làm"/>
    <x v="3"/>
    <e v="#N/A"/>
    <x v="0"/>
    <m/>
    <m/>
    <m/>
    <m/>
    <m/>
    <m/>
    <m/>
    <m/>
    <m/>
    <m/>
    <m/>
    <m/>
    <m/>
    <m/>
    <m/>
    <m/>
    <m/>
    <m/>
    <m/>
    <m/>
    <m/>
    <m/>
    <s v="Vì không tìm được bất cứ việc làm nào "/>
    <s v="Cả 2 công việc trên"/>
    <s v="Ngành nghề được đào tạo đang dư thừa lao động trên thị trường"/>
    <s v="Thiếu kinh nghiệm làm việc"/>
    <s v="Thiếu thông tin về việc làm "/>
    <m/>
    <m/>
    <m/>
    <m/>
    <m/>
    <m/>
    <s v="Đồng ý"/>
    <s v="Đồng ý"/>
    <s v="Đồng ý"/>
    <s v="Tài liệu,chương trình (sách, v.v.)"/>
    <m/>
    <m/>
    <m/>
    <s v="Đồng ý"/>
    <s v="Đồng ý"/>
  </r>
  <r>
    <n v="469"/>
    <n v="1216105"/>
    <s v="Dương"/>
    <s v="Văn"/>
    <s v="Đạt"/>
    <e v="#N/A"/>
    <s v="Ứng dụng phần mềm"/>
    <s v="Kỹ thuật máy tính"/>
    <s v="Cao đẳng nghề"/>
    <s v="Nam"/>
    <n v="1993"/>
    <m/>
    <s v="Khá"/>
    <s v="B1.Vừa học vừa làm"/>
    <x v="3"/>
    <e v="#N/A"/>
    <x v="0"/>
    <m/>
    <m/>
    <m/>
    <s v="Giáo dục / đào tạo"/>
    <m/>
    <n v="40"/>
    <s v="Trên 3 tháng"/>
    <s v="Quan hệ cá nhân -personal contacts (family, friends)"/>
    <m/>
    <s v="Tốt"/>
    <s v="Rất tốt"/>
    <s v="Có liên quan"/>
    <m/>
    <s v="2-4 triệu"/>
    <s v="10-200 người"/>
    <s v="Không"/>
    <m/>
    <s v=" Nhân viên chính thức"/>
    <m/>
    <s v="Có"/>
    <s v="Công nghệ thông tin"/>
    <s v="Đại học"/>
    <m/>
    <m/>
    <m/>
    <m/>
    <m/>
    <m/>
    <m/>
    <m/>
    <m/>
    <m/>
    <m/>
    <s v="Đồng ý"/>
    <s v="Hoàn toàn đồng ý"/>
    <s v="Hoàn toàn đồng ý"/>
    <s v="Trang thiết bị (máy móc, công cụ, v.v.) "/>
    <s v="Cơ sở vật chất (phòng học, thư việnv.v.)"/>
    <m/>
    <m/>
    <s v="Hoàn toàn đồng ý"/>
    <s v="Hoàn toàn đồng ý"/>
  </r>
  <r>
    <n v="470"/>
    <n v="1216020"/>
    <s v="Vũ"/>
    <s v="Thanh"/>
    <s v="Trang"/>
    <e v="#N/A"/>
    <s v="Ứng dụng phần mềm"/>
    <s v="Kỹ thuật máy tính"/>
    <s v="Cao đẳng nghề"/>
    <s v="Nam"/>
    <n v="1991"/>
    <m/>
    <s v="Trung bình khá"/>
    <s v="B1.Vừa học vừa làm"/>
    <x v="3"/>
    <e v="#N/A"/>
    <x v="0"/>
    <m/>
    <m/>
    <m/>
    <s v="Khác, ghi cụ thể"/>
    <s v="Bệnh viện"/>
    <n v="40"/>
    <s v="Trên 3 tháng"/>
    <s v="Quan hệ cá nhân -personal contacts (family, friends)"/>
    <m/>
    <s v="Tốt"/>
    <s v="Rất tốt"/>
    <s v="Có liên quan"/>
    <m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Hoàn toàn đồng ý"/>
    <s v="Trang thiết bị (máy móc, công cụ, v.v.) "/>
    <m/>
    <m/>
    <m/>
    <s v="Đồng ý"/>
    <s v="Đồng ý"/>
  </r>
  <r>
    <n v="471"/>
    <n v="1216010"/>
    <s v="Nguyễn"/>
    <s v="Xuân"/>
    <s v="Lộc"/>
    <e v="#N/A"/>
    <s v="Ứng dụng phần mềm"/>
    <s v="Kỹ thuật máy tính"/>
    <s v="Cao đẳng nghề"/>
    <s v="Nam"/>
    <n v="1993"/>
    <m/>
    <s v="Trung bình khá"/>
    <s v="B1.Vừa học vừa làm"/>
    <x v="3"/>
    <e v="#N/A"/>
    <x v="0"/>
    <m/>
    <m/>
    <m/>
    <s v="Thương mại &amp; Dịch vụ (Bán buôn, bán lẻ)"/>
    <m/>
    <n v="40"/>
    <s v="Trên 3 tháng"/>
    <s v="Qua quảng cáo trên báo/đài/TV_ Job advertisement in newspaper / radio / TV"/>
    <m/>
    <s v="Tốt"/>
    <s v="Tốt"/>
    <s v="Liên quan"/>
    <m/>
    <s v="2-4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Hoàn toàn đồng ý"/>
    <s v="Trang thiết bị (máy móc, công cụ, v.v.) "/>
    <s v="Cơ sở vật chất (phòng học, thư việnv.v.)"/>
    <m/>
    <m/>
    <s v="Đồng ý"/>
    <s v="Đồng ý"/>
  </r>
  <r>
    <n v="472"/>
    <n v="1216009"/>
    <s v="Trần "/>
    <s v="Minh"/>
    <s v="Kỳ"/>
    <e v="#N/A"/>
    <s v="Ứng dụng phần mềm"/>
    <s v="Kỹ thuật máy tính"/>
    <s v="Cao đẳng nghề"/>
    <s v="Nam"/>
    <n v="1993"/>
    <m/>
    <s v="Trung bình khá"/>
    <s v="B1.Vừa học vừa làm"/>
    <x v="3"/>
    <e v="#N/A"/>
    <x v="0"/>
    <m/>
    <m/>
    <m/>
    <s v="Thương mại &amp; Dịch vụ (Bán buôn, bán lẻ)"/>
    <m/>
    <n v="40"/>
    <s v="Dưới 1 tháng"/>
    <s v="Qua quảng cáo trên báo/đài/TV_ Job advertisement in newspaper / radio / TV"/>
    <m/>
    <s v="Tốt"/>
    <s v="Tốt"/>
    <s v="Có liên quan"/>
    <m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n v="473"/>
    <n v="1216007"/>
    <s v="Nguyễn"/>
    <s v="Tuấn"/>
    <s v="Hai"/>
    <e v="#N/A"/>
    <s v="Ứng dụng phần mềm"/>
    <s v="Kỹ thuật máy tính"/>
    <s v="Cao đẳng nghề"/>
    <s v="Nam"/>
    <n v="1993"/>
    <m/>
    <s v="Trung bình khá"/>
    <s v="B1.Vừa học vừa làm"/>
    <x v="3"/>
    <e v="#N/A"/>
    <x v="0"/>
    <m/>
    <m/>
    <m/>
    <s v="Thông tin liên lạc, Công nghệ thông tin"/>
    <m/>
    <n v="40"/>
    <s v="Trên 3 tháng"/>
    <s v="Qua quảng cáo trên báo/đài/TV_ Job advertisement in newspaper / radio / TV"/>
    <m/>
    <s v="Tốt"/>
    <s v="Tốt"/>
    <s v="Có liên quan"/>
    <m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Hoàn toàn đồng ý"/>
    <s v="Hoàn toàn đồng ý"/>
    <s v="Cơ sở vật chất (phòng học, thư việnv.v.)"/>
    <m/>
    <m/>
    <m/>
    <s v="Đồng ý"/>
    <s v="Đồng ý"/>
  </r>
  <r>
    <n v="474"/>
    <n v="1216006"/>
    <s v="Phạm"/>
    <s v="Trần Quốc"/>
    <s v="Giang"/>
    <e v="#N/A"/>
    <s v="Ứng dụng phần mềm"/>
    <s v="Kỹ thuật máy tính"/>
    <s v="Cao đẳng nghề"/>
    <s v="Nam"/>
    <n v="1994"/>
    <m/>
    <s v="Khá"/>
    <s v="B1.Vừa học vừa làm"/>
    <x v="3"/>
    <e v="#N/A"/>
    <x v="0"/>
    <m/>
    <m/>
    <m/>
    <s v="Thông tin liên lạc, Công nghệ thông tin"/>
    <m/>
    <n v="40"/>
    <s v="Trên 3 tháng"/>
    <s v="Quan hệ cá nhân -personal contacts (family, friends)"/>
    <m/>
    <s v="Tốt"/>
    <s v="Tốt"/>
    <s v="Có liên quan"/>
    <m/>
    <s v="2-4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m/>
    <m/>
    <s v="Đồng ý"/>
    <s v="Đồng ý"/>
  </r>
  <r>
    <n v="475"/>
    <n v="1216019"/>
    <s v="Đoàn"/>
    <s v="Phạm Đoan"/>
    <s v="Trang"/>
    <e v="#N/A"/>
    <s v="Ứng dụng phần mềm"/>
    <s v="Kỹ thuật máy tính"/>
    <s v="Cao đẳng nghề"/>
    <s v="Nữ"/>
    <n v="1989"/>
    <m/>
    <s v="Xuất sắc"/>
    <s v="B1.Vừa học vừa làm"/>
    <x v="3"/>
    <e v="#N/A"/>
    <x v="0"/>
    <m/>
    <m/>
    <m/>
    <s v="Thương mại &amp; Dịch vụ (Bán buôn, bán lẻ)"/>
    <m/>
    <n v="40"/>
    <s v="Trên 3 tháng"/>
    <s v="Do cơ quan dịch vụ việclàm/placement by a job agency"/>
    <m/>
    <s v="Tốt"/>
    <s v="Tốt"/>
    <s v="Liên quan"/>
    <m/>
    <s v="2-4 triệu"/>
    <s v="10-200 người"/>
    <s v="Không"/>
    <m/>
    <s v="Kỹ thuật viên kiêm tổ trưởng "/>
    <m/>
    <s v="Không"/>
    <m/>
    <m/>
    <m/>
    <m/>
    <m/>
    <m/>
    <m/>
    <m/>
    <m/>
    <m/>
    <m/>
    <m/>
    <m/>
    <s v="Hoàn toàn đồng ý"/>
    <s v="Hoàn toàn đồng ý"/>
    <s v="Đồng ý"/>
    <s v="Trang thiết bị (máy móc, công cụ, v.v.) "/>
    <m/>
    <m/>
    <m/>
    <s v="Đồng ý"/>
    <s v="Đồng ý"/>
  </r>
  <r>
    <n v="476"/>
    <n v="1216016"/>
    <s v="Hà "/>
    <s v="Đoàn"/>
    <s v="Thịnh"/>
    <e v="#N/A"/>
    <s v="Ứng dụng phần mềm"/>
    <s v="Kỹ thuật máy tính"/>
    <s v="Cao đẳng nghề"/>
    <s v="Nam"/>
    <n v="1990"/>
    <m/>
    <s v="Trung bình khá"/>
    <s v="B1.Vừa học vừa làm"/>
    <x v="3"/>
    <e v="#N/A"/>
    <x v="0"/>
    <m/>
    <m/>
    <m/>
    <s v="Thương mại &amp; Dịch vụ (Bán buôn, bán lẻ)"/>
    <m/>
    <n v="40"/>
    <s v="Trên 3 tháng"/>
    <s v="Quan hệ cá nhân -personal contacts (family, friends)"/>
    <m/>
    <s v="Tốt"/>
    <s v="Rất tốt"/>
    <s v="Liên quan"/>
    <m/>
    <s v="6-8 triệu"/>
    <s v="10-200 người"/>
    <s v="Có"/>
    <s v="2-4 tuần"/>
    <s v=" Nhân viên chính thức"/>
    <m/>
    <s v="Không"/>
    <m/>
    <m/>
    <m/>
    <m/>
    <m/>
    <m/>
    <m/>
    <m/>
    <m/>
    <m/>
    <m/>
    <m/>
    <m/>
    <s v="Đồng ý"/>
    <s v="Hoàn toàn đồng ý"/>
    <s v="Hoàn toàn đồng ý"/>
    <s v="Trang thiết bị (máy móc, công cụ, v.v.) "/>
    <m/>
    <m/>
    <m/>
    <s v="Hoàn toàn đồng ý"/>
    <s v="Hoàn toàn đồng ý"/>
  </r>
  <r>
    <n v="477"/>
    <n v="1211033"/>
    <s v="Sẩm "/>
    <s v="Minh"/>
    <s v="Tuấn"/>
    <e v="#N/A"/>
    <s v="Ứng dụng phần mềm"/>
    <s v="Kỹ thuật máy tính"/>
    <s v="Trung cấp nghề"/>
    <s v="Nam"/>
    <n v="1997"/>
    <m/>
    <s v="Trung bình khá"/>
    <s v="B1.Vừa học vừa làm"/>
    <x v="3"/>
    <e v="#N/A"/>
    <x v="0"/>
    <m/>
    <m/>
    <m/>
    <s v="Thương mại &amp; Dịch vụ (Bán buôn, bán lẻ)"/>
    <m/>
    <n v="40"/>
    <s v="Trên 3 tháng"/>
    <s v="Do cơ quan dịch vụ việclàm/placement by a job agency"/>
    <m/>
    <s v="Tốt"/>
    <s v="Tốt"/>
    <s v="Liên quan"/>
    <m/>
    <s v="4-6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Hoàn toàn đồng ý"/>
    <s v="Hoàn toàn đồng ý"/>
    <s v="Tài liệu,chương trình (sách, v.v.)"/>
    <m/>
    <m/>
    <m/>
    <s v="Hoàn toàn đồng ý"/>
    <s v="Hoàn toàn đồng ý"/>
  </r>
  <r>
    <n v="478"/>
    <n v="1211001"/>
    <s v="Lê "/>
    <s v="Trung"/>
    <s v="Bình"/>
    <e v="#N/A"/>
    <s v="Ứng dụng phần mềm"/>
    <s v="Kỹ thuật máy tính"/>
    <s v="Trung cấp nghề"/>
    <s v="Nam"/>
    <n v="1990"/>
    <m/>
    <s v="Trung bình khá"/>
    <s v="B1.Vừa học vừa làm"/>
    <x v="3"/>
    <e v="#N/A"/>
    <x v="0"/>
    <m/>
    <m/>
    <m/>
    <s v="Thương mại &amp; Dịch vụ (Bán buôn, bán lẻ)"/>
    <m/>
    <n v="40"/>
    <s v="Trên 3 tháng"/>
    <s v="Do cơ quan dịch vụ việclàm/placement by a job agency"/>
    <m/>
    <s v="Tốt"/>
    <s v="Tốt"/>
    <s v="Có liên quan"/>
    <m/>
    <s v="4-6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Hoàn toàn đồng ý"/>
    <s v="Đồng ý"/>
    <s v="Trang thiết bị (máy móc, công cụ, v.v.) "/>
    <m/>
    <m/>
    <m/>
    <s v="Đồng ý"/>
    <s v="Đồng ý"/>
  </r>
  <r>
    <n v="479"/>
    <n v="1212001"/>
    <s v="Nguyễn "/>
    <s v="Hoàng Duy"/>
    <s v="Bình"/>
    <e v="#N/A"/>
    <s v="KTSCLRMT"/>
    <s v="Kỹ thuật máy tính"/>
    <s v="Trung cấp nghề"/>
    <s v="Nam"/>
    <n v="1991"/>
    <m/>
    <s v="Khá"/>
    <s v="B1.Vừa học vừa làm"/>
    <x v="3"/>
    <e v="#N/A"/>
    <x v="0"/>
    <m/>
    <m/>
    <m/>
    <s v="Thông tin liên lạc, Công nghệ thông tin"/>
    <m/>
    <n v="40"/>
    <s v="Trên 3 tháng"/>
    <s v="Do trường giới thiệu/placement by vocational training institute"/>
    <m/>
    <s v="Rất tốt"/>
    <s v="Rất tốt"/>
    <s v="Có liên quan"/>
    <m/>
    <s v="4-6 triệu"/>
    <s v="2-10người"/>
    <s v="Có"/>
    <s v=" Dưới 2 tuần"/>
    <s v=" Nhân viên chính thức"/>
    <m/>
    <s v="Không"/>
    <m/>
    <m/>
    <m/>
    <m/>
    <m/>
    <m/>
    <m/>
    <m/>
    <m/>
    <m/>
    <m/>
    <m/>
    <m/>
    <s v="Hoàn toàn đồng ý"/>
    <s v="Hoàn toàn đồng ý"/>
    <s v="Đồng ý"/>
    <s v="Trang thiết bị (máy móc, công cụ, v.v.) "/>
    <s v="Cơ sở vật chất (phòng học, thư việnv.v.)"/>
    <m/>
    <m/>
    <s v="Hoàn toàn đồng ý"/>
    <s v="Đồng ý"/>
  </r>
  <r>
    <n v="480"/>
    <n v="1212007"/>
    <s v="Trần"/>
    <s v="Thái Quang"/>
    <s v="Hiếu"/>
    <e v="#N/A"/>
    <s v="KTSCLRMT"/>
    <s v="Kỹ thuật máy tính"/>
    <s v="Trung cấp nghề"/>
    <s v="Nam"/>
    <n v="1992"/>
    <m/>
    <s v="Khá"/>
    <s v="B1.Vừa học vừa làm"/>
    <x v="3"/>
    <e v="#N/A"/>
    <x v="0"/>
    <m/>
    <m/>
    <m/>
    <s v="Thông tin liên lạc, Công nghệ thông tin"/>
    <m/>
    <n v="40"/>
    <s v="1-3 tháng"/>
    <s v="Do trường giới thiệu/placement by vocational training institute"/>
    <m/>
    <s v="Rất tốt"/>
    <s v="Rất tốt"/>
    <s v="Có liên quan"/>
    <m/>
    <s v="4-6 triệu"/>
    <s v="2-10người"/>
    <s v="Có"/>
    <s v=" Dưới 2 tuần"/>
    <s v=" Nhân viên chính thức"/>
    <m/>
    <s v="Có"/>
    <s v="Công nghệ thông tin"/>
    <s v="Cao đẳng"/>
    <m/>
    <m/>
    <m/>
    <m/>
    <m/>
    <m/>
    <m/>
    <m/>
    <m/>
    <m/>
    <m/>
    <s v="Đồng ý"/>
    <s v="Hoàn toàn đồng ý"/>
    <s v="Hoàn toàn đồng ý"/>
    <s v="Trang thiết bị (máy móc, công cụ, v.v.) "/>
    <s v="Cơ sở vật chất (phòng học, thư việnv.v.)"/>
    <m/>
    <m/>
    <s v="Đồng ý"/>
    <s v="Đồng ý"/>
  </r>
  <r>
    <n v="481"/>
    <n v="1212009"/>
    <s v="Nguyễn "/>
    <s v="Mạnh"/>
    <s v="Hùng"/>
    <e v="#N/A"/>
    <s v="KTSCLRMT"/>
    <s v="Kỹ thuật máy tính"/>
    <s v="Trung cấp nghề"/>
    <s v="Nam"/>
    <n v="1996"/>
    <m/>
    <s v="Trung bình khá"/>
    <s v="B1.Vừa học vừa làm"/>
    <x v="3"/>
    <e v="#N/A"/>
    <x v="0"/>
    <m/>
    <m/>
    <m/>
    <s v="Thông tin liên lạc, Công nghệ thông tin"/>
    <m/>
    <n v="40"/>
    <s v="1-3 tháng"/>
    <s v="Quan hệ cá nhân -personal contacts (family, friends)"/>
    <m/>
    <s v="Tốt"/>
    <s v="Rất tốt"/>
    <s v="Có liên quan"/>
    <m/>
    <s v="2-4 triệu"/>
    <s v="2-10người"/>
    <s v="Có"/>
    <s v="2-4 tuần"/>
    <s v=" Nhân viên chính thức"/>
    <m/>
    <s v="Có"/>
    <s v="Công nghệ thông tin"/>
    <s v="Cao đẳng"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m/>
    <m/>
    <s v="Đồng ý"/>
    <s v="Đồng ý"/>
  </r>
  <r>
    <n v="482"/>
    <n v="1212010"/>
    <s v="Trịnh "/>
    <s v="Hồng"/>
    <s v="Lâm"/>
    <e v="#N/A"/>
    <s v="KTSCLRMT"/>
    <s v="Kỹ thuật máy tính"/>
    <s v="Trung cấp nghề"/>
    <s v="Nam"/>
    <n v="1992"/>
    <m/>
    <s v="Giỏi"/>
    <s v="B1.Vừa học vừa làm"/>
    <x v="3"/>
    <e v="#N/A"/>
    <x v="0"/>
    <m/>
    <m/>
    <m/>
    <s v="Thông tin liên lạc, Công nghệ thông tin"/>
    <m/>
    <n v="40"/>
    <s v="Trên 3 tháng"/>
    <s v="Quan hệ cá nhân -personal contacts (family, friends)"/>
    <m/>
    <s v="Tốt"/>
    <s v="Rất tốt"/>
    <s v="Có liên quan"/>
    <m/>
    <s v="2-4 triệu"/>
    <s v="2-10người"/>
    <s v="Có"/>
    <s v="2-4 tuần"/>
    <s v=" Khác (ghi rõ)"/>
    <s v="Kỹ thuật viên"/>
    <s v="Có"/>
    <s v="Công nghệ thông tin"/>
    <s v="Cao đẳng"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m/>
    <m/>
    <s v="Hoàn toàn đồng ý"/>
    <s v="Đồng ý"/>
  </r>
  <r>
    <n v="483"/>
    <n v="1212016"/>
    <s v="Nguyễn "/>
    <s v="Toàn"/>
    <s v="Tâm"/>
    <e v="#N/A"/>
    <s v="KTSCLRMT"/>
    <s v="Kỹ thuật máy tính"/>
    <s v="Trung cấp nghề"/>
    <s v="Nam"/>
    <n v="1994"/>
    <m/>
    <s v="Giỏi"/>
    <s v="B1.Vừa học vừa làm"/>
    <x v="3"/>
    <e v="#N/A"/>
    <x v="0"/>
    <m/>
    <m/>
    <m/>
    <s v="Thông tin liên lạc, Công nghệ thông tin"/>
    <m/>
    <n v="40"/>
    <s v="Trên 3 tháng"/>
    <s v="Quan hệ cá nhân -personal contacts (family, friends)"/>
    <m/>
    <s v="Tốt"/>
    <s v="Rất tốt"/>
    <s v="Có liên quan"/>
    <m/>
    <s v="4-6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m/>
    <m/>
    <s v="Đồng ý"/>
    <s v="Đồng ý"/>
  </r>
  <r>
    <n v="484"/>
    <n v="1212018"/>
    <s v="Nguyễn "/>
    <s v="Quang"/>
    <s v="Vĩnh"/>
    <e v="#N/A"/>
    <s v="KTSCLRMT"/>
    <s v="Kỹ thuật máy tính"/>
    <s v="Trung cấp nghề"/>
    <s v="Nam"/>
    <n v="1993"/>
    <m/>
    <s v="Giỏi"/>
    <s v="B1.Vừa học vừa làm"/>
    <x v="3"/>
    <e v="#N/A"/>
    <x v="0"/>
    <m/>
    <m/>
    <m/>
    <m/>
    <m/>
    <m/>
    <m/>
    <m/>
    <m/>
    <m/>
    <m/>
    <m/>
    <m/>
    <m/>
    <m/>
    <m/>
    <m/>
    <m/>
    <m/>
    <m/>
    <m/>
    <m/>
    <s v="Vì không tìm được bất cứ việc làm nào "/>
    <s v="CV không liên quan đến nghề/unrelated"/>
    <s v="Ngoại ngữ không đạt"/>
    <s v="Thiếu kinh nghiệm làm việc"/>
    <s v="Thiếu thông tin về việc làm "/>
    <m/>
    <m/>
    <m/>
    <m/>
    <m/>
    <m/>
    <s v="Đồng ý phần nào"/>
    <s v="Đồng ý phần nào"/>
    <s v="Đồng ý phần nào"/>
    <s v="Trang thiết bị (máy móc, công cụ, v.v.) "/>
    <s v="Cơ sở vật chất (phòng học, thư việnv.v.)"/>
    <m/>
    <m/>
    <s v="Đồng ý"/>
    <s v="Đồng ý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9:D16" firstHeaderRow="1" firstDataRow="2" firstDataCol="1"/>
  <pivotFields count="59">
    <pivotField showAll="0"/>
    <pivotField showAll="0"/>
    <pivotField showAll="0"/>
    <pivotField showAll="0"/>
    <pivotField showAll="0"/>
    <pivotField showAll="0" defaultSubtotal="0"/>
    <pivotField showAll="0"/>
    <pivotField showAll="0" defaultSubtotal="0"/>
    <pivotField showAll="0"/>
    <pivotField axis="axisCol" dataField="1" showAll="0">
      <items count="4">
        <item x="0"/>
        <item x="1"/>
        <item h="1" x="2"/>
        <item t="default"/>
      </items>
    </pivotField>
    <pivotField showAll="0"/>
    <pivotField showAll="0" defaultSubtotal="0"/>
    <pivotField showAll="0"/>
    <pivotField axis="axisRow" showAll="0">
      <items count="8">
        <item x="2"/>
        <item x="4"/>
        <item x="3"/>
        <item x="1"/>
        <item x="0"/>
        <item m="1" x="6"/>
        <item x="5"/>
        <item t="default"/>
      </items>
    </pivotField>
    <pivotField showAll="0" defaultSubtotal="0"/>
    <pivotField showAll="0" defaultSubtotal="0"/>
    <pivotField showAll="0" defaultSubtota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13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9"/>
  </colFields>
  <colItems count="3">
    <i>
      <x/>
    </i>
    <i>
      <x v="1"/>
    </i>
    <i t="grand">
      <x/>
    </i>
  </colItems>
  <dataFields count="1">
    <dataField name="Count of Giới tính" fld="9" subtotal="count" baseField="0" baseItem="0"/>
  </dataFields>
  <pivotTableStyleInfo name="PivotStyleLight16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3:D5" firstHeaderRow="1" firstDataRow="2" firstDataCol="1"/>
  <pivotFields count="59">
    <pivotField showAll="0"/>
    <pivotField showAll="0"/>
    <pivotField showAll="0"/>
    <pivotField showAll="0"/>
    <pivotField showAll="0"/>
    <pivotField showAll="0" defaultSubtotal="0"/>
    <pivotField showAll="0"/>
    <pivotField showAll="0" defaultSubtotal="0"/>
    <pivotField showAll="0"/>
    <pivotField axis="axisCol" dataField="1" showAll="0">
      <items count="4">
        <item x="0"/>
        <item x="1"/>
        <item h="1" x="2"/>
        <item t="default"/>
      </items>
    </pivotField>
    <pivotField showAll="0"/>
    <pivotField showAll="0" defaultSubtotal="0"/>
    <pivotField showAll="0"/>
    <pivotField showAll="0"/>
    <pivotField showAll="0" defaultSubtotal="0"/>
    <pivotField showAll="0" defaultSubtotal="0"/>
    <pivotField showAll="0" defaultSubtota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Items count="1">
    <i/>
  </rowItems>
  <colFields count="1">
    <field x="9"/>
  </colFields>
  <colItems count="3">
    <i>
      <x/>
    </i>
    <i>
      <x v="1"/>
    </i>
    <i t="grand">
      <x/>
    </i>
  </colItems>
  <dataFields count="1">
    <dataField name="Count of Giới tính" fld="9" subtotal="count" baseField="0" baseItem="0"/>
  </dataFields>
  <pivotTableStyleInfo name="PivotStyleLight16"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PivotTable4" cacheId="0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44:G60" firstHeaderRow="1" firstDataRow="2" firstDataCol="1"/>
  <pivotFields count="59">
    <pivotField showAll="0"/>
    <pivotField showAll="0"/>
    <pivotField showAll="0"/>
    <pivotField showAll="0"/>
    <pivotField showAll="0"/>
    <pivotField showAll="0" defaultSubtotal="0"/>
    <pivotField axis="axisRow" showAll="0">
      <items count="16">
        <item x="9"/>
        <item x="3"/>
        <item x="0"/>
        <item x="10"/>
        <item x="4"/>
        <item x="1"/>
        <item x="13"/>
        <item x="5"/>
        <item x="8"/>
        <item x="11"/>
        <item x="2"/>
        <item x="6"/>
        <item x="7"/>
        <item x="12"/>
        <item x="14"/>
        <item t="default"/>
      </items>
    </pivotField>
    <pivotField showAll="0" defaultSubtotal="0"/>
    <pivotField showAll="0"/>
    <pivotField showAll="0"/>
    <pivotField showAll="0"/>
    <pivotField showAll="0" defaultSubtotal="0"/>
    <pivotField showAll="0"/>
    <pivotField axis="axisCol" dataField="1" showAll="0">
      <items count="8">
        <item x="2"/>
        <item x="4"/>
        <item x="3"/>
        <item x="1"/>
        <item x="0"/>
        <item m="1" x="6"/>
        <item h="1" x="5"/>
        <item t="default"/>
      </items>
    </pivotField>
    <pivotField showAll="0" defaultSubtotal="0"/>
    <pivotField showAll="0" defaultSubtotal="0"/>
    <pivotField showAll="0" defaultSubtota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6"/>
  </rowFields>
  <rowItems count="1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 t="grand">
      <x/>
    </i>
  </rowItems>
  <colFields count="1">
    <field x="13"/>
  </colFields>
  <colItems count="6">
    <i>
      <x/>
    </i>
    <i>
      <x v="1"/>
    </i>
    <i>
      <x v="2"/>
    </i>
    <i>
      <x v="3"/>
    </i>
    <i>
      <x v="4"/>
    </i>
    <i t="grand">
      <x/>
    </i>
  </colItems>
  <dataFields count="1">
    <dataField name="Count of Tình trạng việc làm" fld="13" subtotal="count" baseField="0" baseItem="0"/>
  </dataFields>
  <formats count="8">
    <format dxfId="15">
      <pivotArea dataOnly="0" labelOnly="1" fieldPosition="0">
        <references count="1">
          <reference field="6" count="2">
            <x v="3"/>
            <x v="4"/>
          </reference>
        </references>
      </pivotArea>
    </format>
    <format dxfId="14">
      <pivotArea dataOnly="0" labelOnly="1" fieldPosition="0">
        <references count="1">
          <reference field="6" count="1">
            <x v="8"/>
          </reference>
        </references>
      </pivotArea>
    </format>
    <format dxfId="13">
      <pivotArea dataOnly="0" labelOnly="1" fieldPosition="0">
        <references count="1">
          <reference field="6" count="1">
            <x v="11"/>
          </reference>
        </references>
      </pivotArea>
    </format>
    <format dxfId="12">
      <pivotArea dataOnly="0" labelOnly="1" fieldPosition="0">
        <references count="1">
          <reference field="6" count="1">
            <x v="9"/>
          </reference>
        </references>
      </pivotArea>
    </format>
    <format dxfId="11">
      <pivotArea dataOnly="0" labelOnly="1" fieldPosition="0">
        <references count="1">
          <reference field="6" count="1">
            <x v="13"/>
          </reference>
        </references>
      </pivotArea>
    </format>
    <format dxfId="10">
      <pivotArea dataOnly="0" labelOnly="1" fieldPosition="0">
        <references count="1">
          <reference field="6" count="1">
            <x v="6"/>
          </reference>
        </references>
      </pivotArea>
    </format>
    <format dxfId="9">
      <pivotArea dataOnly="0" labelOnly="1" fieldPosition="0">
        <references count="1">
          <reference field="6" count="1">
            <x v="12"/>
          </reference>
        </references>
      </pivotArea>
    </format>
    <format dxfId="8">
      <pivotArea dataOnly="0" labelOnly="1" fieldPosition="0">
        <references count="1">
          <reference field="6" count="2">
            <x v="3"/>
            <x v="4"/>
          </reference>
        </references>
      </pivotArea>
    </format>
  </formats>
  <pivotTableStyleInfo name="PivotStyleLight16"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PivotTable3" cacheId="0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25:H36" firstHeaderRow="1" firstDataRow="2" firstDataCol="1"/>
  <pivotFields count="59">
    <pivotField showAll="0"/>
    <pivotField showAll="0"/>
    <pivotField showAll="0"/>
    <pivotField showAll="0"/>
    <pivotField showAll="0"/>
    <pivotField showAll="0" defaultSubtotal="0"/>
    <pivotField showAll="0"/>
    <pivotField axis="axisRow" showAll="0" defaultSubtotal="0">
      <items count="11">
        <item x="6"/>
        <item x="2"/>
        <item x="0"/>
        <item x="3"/>
        <item m="1" x="10"/>
        <item x="4"/>
        <item x="7"/>
        <item m="1" x="9"/>
        <item x="8"/>
        <item x="1"/>
        <item x="5"/>
      </items>
    </pivotField>
    <pivotField showAll="0"/>
    <pivotField showAll="0"/>
    <pivotField showAll="0"/>
    <pivotField showAll="0" defaultSubtotal="0"/>
    <pivotField showAll="0"/>
    <pivotField axis="axisCol" dataField="1" showAll="0">
      <items count="8">
        <item x="2"/>
        <item x="4"/>
        <item x="3"/>
        <item x="1"/>
        <item x="0"/>
        <item m="1" x="6"/>
        <item x="5"/>
        <item t="default"/>
      </items>
    </pivotField>
    <pivotField showAll="0" defaultSubtotal="0"/>
    <pivotField showAll="0" defaultSubtotal="0"/>
    <pivotField showAll="0" defaultSubtota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7"/>
  </rowFields>
  <rowItems count="10">
    <i>
      <x/>
    </i>
    <i>
      <x v="1"/>
    </i>
    <i>
      <x v="2"/>
    </i>
    <i>
      <x v="3"/>
    </i>
    <i>
      <x v="5"/>
    </i>
    <i>
      <x v="6"/>
    </i>
    <i>
      <x v="8"/>
    </i>
    <i>
      <x v="9"/>
    </i>
    <i>
      <x v="10"/>
    </i>
    <i t="grand">
      <x/>
    </i>
  </rowItems>
  <colFields count="1">
    <field x="13"/>
  </colFields>
  <colItems count="7">
    <i>
      <x/>
    </i>
    <i>
      <x v="1"/>
    </i>
    <i>
      <x v="2"/>
    </i>
    <i>
      <x v="3"/>
    </i>
    <i>
      <x v="4"/>
    </i>
    <i>
      <x v="6"/>
    </i>
    <i t="grand">
      <x/>
    </i>
  </colItems>
  <dataFields count="1">
    <dataField name="Count of Tình trạng việc làm" fld="13" subtotal="count" baseField="0" baseItem="0"/>
  </dataFields>
  <pivotTableStyleInfo name="PivotStyleLight16" showRowHeaders="1" showColHeaders="1" showRowStripes="0" showColStripes="0" showLastColumn="1"/>
</pivotTableDefinition>
</file>

<file path=xl/pivotTables/pivotTable5.xml><?xml version="1.0" encoding="utf-8"?>
<pivotTableDefinition xmlns="http://schemas.openxmlformats.org/spreadsheetml/2006/main" name="PivotTable7" cacheId="0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167:E172" firstHeaderRow="1" firstDataRow="2" firstDataCol="1"/>
  <pivotFields count="59">
    <pivotField showAll="0"/>
    <pivotField showAll="0"/>
    <pivotField showAll="0"/>
    <pivotField showAll="0"/>
    <pivotField showAll="0"/>
    <pivotField showAll="0" defaultSubtotal="0"/>
    <pivotField showAll="0"/>
    <pivotField showAll="0" defaultSubtotal="0"/>
    <pivotField showAll="0"/>
    <pivotField showAll="0"/>
    <pivotField showAll="0"/>
    <pivotField showAll="0" defaultSubtotal="0"/>
    <pivotField showAll="0"/>
    <pivotField showAll="0"/>
    <pivotField axis="axisRow" dataField="1" showAll="0" defaultSubtotal="0">
      <items count="5">
        <item x="2"/>
        <item x="3"/>
        <item x="1"/>
        <item x="0"/>
        <item h="1" x="4"/>
      </items>
    </pivotField>
    <pivotField showAll="0" defaultSubtotal="0"/>
    <pivotField axis="axisCol" showAll="0" defaultSubtotal="0">
      <items count="5">
        <item x="2"/>
        <item x="1"/>
        <item x="3"/>
        <item h="1" x="0"/>
        <item h="1" x="4"/>
      </items>
    </pivotField>
    <pivotField showAl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14"/>
  </rowFields>
  <rowItems count="4">
    <i>
      <x/>
    </i>
    <i>
      <x v="1"/>
    </i>
    <i>
      <x v="2"/>
    </i>
    <i t="grand">
      <x/>
    </i>
  </rowItems>
  <colFields count="1">
    <field x="16"/>
  </colFields>
  <colItems count="4">
    <i>
      <x/>
    </i>
    <i>
      <x v="1"/>
    </i>
    <i>
      <x v="2"/>
    </i>
    <i t="grand">
      <x/>
    </i>
  </colItems>
  <dataFields count="1">
    <dataField name="Count of Mã hóa lại TT việc làm" fld="14" subtotal="count" baseField="0" baseItem="0"/>
  </dataFields>
  <pivotTableStyleInfo name="PivotStyleLight16" showRowHeaders="1" showColHeaders="1" showRowStripes="0" showColStripes="0" showLastColumn="1"/>
</pivotTableDefinition>
</file>

<file path=xl/pivotTables/pivotTable6.xml><?xml version="1.0" encoding="utf-8"?>
<pivotTableDefinition xmlns="http://schemas.openxmlformats.org/spreadsheetml/2006/main" name="PivotTable8" cacheId="0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148:B155" firstHeaderRow="1" firstDataRow="1" firstDataCol="1"/>
  <pivotFields count="59">
    <pivotField showAll="0"/>
    <pivotField showAll="0"/>
    <pivotField showAll="0"/>
    <pivotField showAll="0"/>
    <pivotField showAll="0"/>
    <pivotField showAll="0" defaultSubtotal="0"/>
    <pivotField showAll="0"/>
    <pivotField showAll="0" defaultSubtotal="0"/>
    <pivotField showAll="0"/>
    <pivotField showAll="0"/>
    <pivotField showAll="0"/>
    <pivotField showAll="0" defaultSubtotal="0"/>
    <pivotField showAll="0"/>
    <pivotField dataField="1" showAll="0"/>
    <pivotField showAll="0" defaultSubtotal="0"/>
    <pivotField axis="axisRow" showAll="0" defaultSubtotal="0">
      <items count="6">
        <item x="4"/>
        <item x="2"/>
        <item x="3"/>
        <item x="1"/>
        <item x="0"/>
        <item x="5"/>
      </items>
    </pivotField>
    <pivotField showAll="0" defaultSubtota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15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Count of Tình trạng việc làm" fld="13" subtotal="count" baseField="0" baseItem="0"/>
  </dataFields>
  <pivotTableStyleInfo name="PivotStyleLight16" showRowHeaders="1" showColHeaders="1" showRowStripes="0" showColStripes="0" showLastColumn="1"/>
</pivotTableDefinition>
</file>

<file path=xl/pivotTables/pivotTable7.xml><?xml version="1.0" encoding="utf-8"?>
<pivotTableDefinition xmlns="http://schemas.openxmlformats.org/spreadsheetml/2006/main" name="PivotTable5" cacheId="0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82:G92" firstHeaderRow="1" firstDataRow="2" firstDataCol="1"/>
  <pivotFields count="59">
    <pivotField showAll="0"/>
    <pivotField showAll="0"/>
    <pivotField showAll="0"/>
    <pivotField showAll="0"/>
    <pivotField showAll="0"/>
    <pivotField showAll="0" defaultSubtotal="0"/>
    <pivotField showAll="0"/>
    <pivotField axis="axisRow" showAll="0" defaultSubtotal="0">
      <items count="11">
        <item x="6"/>
        <item x="2"/>
        <item x="0"/>
        <item x="3"/>
        <item m="1" x="10"/>
        <item x="4"/>
        <item x="7"/>
        <item m="1" x="9"/>
        <item x="8"/>
        <item x="1"/>
        <item x="5"/>
      </items>
    </pivotField>
    <pivotField showAll="0"/>
    <pivotField showAll="0"/>
    <pivotField showAll="0"/>
    <pivotField showAll="0" defaultSubtotal="0"/>
    <pivotField showAll="0"/>
    <pivotField axis="axisCol" dataField="1" showAll="0">
      <items count="8">
        <item x="2"/>
        <item x="4"/>
        <item x="3"/>
        <item x="1"/>
        <item x="0"/>
        <item m="1" x="6"/>
        <item h="1" x="5"/>
        <item t="default"/>
      </items>
    </pivotField>
    <pivotField showAll="0" defaultSubtotal="0"/>
    <pivotField showAll="0" defaultSubtotal="0"/>
    <pivotField showAll="0" defaultSubtota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7"/>
  </rowFields>
  <rowItems count="9">
    <i>
      <x/>
    </i>
    <i>
      <x v="1"/>
    </i>
    <i>
      <x v="2"/>
    </i>
    <i>
      <x v="3"/>
    </i>
    <i>
      <x v="5"/>
    </i>
    <i>
      <x v="6"/>
    </i>
    <i>
      <x v="9"/>
    </i>
    <i>
      <x v="10"/>
    </i>
    <i t="grand">
      <x/>
    </i>
  </rowItems>
  <colFields count="1">
    <field x="13"/>
  </colFields>
  <colItems count="6">
    <i>
      <x/>
    </i>
    <i>
      <x v="1"/>
    </i>
    <i>
      <x v="2"/>
    </i>
    <i>
      <x v="3"/>
    </i>
    <i>
      <x v="4"/>
    </i>
    <i t="grand">
      <x/>
    </i>
  </colItems>
  <dataFields count="1">
    <dataField name="Count of Tình trạng việc làm" fld="13" subtotal="count" baseField="0" baseItem="0"/>
  </dataFields>
  <pivotTableStyleInfo name="PivotStyleLight16" showRowHeaders="1" showColHeaders="1" showRowStripes="0" showColStripes="0" showLastColumn="1"/>
</pivotTableDefinition>
</file>

<file path=xl/pivotTables/pivotTable8.xml><?xml version="1.0" encoding="utf-8"?>
<pivotTableDefinition xmlns="http://schemas.openxmlformats.org/spreadsheetml/2006/main" name="PivotTable6" cacheId="0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96:G109" firstHeaderRow="1" firstDataRow="2" firstDataCol="1"/>
  <pivotFields count="59">
    <pivotField showAll="0"/>
    <pivotField showAll="0"/>
    <pivotField showAll="0"/>
    <pivotField showAll="0"/>
    <pivotField showAll="0"/>
    <pivotField showAll="0" defaultSubtotal="0"/>
    <pivotField showAll="0"/>
    <pivotField showAll="0" defaultSubtotal="0"/>
    <pivotField showAll="0"/>
    <pivotField showAll="0"/>
    <pivotField showAll="0"/>
    <pivotField showAll="0" defaultSubtotal="0"/>
    <pivotField showAll="0"/>
    <pivotField axis="axisCol" showAll="0">
      <items count="8">
        <item x="2"/>
        <item x="4"/>
        <item x="3"/>
        <item x="1"/>
        <item x="0"/>
        <item m="1" x="6"/>
        <item h="1" x="5"/>
        <item t="default"/>
      </items>
    </pivotField>
    <pivotField showAll="0" defaultSubtotal="0"/>
    <pivotField showAll="0" defaultSubtotal="0"/>
    <pivotField showAll="0" defaultSubtotal="0"/>
    <pivotField showAll="0"/>
    <pivotField showAll="0" defaultSubtotal="0"/>
    <pivotField showAll="0" defaultSubtotal="0"/>
    <pivotField axis="axisRow" dataField="1" showAll="0">
      <items count="13">
        <item x="3"/>
        <item x="9"/>
        <item x="11"/>
        <item x="0"/>
        <item x="6"/>
        <item x="4"/>
        <item x="8"/>
        <item x="1"/>
        <item x="5"/>
        <item x="2"/>
        <item h="1" x="7"/>
        <item x="1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20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1"/>
    </i>
    <i t="grand">
      <x/>
    </i>
  </rowItems>
  <colFields count="1">
    <field x="13"/>
  </colFields>
  <colItems count="6">
    <i>
      <x/>
    </i>
    <i>
      <x v="1"/>
    </i>
    <i>
      <x v="2"/>
    </i>
    <i>
      <x v="3"/>
    </i>
    <i>
      <x v="4"/>
    </i>
    <i t="grand">
      <x/>
    </i>
  </colItems>
  <dataFields count="1">
    <dataField name="Count of Lĩnh vực kinh doanh" fld="20" subtotal="count" showDataAs="percentOfCol" baseField="0" baseItem="0" numFmtId="10"/>
  </dataFields>
  <pivotTableStyleInfo name="PivotStyleLight16" showRowHeaders="1" showColHeaders="1" showRowStripes="0" showColStripes="0" showLastColumn="1"/>
</pivotTableDefinition>
</file>

<file path=xl/pivotTables/pivotTable9.xml><?xml version="1.0" encoding="utf-8"?>
<pivotTableDefinition xmlns="http://schemas.openxmlformats.org/spreadsheetml/2006/main" name="PivotTable8" cacheId="1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3:F9" firstHeaderRow="1" firstDataRow="2" firstDataCol="1"/>
  <pivotFields count="59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5">
        <item x="2"/>
        <item x="3"/>
        <item x="1"/>
        <item x="0"/>
        <item t="default"/>
      </items>
    </pivotField>
    <pivotField showAll="0"/>
    <pivotField axis="axisCol" dataField="1" showAll="0">
      <items count="5">
        <item x="2"/>
        <item x="1"/>
        <item x="3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14"/>
  </rowFields>
  <rowItems count="5">
    <i>
      <x/>
    </i>
    <i>
      <x v="1"/>
    </i>
    <i>
      <x v="2"/>
    </i>
    <i>
      <x v="3"/>
    </i>
    <i t="grand">
      <x/>
    </i>
  </rowItems>
  <colFields count="1">
    <field x="16"/>
  </colFields>
  <colItems count="5">
    <i>
      <x/>
    </i>
    <i>
      <x v="1"/>
    </i>
    <i>
      <x v="2"/>
    </i>
    <i>
      <x v="3"/>
    </i>
    <i t="grand">
      <x/>
    </i>
  </colItems>
  <dataFields count="1">
    <dataField name="Count of Mã hóa lại dự định trước TN" fld="16" subtotal="count" baseField="0" baseItem="0"/>
  </dataFields>
  <pivotTableStyleInfo name="PivotStyleLight16" showRowHeaders="1" showColHeaders="1" showRowStripes="0" showColStripes="0" showLastColumn="1"/>
</pivotTableDefinition>
</file>

<file path=xl/tables/table1.xml><?xml version="1.0" encoding="utf-8"?>
<table xmlns="http://schemas.openxmlformats.org/spreadsheetml/2006/main" id="3" name="Table3" displayName="Table3" ref="A1:BC11" totalsRowShown="0">
  <autoFilter ref="A1:BC11"/>
  <tableColumns count="55">
    <tableColumn id="1" name="STT"/>
    <tableColumn id="2" name="Mã Học Viên"/>
    <tableColumn id="3" name="Họ"/>
    <tableColumn id="4" name="Tên đệm"/>
    <tableColumn id="5" name="Tên"/>
    <tableColumn id="6" name="ĐỐI TƯỢNG"/>
    <tableColumn id="7" name=" Ngành/ Nghề đào tạo"/>
    <tableColumn id="8" name="Chuẩn hóa nghề đào tạo"/>
    <tableColumn id="9" name="Cấp trình độ"/>
    <tableColumn id="10" name="Giới tính"/>
    <tableColumn id="11" name="Năm sinh "/>
    <tableColumn id="12" name="Xếp loại tốt nghiệp"/>
    <tableColumn id="13" name="Tình trạng việc làm"/>
    <tableColumn id="14" name="Tình trạng khác, cụ thể"/>
    <tableColumn id="15" name="Tìm kiếm 1"/>
    <tableColumn id="16" name="Tìm kiếm 2"/>
    <tableColumn id="17" name="Lĩnh vực kinh doanh"/>
    <tableColumn id="18" name="Ngành khác, nêu cụ thể"/>
    <tableColumn id="19" name="Số giờ làm việc trong 1  tuần"/>
    <tableColumn id="20" name="Thời gian bắt đầu công việc"/>
    <tableColumn id="21" name="Cách thức tìm việc"/>
    <tableColumn id="22" name="Nếu chọn Khác, xin ghi cụ thể"/>
    <tableColumn id="23" name="Đánh giá về Lý thuyết"/>
    <tableColumn id="24" name="Đánh giá về Kỹ năng nghề"/>
    <tableColumn id="25" name="Công việc liên quan đến nghề đào tạo"/>
    <tableColumn id="26" name="Thu nhập chính xác"/>
    <tableColumn id="27" name="Mức lương "/>
    <tableColumn id="28" name="Số người cùng làm việc trong công ty"/>
    <tableColumn id="29" name="Đào tạo kèm cặp trong khi làm"/>
    <tableColumn id="30" name="Thời gian đào tạo"/>
    <tableColumn id="31" name="Vị trí công tác"/>
    <tableColumn id="32" name="Vị trí khác, ghi cụ thể"/>
    <tableColumn id="33" name="Nhu cầu học tiếp"/>
    <tableColumn id="34" name="Ngành nghề muốn học"/>
    <tableColumn id="35" name="Cấp trình độ muốn học tiếp"/>
    <tableColumn id="36" name="Lý do không  làm việc"/>
    <tableColumn id="37" name="Công việc đã xin"/>
    <tableColumn id="38" name="Lý do 1 "/>
    <tableColumn id="39" name="Lý do thứ 2"/>
    <tableColumn id="40" name="Lý do thứ 3"/>
    <tableColumn id="41" name="Lý do khác, cụ thể"/>
    <tableColumn id="42" name="Lý do tiếp tục đi học?"/>
    <tableColumn id="43" name="Lý do đi học khác"/>
    <tableColumn id="44" name="Tên cơ sở đào tạo"/>
    <tableColumn id="45" name="Ngành nghề đào tạo"/>
    <tableColumn id="46" name="Cấp trình độ của khoá học"/>
    <tableColumn id="47" name="Đánh giá trình độ giáo viên"/>
    <tableColumn id="48" name="Đánh giá giáo trình và nội dung"/>
    <tableColumn id="49" name="Đánh giá về mức độ đáp ứng"/>
    <tableColumn id="50" name="Lĩnh vực cần được cải tiến nhất 1"/>
    <tableColumn id="51" name="Lĩnh vực cần được cải tiến nhất 2"/>
    <tableColumn id="52" name="Lĩnh vực cần được cải tiến nhất 3"/>
    <tableColumn id="53" name="Lĩnh vực khác, cụ thể"/>
    <tableColumn id="54" name="Đánh giá về danh tiếng cơ sở đào tạo"/>
    <tableColumn id="55" name="Đánh giá mức độ hài lòng về chất lượng đào tạo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4" name="Table4" displayName="Table4" ref="A1:BB11" totalsRowShown="0">
  <autoFilter ref="A1:BB11"/>
  <tableColumns count="54">
    <tableColumn id="1" name="STT"/>
    <tableColumn id="2" name="Mã Học Viên"/>
    <tableColumn id="3" name="Họ"/>
    <tableColumn id="4" name="Tên đệm"/>
    <tableColumn id="5" name="Tên"/>
    <tableColumn id="7" name=" Ngành/ Nghề đào tạo"/>
    <tableColumn id="8" name="Chuẩn hóa nghề đào tạo"/>
    <tableColumn id="9" name="Cấp trình độ"/>
    <tableColumn id="10" name="Giới tính"/>
    <tableColumn id="11" name="Năm sinh "/>
    <tableColumn id="12" name="Xếp loại tốt nghiệp"/>
    <tableColumn id="13" name="Tình trạng việc làm"/>
    <tableColumn id="14" name="Tình trạng khác, cụ thể" dataDxfId="16"/>
    <tableColumn id="15" name="Tìm kiếm 1"/>
    <tableColumn id="16" name="Tìm kiếm 2"/>
    <tableColumn id="17" name="Lĩnh vực kinh doanh"/>
    <tableColumn id="18" name="Ngành khác, nêu cụ thể"/>
    <tableColumn id="19" name="Số giờ làm việc trong 1  tuần"/>
    <tableColumn id="20" name="Thời gian bắt đầu công việc"/>
    <tableColumn id="21" name="Cách thức tìm việc"/>
    <tableColumn id="22" name="Nếu chọn Khác, xin ghi cụ thể"/>
    <tableColumn id="23" name="Đánh giá về Lý thuyết"/>
    <tableColumn id="24" name="Đánh giá về Kỹ năng nghề"/>
    <tableColumn id="25" name="Công việc liên quan đến nghề đào tạo"/>
    <tableColumn id="26" name="Thu nhập chính xác"/>
    <tableColumn id="27" name="Mức lương "/>
    <tableColumn id="28" name="Số người cùng làm việc trong công ty"/>
    <tableColumn id="29" name="Đào tạo kèm cặp trong khi làm"/>
    <tableColumn id="30" name="Thời gian đào tạo"/>
    <tableColumn id="31" name="Vị trí công tác"/>
    <tableColumn id="32" name="Vị trí khác, ghi cụ thể"/>
    <tableColumn id="33" name="Nhu cầu học tiếp"/>
    <tableColumn id="34" name="Ngành nghề muốn học"/>
    <tableColumn id="35" name="Cấp trình độ muốn học tiếp"/>
    <tableColumn id="36" name="Lý do không  làm việc"/>
    <tableColumn id="37" name="Công việc đã xin"/>
    <tableColumn id="38" name="Lý do 1 "/>
    <tableColumn id="39" name="Lý do thứ 2"/>
    <tableColumn id="40" name="Lý do thứ 3"/>
    <tableColumn id="41" name="Lý do khác, cụ thể"/>
    <tableColumn id="42" name="Lý do tiếp tục đi học?"/>
    <tableColumn id="43" name="Lý do đi học khác"/>
    <tableColumn id="44" name="Tên cơ sở đào tạo"/>
    <tableColumn id="45" name="Ngành nghề đào tạo"/>
    <tableColumn id="46" name="Cấp trình độ của khoá học"/>
    <tableColumn id="47" name="Đánh giá trình độ giáo viên"/>
    <tableColumn id="48" name="Đánh giá giáo trình và nội dung"/>
    <tableColumn id="49" name="Đánh giá về mức độ đáp ứng"/>
    <tableColumn id="50" name="Lĩnh vực cần được cải tiến nhất 1"/>
    <tableColumn id="51" name="Lĩnh vực cần được cải tiến nhất 2"/>
    <tableColumn id="52" name="Lĩnh vực cần được cải tiến nhất 3"/>
    <tableColumn id="53" name="Lĩnh vực khác, cụ thể"/>
    <tableColumn id="54" name="Đánh giá về danh tiếng cơ sở đào tạo"/>
    <tableColumn id="55" name="Đánh giá mức độ hài lòng về chất lượng đào tạo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8.xml"/><Relationship Id="rId3" Type="http://schemas.openxmlformats.org/officeDocument/2006/relationships/pivotTable" Target="../pivotTables/pivotTable3.xml"/><Relationship Id="rId7" Type="http://schemas.openxmlformats.org/officeDocument/2006/relationships/pivotTable" Target="../pivotTables/pivotTable7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Relationship Id="rId9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9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32"/>
  <sheetViews>
    <sheetView workbookViewId="0">
      <selection activeCell="E26" sqref="E26"/>
    </sheetView>
  </sheetViews>
  <sheetFormatPr defaultColWidth="11" defaultRowHeight="14.5" x14ac:dyDescent="0.35"/>
  <cols>
    <col min="1" max="1" width="11" customWidth="1"/>
    <col min="2" max="2" width="51.7265625" customWidth="1"/>
    <col min="3" max="4" width="11" customWidth="1"/>
    <col min="5" max="5" width="41.1796875" customWidth="1"/>
  </cols>
  <sheetData>
    <row r="3" spans="1:7" x14ac:dyDescent="0.35">
      <c r="A3" t="s">
        <v>174</v>
      </c>
      <c r="B3" s="8" t="s">
        <v>72</v>
      </c>
    </row>
    <row r="4" spans="1:7" x14ac:dyDescent="0.35">
      <c r="B4" s="5" t="s">
        <v>135</v>
      </c>
      <c r="C4" s="6"/>
      <c r="D4" s="6"/>
      <c r="E4" s="5"/>
      <c r="F4" s="1"/>
      <c r="G4" s="1"/>
    </row>
    <row r="5" spans="1:7" ht="15" customHeight="1" x14ac:dyDescent="0.35">
      <c r="B5" s="7" t="s">
        <v>144</v>
      </c>
      <c r="C5" s="6"/>
      <c r="D5" s="6"/>
      <c r="E5" s="81"/>
      <c r="F5" s="1"/>
      <c r="G5" s="1"/>
    </row>
    <row r="6" spans="1:7" ht="14.25" customHeight="1" x14ac:dyDescent="0.35">
      <c r="B6" s="6"/>
      <c r="C6" s="6"/>
      <c r="D6" s="6"/>
      <c r="E6" s="81"/>
      <c r="F6" s="1"/>
      <c r="G6" s="1"/>
    </row>
    <row r="7" spans="1:7" ht="15" customHeight="1" x14ac:dyDescent="0.35">
      <c r="C7" s="8"/>
      <c r="D7" s="8"/>
      <c r="E7" s="8"/>
    </row>
    <row r="8" spans="1:7" ht="14.25" customHeight="1" x14ac:dyDescent="0.35">
      <c r="B8" s="8"/>
      <c r="C8" s="8"/>
      <c r="D8" s="8"/>
      <c r="E8" s="8"/>
    </row>
    <row r="9" spans="1:7" ht="27" customHeight="1" x14ac:dyDescent="0.35">
      <c r="B9" s="17" t="s">
        <v>73</v>
      </c>
      <c r="C9" s="8"/>
      <c r="D9" s="8"/>
      <c r="E9" s="8"/>
    </row>
    <row r="10" spans="1:7" ht="65.25" customHeight="1" x14ac:dyDescent="0.35">
      <c r="B10" s="9" t="s">
        <v>173</v>
      </c>
      <c r="C10" s="8"/>
      <c r="D10" s="8"/>
      <c r="E10" s="8"/>
    </row>
    <row r="11" spans="1:7" ht="41.25" customHeight="1" x14ac:dyDescent="0.35">
      <c r="B11" s="9" t="s">
        <v>81</v>
      </c>
      <c r="C11" s="8"/>
      <c r="D11" s="8"/>
      <c r="E11" s="8"/>
    </row>
    <row r="12" spans="1:7" ht="18" customHeight="1" x14ac:dyDescent="0.35">
      <c r="B12" s="10" t="s">
        <v>178</v>
      </c>
      <c r="C12" s="8"/>
      <c r="D12" s="8"/>
      <c r="E12" s="8"/>
    </row>
    <row r="13" spans="1:7" ht="18" customHeight="1" x14ac:dyDescent="0.35">
      <c r="B13" s="10" t="s">
        <v>179</v>
      </c>
      <c r="C13" s="8"/>
      <c r="D13" s="8"/>
      <c r="E13" s="8"/>
    </row>
    <row r="14" spans="1:7" x14ac:dyDescent="0.35">
      <c r="B14" s="8" t="s">
        <v>180</v>
      </c>
      <c r="C14" s="8"/>
      <c r="D14" s="8"/>
      <c r="E14" s="8"/>
    </row>
    <row r="15" spans="1:7" x14ac:dyDescent="0.35">
      <c r="B15" s="8" t="s">
        <v>175</v>
      </c>
      <c r="C15" s="8"/>
      <c r="D15" s="8"/>
      <c r="E15" s="8"/>
    </row>
    <row r="16" spans="1:7" x14ac:dyDescent="0.35">
      <c r="B16" s="8" t="s">
        <v>74</v>
      </c>
      <c r="C16" s="8"/>
      <c r="D16" s="8"/>
      <c r="E16" s="8"/>
    </row>
    <row r="17" spans="2:5" ht="54" customHeight="1" x14ac:dyDescent="0.35">
      <c r="B17" s="9" t="s">
        <v>75</v>
      </c>
      <c r="C17" s="8"/>
      <c r="D17" s="8"/>
      <c r="E17" s="8"/>
    </row>
    <row r="18" spans="2:5" ht="14.25" customHeight="1" x14ac:dyDescent="0.35">
      <c r="B18" s="8" t="s">
        <v>181</v>
      </c>
      <c r="C18" s="8"/>
      <c r="D18" s="8"/>
      <c r="E18" s="8"/>
    </row>
    <row r="19" spans="2:5" ht="14.25" customHeight="1" x14ac:dyDescent="0.35">
      <c r="B19" s="8" t="s">
        <v>76</v>
      </c>
      <c r="C19" s="8"/>
      <c r="D19" s="8"/>
      <c r="E19" s="8"/>
    </row>
    <row r="20" spans="2:5" x14ac:dyDescent="0.35">
      <c r="B20" s="8" t="s">
        <v>182</v>
      </c>
      <c r="C20" s="8"/>
      <c r="D20" s="8"/>
      <c r="E20" s="8"/>
    </row>
    <row r="21" spans="2:5" x14ac:dyDescent="0.35">
      <c r="B21" s="8" t="s">
        <v>77</v>
      </c>
      <c r="C21" s="8"/>
      <c r="D21" s="8"/>
      <c r="E21" s="8"/>
    </row>
    <row r="22" spans="2:5" x14ac:dyDescent="0.35">
      <c r="B22" s="8" t="s">
        <v>78</v>
      </c>
      <c r="C22" s="8"/>
      <c r="D22" s="8"/>
      <c r="E22" s="8"/>
    </row>
    <row r="23" spans="2:5" x14ac:dyDescent="0.35">
      <c r="B23" s="8" t="s">
        <v>79</v>
      </c>
      <c r="C23" s="8"/>
      <c r="D23" s="8"/>
      <c r="E23" s="8"/>
    </row>
    <row r="24" spans="2:5" x14ac:dyDescent="0.35">
      <c r="B24" s="8" t="s">
        <v>80</v>
      </c>
      <c r="C24" s="8"/>
      <c r="D24" s="8"/>
      <c r="E24" s="8"/>
    </row>
    <row r="25" spans="2:5" x14ac:dyDescent="0.35">
      <c r="B25" s="8" t="s">
        <v>183</v>
      </c>
      <c r="C25" s="8"/>
      <c r="D25" s="8"/>
      <c r="E25" s="8"/>
    </row>
    <row r="26" spans="2:5" ht="26" x14ac:dyDescent="0.35">
      <c r="B26" s="9" t="s">
        <v>176</v>
      </c>
      <c r="C26" s="8"/>
      <c r="D26" s="8"/>
      <c r="E26" s="8"/>
    </row>
    <row r="27" spans="2:5" x14ac:dyDescent="0.35">
      <c r="B27" s="8" t="s">
        <v>82</v>
      </c>
      <c r="C27" s="8"/>
      <c r="D27" s="8"/>
      <c r="E27" s="8"/>
    </row>
    <row r="28" spans="2:5" x14ac:dyDescent="0.35">
      <c r="B28" s="8"/>
      <c r="C28" s="8"/>
      <c r="D28" s="8"/>
      <c r="E28" s="8"/>
    </row>
    <row r="29" spans="2:5" x14ac:dyDescent="0.35">
      <c r="B29" s="8"/>
      <c r="C29" s="8"/>
      <c r="D29" s="8"/>
      <c r="E29" s="8"/>
    </row>
    <row r="30" spans="2:5" x14ac:dyDescent="0.35">
      <c r="B30" s="8"/>
      <c r="C30" s="8"/>
      <c r="D30" s="8"/>
      <c r="E30" s="8"/>
    </row>
    <row r="31" spans="2:5" x14ac:dyDescent="0.35">
      <c r="B31" s="8"/>
      <c r="C31" s="8"/>
      <c r="D31" s="8"/>
      <c r="E31" s="8"/>
    </row>
    <row r="32" spans="2:5" x14ac:dyDescent="0.35">
      <c r="B32" s="8"/>
      <c r="C32" s="8"/>
      <c r="D32" s="8"/>
      <c r="E32" s="8"/>
    </row>
  </sheetData>
  <customSheetViews>
    <customSheetView guid="{E562C9EF-13DD-48F1-AEE9-C322F2CE1F15}">
      <selection activeCell="B3" sqref="B3"/>
      <pageMargins left="0.7" right="0.7" top="0.78740157499999996" bottom="0.78740157499999996" header="0.3" footer="0.3"/>
      <pageSetup paperSize="9" orientation="portrait" verticalDpi="0" r:id="rId1"/>
    </customSheetView>
  </customSheetViews>
  <mergeCells count="1">
    <mergeCell ref="E5:E6"/>
  </mergeCells>
  <phoneticPr fontId="0" type="noConversion"/>
  <dataValidations count="1">
    <dataValidation type="list" allowBlank="1" showInputMessage="1" showErrorMessage="1" sqref="B5">
      <formula1>School</formula1>
    </dataValidation>
  </dataValidations>
  <pageMargins left="0.7" right="0.7" top="0.78740157499999996" bottom="0.78740157499999996" header="0.3" footer="0.3"/>
  <pageSetup paperSize="9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11"/>
  <sheetViews>
    <sheetView workbookViewId="0">
      <selection sqref="A1:BC11"/>
    </sheetView>
  </sheetViews>
  <sheetFormatPr defaultRowHeight="14.5" x14ac:dyDescent="0.35"/>
  <cols>
    <col min="2" max="2" width="14.1796875" customWidth="1"/>
    <col min="4" max="4" width="10.81640625" customWidth="1"/>
    <col min="6" max="6" width="13.54296875" customWidth="1"/>
    <col min="7" max="7" width="22.26953125" customWidth="1"/>
    <col min="8" max="8" width="24.26953125" customWidth="1"/>
    <col min="9" max="9" width="13.7265625" customWidth="1"/>
    <col min="10" max="10" width="10.7265625" customWidth="1"/>
    <col min="11" max="11" width="11.81640625" customWidth="1"/>
    <col min="12" max="12" width="19.81640625" customWidth="1"/>
    <col min="13" max="13" width="19.54296875" customWidth="1"/>
    <col min="14" max="14" width="22.7265625" customWidth="1"/>
    <col min="15" max="16" width="12.54296875" customWidth="1"/>
    <col min="17" max="17" width="20.54296875" customWidth="1"/>
    <col min="18" max="18" width="23.54296875" customWidth="1"/>
    <col min="19" max="19" width="27.7265625" customWidth="1"/>
    <col min="20" max="20" width="26.81640625" customWidth="1"/>
    <col min="21" max="21" width="19" customWidth="1"/>
    <col min="22" max="22" width="28.81640625" customWidth="1"/>
    <col min="23" max="23" width="21.81640625" customWidth="1"/>
    <col min="24" max="24" width="25.453125" customWidth="1"/>
    <col min="25" max="25" width="36" customWidth="1"/>
    <col min="26" max="26" width="19.7265625" customWidth="1"/>
    <col min="27" max="27" width="13.1796875" customWidth="1"/>
    <col min="28" max="28" width="35.1796875" customWidth="1"/>
    <col min="29" max="29" width="29.54296875" customWidth="1"/>
    <col min="30" max="30" width="18.26953125" customWidth="1"/>
    <col min="31" max="31" width="14.81640625" customWidth="1"/>
    <col min="32" max="32" width="21.26953125" customWidth="1"/>
    <col min="33" max="33" width="17.81640625" customWidth="1"/>
    <col min="34" max="34" width="22.81640625" customWidth="1"/>
    <col min="35" max="35" width="26.81640625" customWidth="1"/>
    <col min="36" max="36" width="21.7265625" customWidth="1"/>
    <col min="37" max="37" width="17.26953125" customWidth="1"/>
    <col min="38" max="38" width="9.54296875" customWidth="1"/>
    <col min="39" max="40" width="12.7265625" customWidth="1"/>
    <col min="41" max="41" width="18.54296875" customWidth="1"/>
    <col min="42" max="42" width="21.54296875" customWidth="1"/>
    <col min="43" max="43" width="17.81640625" customWidth="1"/>
    <col min="44" max="44" width="18.54296875" customWidth="1"/>
    <col min="45" max="45" width="20.7265625" customWidth="1"/>
    <col min="46" max="46" width="25.453125" customWidth="1"/>
    <col min="47" max="47" width="26.453125" customWidth="1"/>
    <col min="48" max="48" width="30" customWidth="1"/>
    <col min="49" max="49" width="27.81640625" customWidth="1"/>
    <col min="50" max="52" width="31.453125" customWidth="1"/>
    <col min="53" max="53" width="21.1796875" customWidth="1"/>
    <col min="54" max="54" width="35.26953125" customWidth="1"/>
    <col min="55" max="55" width="44.54296875" customWidth="1"/>
  </cols>
  <sheetData>
    <row r="1" spans="1:55" x14ac:dyDescent="0.35">
      <c r="A1" t="s">
        <v>294</v>
      </c>
      <c r="B1" t="s">
        <v>48</v>
      </c>
      <c r="C1" t="s">
        <v>49</v>
      </c>
      <c r="D1" t="s">
        <v>50</v>
      </c>
      <c r="E1" t="s">
        <v>51</v>
      </c>
      <c r="F1" t="s">
        <v>1111</v>
      </c>
      <c r="G1" t="s">
        <v>115</v>
      </c>
      <c r="H1" t="s">
        <v>1125</v>
      </c>
      <c r="I1" t="s">
        <v>116</v>
      </c>
      <c r="J1" t="s">
        <v>52</v>
      </c>
      <c r="K1" t="s">
        <v>295</v>
      </c>
      <c r="L1" t="s">
        <v>117</v>
      </c>
      <c r="M1" t="s">
        <v>53</v>
      </c>
      <c r="N1" t="s">
        <v>201</v>
      </c>
      <c r="O1" t="s">
        <v>1110</v>
      </c>
      <c r="P1" t="s">
        <v>1117</v>
      </c>
      <c r="Q1" t="s">
        <v>63</v>
      </c>
      <c r="R1" t="s">
        <v>136</v>
      </c>
      <c r="S1" t="s">
        <v>140</v>
      </c>
      <c r="T1" t="s">
        <v>54</v>
      </c>
      <c r="U1" t="s">
        <v>55</v>
      </c>
      <c r="V1" t="s">
        <v>56</v>
      </c>
      <c r="W1" t="s">
        <v>211</v>
      </c>
      <c r="X1" t="s">
        <v>212</v>
      </c>
      <c r="Y1" t="s">
        <v>57</v>
      </c>
      <c r="Z1" t="s">
        <v>58</v>
      </c>
      <c r="AA1" t="s">
        <v>133</v>
      </c>
      <c r="AB1" t="s">
        <v>59</v>
      </c>
      <c r="AC1" t="s">
        <v>60</v>
      </c>
      <c r="AD1" t="s">
        <v>61</v>
      </c>
      <c r="AE1" t="s">
        <v>62</v>
      </c>
      <c r="AF1" t="s">
        <v>232</v>
      </c>
      <c r="AG1" t="s">
        <v>233</v>
      </c>
      <c r="AH1" t="s">
        <v>236</v>
      </c>
      <c r="AI1" t="s">
        <v>237</v>
      </c>
      <c r="AJ1" t="s">
        <v>299</v>
      </c>
      <c r="AK1" t="s">
        <v>64</v>
      </c>
      <c r="AL1" t="s">
        <v>252</v>
      </c>
      <c r="AM1" t="s">
        <v>65</v>
      </c>
      <c r="AN1" t="s">
        <v>66</v>
      </c>
      <c r="AO1" t="s">
        <v>300</v>
      </c>
      <c r="AP1" t="s">
        <v>254</v>
      </c>
      <c r="AQ1" t="s">
        <v>301</v>
      </c>
      <c r="AR1" t="s">
        <v>67</v>
      </c>
      <c r="AS1" t="s">
        <v>261</v>
      </c>
      <c r="AT1" t="s">
        <v>109</v>
      </c>
      <c r="AU1" t="s">
        <v>262</v>
      </c>
      <c r="AV1" t="s">
        <v>263</v>
      </c>
      <c r="AW1" t="s">
        <v>264</v>
      </c>
      <c r="AX1" t="s">
        <v>302</v>
      </c>
      <c r="AY1" t="s">
        <v>303</v>
      </c>
      <c r="AZ1" t="s">
        <v>304</v>
      </c>
      <c r="BA1" t="s">
        <v>275</v>
      </c>
      <c r="BB1" t="s">
        <v>68</v>
      </c>
      <c r="BC1" t="s">
        <v>69</v>
      </c>
    </row>
    <row r="2" spans="1:55" x14ac:dyDescent="0.35">
      <c r="A2">
        <v>405</v>
      </c>
      <c r="B2">
        <v>1264013</v>
      </c>
      <c r="C2" t="s">
        <v>1010</v>
      </c>
      <c r="D2" t="s">
        <v>847</v>
      </c>
      <c r="E2" t="s">
        <v>857</v>
      </c>
      <c r="G2" t="s">
        <v>1005</v>
      </c>
      <c r="H2" t="s">
        <v>1005</v>
      </c>
      <c r="I2" t="s">
        <v>190</v>
      </c>
      <c r="J2" t="s">
        <v>193</v>
      </c>
      <c r="K2">
        <v>1993</v>
      </c>
      <c r="L2" t="s">
        <v>280</v>
      </c>
      <c r="M2" t="s">
        <v>200</v>
      </c>
      <c r="N2" t="s">
        <v>1031</v>
      </c>
      <c r="AU2" t="s">
        <v>266</v>
      </c>
      <c r="AV2" t="s">
        <v>266</v>
      </c>
      <c r="AW2" t="s">
        <v>266</v>
      </c>
      <c r="AX2" t="s">
        <v>270</v>
      </c>
      <c r="BB2" t="s">
        <v>265</v>
      </c>
      <c r="BC2" t="s">
        <v>266</v>
      </c>
    </row>
    <row r="3" spans="1:55" x14ac:dyDescent="0.35">
      <c r="A3">
        <v>401</v>
      </c>
      <c r="B3">
        <v>1264002</v>
      </c>
      <c r="C3" t="s">
        <v>343</v>
      </c>
      <c r="D3" t="s">
        <v>457</v>
      </c>
      <c r="E3" t="s">
        <v>864</v>
      </c>
      <c r="G3" t="s">
        <v>1005</v>
      </c>
      <c r="H3" t="s">
        <v>1005</v>
      </c>
      <c r="I3" t="s">
        <v>190</v>
      </c>
      <c r="J3" t="s">
        <v>192</v>
      </c>
      <c r="K3">
        <v>1994</v>
      </c>
      <c r="L3" t="s">
        <v>279</v>
      </c>
      <c r="M3" t="s">
        <v>200</v>
      </c>
      <c r="N3" t="s">
        <v>1027</v>
      </c>
      <c r="Q3" t="s">
        <v>106</v>
      </c>
      <c r="R3" t="s">
        <v>1028</v>
      </c>
      <c r="S3">
        <v>40</v>
      </c>
      <c r="T3" t="s">
        <v>91</v>
      </c>
      <c r="U3" t="s">
        <v>46</v>
      </c>
      <c r="V3" t="s">
        <v>855</v>
      </c>
      <c r="W3" t="s">
        <v>217</v>
      </c>
      <c r="X3" t="s">
        <v>213</v>
      </c>
      <c r="Y3" t="s">
        <v>296</v>
      </c>
      <c r="AA3" t="s">
        <v>185</v>
      </c>
      <c r="AB3" t="s">
        <v>103</v>
      </c>
      <c r="AC3" t="s">
        <v>235</v>
      </c>
      <c r="AE3" t="s">
        <v>330</v>
      </c>
      <c r="AF3" t="s">
        <v>855</v>
      </c>
      <c r="AG3" t="s">
        <v>235</v>
      </c>
      <c r="AU3" t="s">
        <v>266</v>
      </c>
      <c r="AV3" t="s">
        <v>266</v>
      </c>
      <c r="AW3" t="s">
        <v>266</v>
      </c>
      <c r="AX3" t="s">
        <v>270</v>
      </c>
      <c r="BB3" t="s">
        <v>265</v>
      </c>
      <c r="BC3" t="s">
        <v>265</v>
      </c>
    </row>
    <row r="4" spans="1:55" x14ac:dyDescent="0.35">
      <c r="A4">
        <v>387</v>
      </c>
      <c r="B4">
        <v>1264006</v>
      </c>
      <c r="C4" t="s">
        <v>437</v>
      </c>
      <c r="D4" t="s">
        <v>313</v>
      </c>
      <c r="E4" t="s">
        <v>463</v>
      </c>
      <c r="G4" t="s">
        <v>1005</v>
      </c>
      <c r="H4" t="s">
        <v>1005</v>
      </c>
      <c r="I4" t="s">
        <v>190</v>
      </c>
      <c r="J4" t="s">
        <v>192</v>
      </c>
      <c r="K4">
        <v>1994</v>
      </c>
      <c r="L4" t="s">
        <v>279</v>
      </c>
      <c r="M4" t="s">
        <v>200</v>
      </c>
      <c r="N4" t="s">
        <v>1012</v>
      </c>
      <c r="Q4" t="s">
        <v>106</v>
      </c>
      <c r="S4">
        <v>40</v>
      </c>
      <c r="T4" t="s">
        <v>92</v>
      </c>
      <c r="U4" t="s">
        <v>46</v>
      </c>
      <c r="V4" t="s">
        <v>855</v>
      </c>
      <c r="W4" t="s">
        <v>213</v>
      </c>
      <c r="X4" t="s">
        <v>213</v>
      </c>
      <c r="Y4" t="s">
        <v>296</v>
      </c>
      <c r="AA4" t="s">
        <v>185</v>
      </c>
      <c r="AB4" t="s">
        <v>103</v>
      </c>
      <c r="AC4" t="s">
        <v>235</v>
      </c>
      <c r="AE4" t="s">
        <v>330</v>
      </c>
      <c r="AF4" t="s">
        <v>855</v>
      </c>
      <c r="AG4" t="s">
        <v>235</v>
      </c>
      <c r="AU4" t="s">
        <v>266</v>
      </c>
      <c r="AV4" t="s">
        <v>266</v>
      </c>
      <c r="AW4" t="s">
        <v>266</v>
      </c>
      <c r="AX4" t="s">
        <v>270</v>
      </c>
      <c r="BB4" t="s">
        <v>266</v>
      </c>
      <c r="BC4" t="s">
        <v>266</v>
      </c>
    </row>
    <row r="5" spans="1:55" x14ac:dyDescent="0.35">
      <c r="A5">
        <v>380</v>
      </c>
      <c r="B5">
        <v>1264110</v>
      </c>
      <c r="C5" t="s">
        <v>343</v>
      </c>
      <c r="D5" t="s">
        <v>570</v>
      </c>
      <c r="E5" t="s">
        <v>1004</v>
      </c>
      <c r="G5" t="s">
        <v>1005</v>
      </c>
      <c r="H5" t="s">
        <v>1005</v>
      </c>
      <c r="I5" t="s">
        <v>190</v>
      </c>
      <c r="J5" t="s">
        <v>192</v>
      </c>
      <c r="K5">
        <v>1994</v>
      </c>
      <c r="L5" t="s">
        <v>280</v>
      </c>
      <c r="M5" t="s">
        <v>200</v>
      </c>
      <c r="N5" t="s">
        <v>1006</v>
      </c>
      <c r="Q5" t="s">
        <v>206</v>
      </c>
      <c r="S5">
        <v>50</v>
      </c>
      <c r="T5" t="s">
        <v>92</v>
      </c>
      <c r="U5" t="s">
        <v>46</v>
      </c>
      <c r="V5" t="s">
        <v>855</v>
      </c>
      <c r="W5" t="s">
        <v>217</v>
      </c>
      <c r="X5" t="s">
        <v>217</v>
      </c>
      <c r="Y5" t="s">
        <v>296</v>
      </c>
      <c r="AA5" t="s">
        <v>185</v>
      </c>
      <c r="AB5" t="s">
        <v>103</v>
      </c>
      <c r="AC5" t="s">
        <v>235</v>
      </c>
      <c r="AE5" t="s">
        <v>330</v>
      </c>
      <c r="AF5" t="s">
        <v>957</v>
      </c>
      <c r="AG5" t="s">
        <v>235</v>
      </c>
      <c r="AU5" t="s">
        <v>265</v>
      </c>
      <c r="AV5" t="s">
        <v>265</v>
      </c>
      <c r="AX5" t="s">
        <v>270</v>
      </c>
      <c r="BB5" t="s">
        <v>266</v>
      </c>
      <c r="BC5" t="s">
        <v>266</v>
      </c>
    </row>
    <row r="6" spans="1:55" x14ac:dyDescent="0.35">
      <c r="A6">
        <v>123</v>
      </c>
      <c r="B6" t="s">
        <v>642</v>
      </c>
      <c r="C6" t="s">
        <v>586</v>
      </c>
      <c r="D6" t="s">
        <v>324</v>
      </c>
      <c r="E6" t="s">
        <v>643</v>
      </c>
      <c r="G6" t="s">
        <v>580</v>
      </c>
      <c r="H6" t="s">
        <v>580</v>
      </c>
      <c r="I6" t="s">
        <v>190</v>
      </c>
      <c r="J6" t="s">
        <v>192</v>
      </c>
      <c r="K6">
        <v>1994</v>
      </c>
      <c r="M6" t="s">
        <v>200</v>
      </c>
      <c r="N6" t="s">
        <v>626</v>
      </c>
      <c r="AJ6" t="s">
        <v>243</v>
      </c>
      <c r="AK6" t="s">
        <v>108</v>
      </c>
      <c r="AL6" t="s">
        <v>247</v>
      </c>
      <c r="AM6" t="s">
        <v>250</v>
      </c>
      <c r="AU6" t="s">
        <v>266</v>
      </c>
      <c r="AV6" t="s">
        <v>266</v>
      </c>
      <c r="AW6" t="s">
        <v>266</v>
      </c>
      <c r="AX6" t="s">
        <v>271</v>
      </c>
      <c r="AY6" t="s">
        <v>272</v>
      </c>
      <c r="AZ6" t="s">
        <v>273</v>
      </c>
      <c r="BB6" t="s">
        <v>266</v>
      </c>
      <c r="BC6" t="s">
        <v>266</v>
      </c>
    </row>
    <row r="7" spans="1:55" x14ac:dyDescent="0.35">
      <c r="A7">
        <v>116</v>
      </c>
      <c r="B7" t="s">
        <v>624</v>
      </c>
      <c r="C7" t="s">
        <v>616</v>
      </c>
      <c r="D7" t="s">
        <v>320</v>
      </c>
      <c r="E7" t="s">
        <v>625</v>
      </c>
      <c r="G7" t="s">
        <v>580</v>
      </c>
      <c r="H7" t="s">
        <v>580</v>
      </c>
      <c r="I7" t="s">
        <v>190</v>
      </c>
      <c r="J7" t="s">
        <v>192</v>
      </c>
      <c r="K7">
        <v>1991</v>
      </c>
      <c r="M7" t="s">
        <v>200</v>
      </c>
      <c r="N7" t="s">
        <v>626</v>
      </c>
      <c r="AU7" t="s">
        <v>266</v>
      </c>
      <c r="AV7" t="s">
        <v>266</v>
      </c>
      <c r="AW7" t="s">
        <v>266</v>
      </c>
      <c r="AX7" t="s">
        <v>271</v>
      </c>
      <c r="AY7" t="s">
        <v>272</v>
      </c>
      <c r="AZ7" t="s">
        <v>273</v>
      </c>
      <c r="BB7" t="s">
        <v>267</v>
      </c>
      <c r="BC7" t="s">
        <v>266</v>
      </c>
    </row>
    <row r="8" spans="1:55" x14ac:dyDescent="0.35">
      <c r="A8">
        <v>372</v>
      </c>
      <c r="B8">
        <v>1221013</v>
      </c>
      <c r="C8" t="s">
        <v>347</v>
      </c>
      <c r="D8" t="s">
        <v>996</v>
      </c>
      <c r="E8" t="s">
        <v>313</v>
      </c>
      <c r="G8" t="s">
        <v>350</v>
      </c>
      <c r="H8" t="s">
        <v>350</v>
      </c>
      <c r="I8" t="s">
        <v>189</v>
      </c>
      <c r="J8" t="s">
        <v>192</v>
      </c>
      <c r="K8">
        <v>1995</v>
      </c>
      <c r="L8" t="s">
        <v>280</v>
      </c>
      <c r="M8" t="s">
        <v>200</v>
      </c>
      <c r="N8" t="s">
        <v>995</v>
      </c>
      <c r="Q8" t="s">
        <v>106</v>
      </c>
      <c r="S8">
        <v>40</v>
      </c>
      <c r="T8" t="s">
        <v>91</v>
      </c>
      <c r="U8" t="s">
        <v>46</v>
      </c>
      <c r="V8" t="s">
        <v>855</v>
      </c>
      <c r="W8" t="s">
        <v>216</v>
      </c>
      <c r="X8" t="s">
        <v>216</v>
      </c>
      <c r="Y8" t="s">
        <v>298</v>
      </c>
      <c r="AA8" t="s">
        <v>184</v>
      </c>
      <c r="AB8" t="s">
        <v>99</v>
      </c>
      <c r="AC8" t="s">
        <v>235</v>
      </c>
      <c r="AE8" t="s">
        <v>330</v>
      </c>
      <c r="AF8" t="s">
        <v>974</v>
      </c>
      <c r="AG8" t="s">
        <v>235</v>
      </c>
      <c r="AU8" t="s">
        <v>266</v>
      </c>
      <c r="AV8" t="s">
        <v>266</v>
      </c>
      <c r="AW8" t="s">
        <v>266</v>
      </c>
      <c r="AX8" t="s">
        <v>270</v>
      </c>
      <c r="BB8" t="s">
        <v>265</v>
      </c>
      <c r="BC8" t="s">
        <v>265</v>
      </c>
    </row>
    <row r="9" spans="1:55" x14ac:dyDescent="0.35">
      <c r="A9">
        <v>453</v>
      </c>
      <c r="B9">
        <v>1241042</v>
      </c>
      <c r="C9" t="s">
        <v>318</v>
      </c>
      <c r="D9" t="s">
        <v>348</v>
      </c>
      <c r="E9" t="s">
        <v>448</v>
      </c>
      <c r="G9" t="s">
        <v>1043</v>
      </c>
      <c r="H9" t="s">
        <v>1043</v>
      </c>
      <c r="I9" t="s">
        <v>189</v>
      </c>
      <c r="J9" t="s">
        <v>192</v>
      </c>
      <c r="K9">
        <v>1993</v>
      </c>
      <c r="L9" t="s">
        <v>280</v>
      </c>
      <c r="M9" t="s">
        <v>200</v>
      </c>
      <c r="N9" t="s">
        <v>1088</v>
      </c>
      <c r="Q9" t="s">
        <v>205</v>
      </c>
      <c r="R9" t="s">
        <v>1081</v>
      </c>
      <c r="S9" t="s">
        <v>1082</v>
      </c>
      <c r="T9" t="s">
        <v>91</v>
      </c>
      <c r="U9" t="s">
        <v>34</v>
      </c>
      <c r="W9" t="s">
        <v>217</v>
      </c>
      <c r="X9" t="s">
        <v>213</v>
      </c>
      <c r="Y9" t="s">
        <v>296</v>
      </c>
      <c r="AA9" t="s">
        <v>184</v>
      </c>
      <c r="AB9" t="s">
        <v>99</v>
      </c>
      <c r="AC9" t="s">
        <v>235</v>
      </c>
      <c r="AE9" t="s">
        <v>330</v>
      </c>
      <c r="AF9" t="s">
        <v>1083</v>
      </c>
      <c r="AG9" t="s">
        <v>235</v>
      </c>
      <c r="AU9" t="s">
        <v>265</v>
      </c>
      <c r="AV9" t="s">
        <v>265</v>
      </c>
      <c r="AW9" t="s">
        <v>265</v>
      </c>
      <c r="AX9" t="s">
        <v>270</v>
      </c>
      <c r="BB9" t="s">
        <v>266</v>
      </c>
      <c r="BC9" t="s">
        <v>266</v>
      </c>
    </row>
    <row r="10" spans="1:55" x14ac:dyDescent="0.35">
      <c r="A10">
        <v>430</v>
      </c>
      <c r="B10">
        <v>1244125</v>
      </c>
      <c r="C10" t="s">
        <v>689</v>
      </c>
      <c r="D10" t="s">
        <v>324</v>
      </c>
      <c r="E10" t="s">
        <v>363</v>
      </c>
      <c r="G10" t="s">
        <v>1043</v>
      </c>
      <c r="H10" t="s">
        <v>1043</v>
      </c>
      <c r="I10" t="s">
        <v>190</v>
      </c>
      <c r="J10" t="s">
        <v>192</v>
      </c>
      <c r="K10">
        <v>1989</v>
      </c>
      <c r="L10" t="s">
        <v>280</v>
      </c>
      <c r="M10" t="s">
        <v>200</v>
      </c>
      <c r="N10" t="s">
        <v>1057</v>
      </c>
      <c r="Q10" t="s">
        <v>205</v>
      </c>
      <c r="R10" t="s">
        <v>972</v>
      </c>
      <c r="S10">
        <v>40</v>
      </c>
      <c r="T10" t="s">
        <v>92</v>
      </c>
      <c r="U10" t="s">
        <v>46</v>
      </c>
      <c r="V10" t="s">
        <v>855</v>
      </c>
      <c r="W10" t="s">
        <v>215</v>
      </c>
      <c r="X10" t="s">
        <v>215</v>
      </c>
      <c r="Y10" t="s">
        <v>297</v>
      </c>
      <c r="AA10" t="s">
        <v>184</v>
      </c>
      <c r="AB10" t="s">
        <v>99</v>
      </c>
      <c r="AC10" t="s">
        <v>235</v>
      </c>
      <c r="AE10" t="s">
        <v>330</v>
      </c>
      <c r="AF10" t="s">
        <v>1055</v>
      </c>
      <c r="AG10" t="s">
        <v>235</v>
      </c>
      <c r="AU10" t="s">
        <v>267</v>
      </c>
      <c r="AV10" t="s">
        <v>267</v>
      </c>
      <c r="AW10" t="s">
        <v>267</v>
      </c>
      <c r="AX10" t="s">
        <v>270</v>
      </c>
      <c r="BB10" t="s">
        <v>266</v>
      </c>
      <c r="BC10" t="s">
        <v>267</v>
      </c>
    </row>
    <row r="11" spans="1:55" x14ac:dyDescent="0.35">
      <c r="A11">
        <v>299</v>
      </c>
      <c r="B11">
        <v>1254221</v>
      </c>
      <c r="C11" t="s">
        <v>305</v>
      </c>
      <c r="D11" t="s">
        <v>918</v>
      </c>
      <c r="E11" t="s">
        <v>919</v>
      </c>
      <c r="G11" t="s">
        <v>468</v>
      </c>
      <c r="H11" t="s">
        <v>1124</v>
      </c>
      <c r="I11" t="s">
        <v>190</v>
      </c>
      <c r="J11" t="s">
        <v>193</v>
      </c>
      <c r="K11">
        <v>1989</v>
      </c>
      <c r="L11" t="s">
        <v>282</v>
      </c>
      <c r="M11" t="s">
        <v>200</v>
      </c>
      <c r="N11" t="s">
        <v>920</v>
      </c>
      <c r="AU11" t="s">
        <v>265</v>
      </c>
      <c r="AV11" t="s">
        <v>265</v>
      </c>
      <c r="AW11" t="s">
        <v>265</v>
      </c>
      <c r="AX11" t="s">
        <v>271</v>
      </c>
      <c r="BB11" t="s">
        <v>265</v>
      </c>
      <c r="BC11" t="s">
        <v>265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1"/>
  <sheetViews>
    <sheetView zoomScale="160" zoomScaleNormal="160" workbookViewId="0">
      <selection activeCell="C13" sqref="C13"/>
    </sheetView>
  </sheetViews>
  <sheetFormatPr defaultRowHeight="14.5" x14ac:dyDescent="0.35"/>
  <cols>
    <col min="2" max="2" width="14.1796875" customWidth="1"/>
    <col min="4" max="4" width="10.81640625" customWidth="1"/>
    <col min="6" max="6" width="22.26953125" customWidth="1"/>
    <col min="7" max="7" width="24.26953125" hidden="1" customWidth="1"/>
    <col min="8" max="8" width="13.7265625" hidden="1" customWidth="1"/>
    <col min="9" max="9" width="10.7265625" hidden="1" customWidth="1"/>
    <col min="10" max="10" width="11.81640625" hidden="1" customWidth="1"/>
    <col min="11" max="11" width="10.54296875" hidden="1" customWidth="1"/>
    <col min="12" max="12" width="10.26953125" customWidth="1"/>
    <col min="13" max="13" width="22.7265625" customWidth="1"/>
    <col min="14" max="15" width="12.54296875" customWidth="1"/>
    <col min="16" max="16" width="20.54296875" customWidth="1"/>
    <col min="17" max="17" width="23.54296875" customWidth="1"/>
    <col min="18" max="18" width="27.7265625" customWidth="1"/>
    <col min="19" max="19" width="26.81640625" customWidth="1"/>
    <col min="20" max="20" width="19" customWidth="1"/>
    <col min="21" max="21" width="28.81640625" customWidth="1"/>
    <col min="22" max="22" width="21.81640625" customWidth="1"/>
    <col min="23" max="23" width="25.453125" customWidth="1"/>
    <col min="24" max="24" width="36" customWidth="1"/>
    <col min="25" max="25" width="19.7265625" customWidth="1"/>
    <col min="26" max="26" width="13.1796875" customWidth="1"/>
    <col min="27" max="27" width="35.1796875" customWidth="1"/>
    <col min="28" max="28" width="29.54296875" customWidth="1"/>
    <col min="29" max="29" width="18.26953125" customWidth="1"/>
    <col min="30" max="30" width="14.81640625" customWidth="1"/>
    <col min="31" max="31" width="21.26953125" customWidth="1"/>
    <col min="32" max="32" width="17.81640625" customWidth="1"/>
    <col min="33" max="33" width="22.81640625" customWidth="1"/>
    <col min="34" max="34" width="26.81640625" customWidth="1"/>
    <col min="35" max="35" width="21.7265625" customWidth="1"/>
    <col min="36" max="36" width="17.26953125" customWidth="1"/>
    <col min="37" max="37" width="9.54296875" customWidth="1"/>
    <col min="38" max="39" width="12.7265625" customWidth="1"/>
    <col min="40" max="40" width="18.54296875" customWidth="1"/>
    <col min="41" max="41" width="21.54296875" customWidth="1"/>
    <col min="42" max="42" width="17.81640625" customWidth="1"/>
    <col min="43" max="43" width="18.54296875" customWidth="1"/>
    <col min="44" max="44" width="20.7265625" customWidth="1"/>
    <col min="45" max="45" width="25.453125" customWidth="1"/>
    <col min="46" max="46" width="26.453125" customWidth="1"/>
    <col min="47" max="47" width="30" customWidth="1"/>
    <col min="48" max="48" width="27.81640625" customWidth="1"/>
    <col min="49" max="51" width="31.453125" customWidth="1"/>
    <col min="52" max="52" width="21.1796875" customWidth="1"/>
    <col min="53" max="53" width="35.26953125" customWidth="1"/>
    <col min="54" max="54" width="44.54296875" customWidth="1"/>
  </cols>
  <sheetData>
    <row r="1" spans="1:54" x14ac:dyDescent="0.35">
      <c r="A1" t="s">
        <v>294</v>
      </c>
      <c r="B1" t="s">
        <v>48</v>
      </c>
      <c r="C1" t="s">
        <v>49</v>
      </c>
      <c r="D1" t="s">
        <v>50</v>
      </c>
      <c r="E1" t="s">
        <v>51</v>
      </c>
      <c r="F1" t="s">
        <v>115</v>
      </c>
      <c r="G1" t="s">
        <v>1125</v>
      </c>
      <c r="H1" t="s">
        <v>116</v>
      </c>
      <c r="I1" t="s">
        <v>52</v>
      </c>
      <c r="J1" t="s">
        <v>295</v>
      </c>
      <c r="K1" t="s">
        <v>117</v>
      </c>
      <c r="L1" t="s">
        <v>53</v>
      </c>
      <c r="M1" t="s">
        <v>201</v>
      </c>
      <c r="N1" t="s">
        <v>1110</v>
      </c>
      <c r="O1" t="s">
        <v>1117</v>
      </c>
      <c r="P1" t="s">
        <v>63</v>
      </c>
      <c r="Q1" t="s">
        <v>136</v>
      </c>
      <c r="R1" t="s">
        <v>140</v>
      </c>
      <c r="S1" t="s">
        <v>54</v>
      </c>
      <c r="T1" t="s">
        <v>55</v>
      </c>
      <c r="U1" t="s">
        <v>56</v>
      </c>
      <c r="V1" t="s">
        <v>211</v>
      </c>
      <c r="W1" t="s">
        <v>212</v>
      </c>
      <c r="X1" t="s">
        <v>57</v>
      </c>
      <c r="Y1" t="s">
        <v>58</v>
      </c>
      <c r="Z1" t="s">
        <v>133</v>
      </c>
      <c r="AA1" t="s">
        <v>59</v>
      </c>
      <c r="AB1" t="s">
        <v>60</v>
      </c>
      <c r="AC1" t="s">
        <v>61</v>
      </c>
      <c r="AD1" t="s">
        <v>62</v>
      </c>
      <c r="AE1" t="s">
        <v>232</v>
      </c>
      <c r="AF1" t="s">
        <v>233</v>
      </c>
      <c r="AG1" t="s">
        <v>236</v>
      </c>
      <c r="AH1" t="s">
        <v>237</v>
      </c>
      <c r="AI1" t="s">
        <v>299</v>
      </c>
      <c r="AJ1" t="s">
        <v>64</v>
      </c>
      <c r="AK1" t="s">
        <v>252</v>
      </c>
      <c r="AL1" t="s">
        <v>65</v>
      </c>
      <c r="AM1" t="s">
        <v>66</v>
      </c>
      <c r="AN1" t="s">
        <v>300</v>
      </c>
      <c r="AO1" t="s">
        <v>254</v>
      </c>
      <c r="AP1" t="s">
        <v>301</v>
      </c>
      <c r="AQ1" t="s">
        <v>67</v>
      </c>
      <c r="AR1" t="s">
        <v>261</v>
      </c>
      <c r="AS1" t="s">
        <v>109</v>
      </c>
      <c r="AT1" t="s">
        <v>262</v>
      </c>
      <c r="AU1" t="s">
        <v>263</v>
      </c>
      <c r="AV1" t="s">
        <v>264</v>
      </c>
      <c r="AW1" t="s">
        <v>302</v>
      </c>
      <c r="AX1" t="s">
        <v>303</v>
      </c>
      <c r="AY1" t="s">
        <v>304</v>
      </c>
      <c r="AZ1" t="s">
        <v>275</v>
      </c>
      <c r="BA1" t="s">
        <v>68</v>
      </c>
      <c r="BB1" t="s">
        <v>69</v>
      </c>
    </row>
    <row r="2" spans="1:54" x14ac:dyDescent="0.35">
      <c r="A2">
        <v>453</v>
      </c>
      <c r="B2">
        <v>1241042</v>
      </c>
      <c r="C2" t="s">
        <v>318</v>
      </c>
      <c r="D2" t="s">
        <v>348</v>
      </c>
      <c r="E2" t="s">
        <v>448</v>
      </c>
      <c r="F2" t="s">
        <v>1043</v>
      </c>
      <c r="G2" t="s">
        <v>1043</v>
      </c>
      <c r="H2" t="s">
        <v>189</v>
      </c>
      <c r="I2" t="s">
        <v>192</v>
      </c>
      <c r="J2">
        <v>1993</v>
      </c>
      <c r="K2" t="s">
        <v>280</v>
      </c>
      <c r="L2" t="s">
        <v>200</v>
      </c>
      <c r="M2" s="65" t="s">
        <v>1088</v>
      </c>
      <c r="P2" t="s">
        <v>205</v>
      </c>
      <c r="Q2" t="s">
        <v>1081</v>
      </c>
      <c r="R2" t="s">
        <v>1082</v>
      </c>
      <c r="S2" t="s">
        <v>91</v>
      </c>
      <c r="T2" t="s">
        <v>34</v>
      </c>
      <c r="V2" t="s">
        <v>217</v>
      </c>
      <c r="W2" t="s">
        <v>213</v>
      </c>
      <c r="X2" t="s">
        <v>296</v>
      </c>
      <c r="Z2" t="s">
        <v>184</v>
      </c>
      <c r="AA2" t="s">
        <v>99</v>
      </c>
      <c r="AB2" t="s">
        <v>235</v>
      </c>
      <c r="AD2" t="s">
        <v>330</v>
      </c>
      <c r="AE2" t="s">
        <v>1083</v>
      </c>
      <c r="AF2" t="s">
        <v>235</v>
      </c>
      <c r="AT2" t="s">
        <v>265</v>
      </c>
      <c r="AU2" t="s">
        <v>265</v>
      </c>
      <c r="AV2" t="s">
        <v>265</v>
      </c>
      <c r="AW2" t="s">
        <v>270</v>
      </c>
      <c r="BA2" t="s">
        <v>266</v>
      </c>
      <c r="BB2" t="s">
        <v>266</v>
      </c>
    </row>
    <row r="3" spans="1:54" x14ac:dyDescent="0.35">
      <c r="A3">
        <v>430</v>
      </c>
      <c r="B3">
        <v>1244125</v>
      </c>
      <c r="C3" t="s">
        <v>689</v>
      </c>
      <c r="D3" t="s">
        <v>324</v>
      </c>
      <c r="E3" t="s">
        <v>363</v>
      </c>
      <c r="F3" t="s">
        <v>1043</v>
      </c>
      <c r="G3" t="s">
        <v>1043</v>
      </c>
      <c r="H3" t="s">
        <v>190</v>
      </c>
      <c r="I3" t="s">
        <v>192</v>
      </c>
      <c r="J3">
        <v>1989</v>
      </c>
      <c r="K3" t="s">
        <v>280</v>
      </c>
      <c r="L3" t="s">
        <v>200</v>
      </c>
      <c r="M3" s="65" t="s">
        <v>1057</v>
      </c>
      <c r="P3" t="s">
        <v>205</v>
      </c>
      <c r="Q3" t="s">
        <v>972</v>
      </c>
      <c r="R3">
        <v>40</v>
      </c>
      <c r="S3" t="s">
        <v>92</v>
      </c>
      <c r="T3" t="s">
        <v>46</v>
      </c>
      <c r="U3" t="s">
        <v>855</v>
      </c>
      <c r="V3" t="s">
        <v>215</v>
      </c>
      <c r="W3" t="s">
        <v>215</v>
      </c>
      <c r="X3" t="s">
        <v>297</v>
      </c>
      <c r="Z3" t="s">
        <v>184</v>
      </c>
      <c r="AA3" t="s">
        <v>99</v>
      </c>
      <c r="AB3" t="s">
        <v>235</v>
      </c>
      <c r="AD3" t="s">
        <v>330</v>
      </c>
      <c r="AE3" t="s">
        <v>1055</v>
      </c>
      <c r="AF3" t="s">
        <v>235</v>
      </c>
      <c r="AT3" t="s">
        <v>267</v>
      </c>
      <c r="AU3" t="s">
        <v>267</v>
      </c>
      <c r="AV3" t="s">
        <v>267</v>
      </c>
      <c r="AW3" t="s">
        <v>270</v>
      </c>
      <c r="BA3" t="s">
        <v>266</v>
      </c>
      <c r="BB3" t="s">
        <v>267</v>
      </c>
    </row>
    <row r="4" spans="1:54" x14ac:dyDescent="0.35">
      <c r="A4">
        <v>401</v>
      </c>
      <c r="B4">
        <v>1264002</v>
      </c>
      <c r="C4" t="s">
        <v>343</v>
      </c>
      <c r="D4" t="s">
        <v>457</v>
      </c>
      <c r="E4" t="s">
        <v>864</v>
      </c>
      <c r="F4" t="s">
        <v>1005</v>
      </c>
      <c r="G4" t="s">
        <v>1005</v>
      </c>
      <c r="H4" t="s">
        <v>190</v>
      </c>
      <c r="I4" t="s">
        <v>192</v>
      </c>
      <c r="J4">
        <v>1994</v>
      </c>
      <c r="K4" t="s">
        <v>279</v>
      </c>
      <c r="L4" t="s">
        <v>200</v>
      </c>
      <c r="M4" s="65" t="s">
        <v>1027</v>
      </c>
      <c r="P4" t="s">
        <v>106</v>
      </c>
      <c r="Q4" t="s">
        <v>1028</v>
      </c>
      <c r="R4">
        <v>40</v>
      </c>
      <c r="S4" t="s">
        <v>91</v>
      </c>
      <c r="T4" t="s">
        <v>46</v>
      </c>
      <c r="U4" t="s">
        <v>855</v>
      </c>
      <c r="V4" t="s">
        <v>217</v>
      </c>
      <c r="W4" t="s">
        <v>213</v>
      </c>
      <c r="X4" t="s">
        <v>296</v>
      </c>
      <c r="Z4" t="s">
        <v>185</v>
      </c>
      <c r="AA4" t="s">
        <v>103</v>
      </c>
      <c r="AB4" t="s">
        <v>235</v>
      </c>
      <c r="AD4" t="s">
        <v>330</v>
      </c>
      <c r="AE4" t="s">
        <v>855</v>
      </c>
      <c r="AF4" t="s">
        <v>235</v>
      </c>
      <c r="AT4" t="s">
        <v>266</v>
      </c>
      <c r="AU4" t="s">
        <v>266</v>
      </c>
      <c r="AV4" t="s">
        <v>266</v>
      </c>
      <c r="AW4" t="s">
        <v>270</v>
      </c>
      <c r="BA4" t="s">
        <v>265</v>
      </c>
      <c r="BB4" t="s">
        <v>265</v>
      </c>
    </row>
    <row r="5" spans="1:54" x14ac:dyDescent="0.35">
      <c r="A5">
        <v>387</v>
      </c>
      <c r="B5">
        <v>1264006</v>
      </c>
      <c r="C5" t="s">
        <v>437</v>
      </c>
      <c r="D5" t="s">
        <v>313</v>
      </c>
      <c r="E5" t="s">
        <v>463</v>
      </c>
      <c r="F5" t="s">
        <v>1005</v>
      </c>
      <c r="G5" t="s">
        <v>1005</v>
      </c>
      <c r="H5" t="s">
        <v>190</v>
      </c>
      <c r="I5" t="s">
        <v>192</v>
      </c>
      <c r="J5">
        <v>1994</v>
      </c>
      <c r="K5" t="s">
        <v>279</v>
      </c>
      <c r="L5" t="s">
        <v>200</v>
      </c>
      <c r="M5" s="65" t="s">
        <v>1012</v>
      </c>
      <c r="P5" t="s">
        <v>106</v>
      </c>
      <c r="R5">
        <v>40</v>
      </c>
      <c r="S5" t="s">
        <v>92</v>
      </c>
      <c r="T5" t="s">
        <v>46</v>
      </c>
      <c r="U5" t="s">
        <v>855</v>
      </c>
      <c r="V5" t="s">
        <v>213</v>
      </c>
      <c r="W5" t="s">
        <v>213</v>
      </c>
      <c r="X5" t="s">
        <v>296</v>
      </c>
      <c r="Z5" t="s">
        <v>185</v>
      </c>
      <c r="AA5" t="s">
        <v>103</v>
      </c>
      <c r="AB5" t="s">
        <v>235</v>
      </c>
      <c r="AD5" t="s">
        <v>330</v>
      </c>
      <c r="AE5" t="s">
        <v>855</v>
      </c>
      <c r="AF5" t="s">
        <v>235</v>
      </c>
      <c r="AT5" t="s">
        <v>266</v>
      </c>
      <c r="AU5" t="s">
        <v>266</v>
      </c>
      <c r="AV5" t="s">
        <v>266</v>
      </c>
      <c r="AW5" t="s">
        <v>270</v>
      </c>
      <c r="BA5" t="s">
        <v>266</v>
      </c>
      <c r="BB5" t="s">
        <v>266</v>
      </c>
    </row>
    <row r="6" spans="1:54" x14ac:dyDescent="0.35">
      <c r="A6">
        <v>380</v>
      </c>
      <c r="B6">
        <v>1264110</v>
      </c>
      <c r="C6" t="s">
        <v>343</v>
      </c>
      <c r="D6" t="s">
        <v>570</v>
      </c>
      <c r="E6" t="s">
        <v>1004</v>
      </c>
      <c r="F6" t="s">
        <v>1005</v>
      </c>
      <c r="G6" t="s">
        <v>1005</v>
      </c>
      <c r="H6" t="s">
        <v>190</v>
      </c>
      <c r="I6" t="s">
        <v>192</v>
      </c>
      <c r="J6">
        <v>1994</v>
      </c>
      <c r="K6" t="s">
        <v>280</v>
      </c>
      <c r="L6" t="s">
        <v>200</v>
      </c>
      <c r="M6" s="65" t="s">
        <v>1006</v>
      </c>
      <c r="P6" t="s">
        <v>206</v>
      </c>
      <c r="R6">
        <v>50</v>
      </c>
      <c r="S6" t="s">
        <v>92</v>
      </c>
      <c r="T6" t="s">
        <v>46</v>
      </c>
      <c r="U6" t="s">
        <v>855</v>
      </c>
      <c r="V6" t="s">
        <v>217</v>
      </c>
      <c r="W6" t="s">
        <v>217</v>
      </c>
      <c r="X6" t="s">
        <v>296</v>
      </c>
      <c r="Z6" t="s">
        <v>185</v>
      </c>
      <c r="AA6" t="s">
        <v>103</v>
      </c>
      <c r="AB6" t="s">
        <v>235</v>
      </c>
      <c r="AD6" t="s">
        <v>330</v>
      </c>
      <c r="AE6" t="s">
        <v>957</v>
      </c>
      <c r="AF6" t="s">
        <v>235</v>
      </c>
      <c r="AT6" t="s">
        <v>265</v>
      </c>
      <c r="AU6" t="s">
        <v>265</v>
      </c>
      <c r="AW6" t="s">
        <v>270</v>
      </c>
      <c r="BA6" t="s">
        <v>266</v>
      </c>
      <c r="BB6" t="s">
        <v>266</v>
      </c>
    </row>
    <row r="7" spans="1:54" x14ac:dyDescent="0.35">
      <c r="A7">
        <v>372</v>
      </c>
      <c r="B7">
        <v>1221013</v>
      </c>
      <c r="C7" t="s">
        <v>347</v>
      </c>
      <c r="D7" t="s">
        <v>996</v>
      </c>
      <c r="E7" t="s">
        <v>313</v>
      </c>
      <c r="F7" t="s">
        <v>350</v>
      </c>
      <c r="G7" t="s">
        <v>350</v>
      </c>
      <c r="H7" t="s">
        <v>189</v>
      </c>
      <c r="I7" t="s">
        <v>192</v>
      </c>
      <c r="J7">
        <v>1995</v>
      </c>
      <c r="K7" t="s">
        <v>280</v>
      </c>
      <c r="L7" t="s">
        <v>200</v>
      </c>
      <c r="M7" s="65" t="s">
        <v>995</v>
      </c>
      <c r="P7" t="s">
        <v>106</v>
      </c>
      <c r="R7">
        <v>40</v>
      </c>
      <c r="S7" t="s">
        <v>91</v>
      </c>
      <c r="T7" t="s">
        <v>46</v>
      </c>
      <c r="U7" t="s">
        <v>855</v>
      </c>
      <c r="V7" t="s">
        <v>216</v>
      </c>
      <c r="W7" t="s">
        <v>216</v>
      </c>
      <c r="X7" t="s">
        <v>298</v>
      </c>
      <c r="Z7" t="s">
        <v>184</v>
      </c>
      <c r="AA7" t="s">
        <v>99</v>
      </c>
      <c r="AB7" t="s">
        <v>235</v>
      </c>
      <c r="AD7" t="s">
        <v>330</v>
      </c>
      <c r="AE7" t="s">
        <v>974</v>
      </c>
      <c r="AF7" t="s">
        <v>235</v>
      </c>
      <c r="AT7" t="s">
        <v>266</v>
      </c>
      <c r="AU7" t="s">
        <v>266</v>
      </c>
      <c r="AV7" t="s">
        <v>266</v>
      </c>
      <c r="AW7" t="s">
        <v>270</v>
      </c>
      <c r="BA7" t="s">
        <v>265</v>
      </c>
      <c r="BB7" t="s">
        <v>265</v>
      </c>
    </row>
    <row r="8" spans="1:54" x14ac:dyDescent="0.35">
      <c r="A8">
        <v>123</v>
      </c>
      <c r="B8" t="s">
        <v>642</v>
      </c>
      <c r="C8" t="s">
        <v>586</v>
      </c>
      <c r="D8" t="s">
        <v>324</v>
      </c>
      <c r="E8" t="s">
        <v>643</v>
      </c>
      <c r="F8" t="s">
        <v>580</v>
      </c>
      <c r="G8" t="s">
        <v>580</v>
      </c>
      <c r="H8" t="s">
        <v>190</v>
      </c>
      <c r="I8" t="s">
        <v>192</v>
      </c>
      <c r="J8">
        <v>1994</v>
      </c>
      <c r="L8" t="s">
        <v>200</v>
      </c>
      <c r="M8" s="65" t="s">
        <v>626</v>
      </c>
      <c r="AI8" t="s">
        <v>243</v>
      </c>
      <c r="AJ8" t="s">
        <v>108</v>
      </c>
      <c r="AK8" t="s">
        <v>247</v>
      </c>
      <c r="AL8" t="s">
        <v>250</v>
      </c>
      <c r="AT8" t="s">
        <v>266</v>
      </c>
      <c r="AU8" t="s">
        <v>266</v>
      </c>
      <c r="AV8" t="s">
        <v>266</v>
      </c>
      <c r="AW8" t="s">
        <v>271</v>
      </c>
      <c r="AX8" t="s">
        <v>272</v>
      </c>
      <c r="AY8" t="s">
        <v>273</v>
      </c>
      <c r="BA8" t="s">
        <v>266</v>
      </c>
      <c r="BB8" t="s">
        <v>266</v>
      </c>
    </row>
    <row r="9" spans="1:54" x14ac:dyDescent="0.35">
      <c r="A9">
        <v>116</v>
      </c>
      <c r="B9" t="s">
        <v>624</v>
      </c>
      <c r="C9" t="s">
        <v>616</v>
      </c>
      <c r="D9" t="s">
        <v>320</v>
      </c>
      <c r="E9" t="s">
        <v>625</v>
      </c>
      <c r="F9" t="s">
        <v>580</v>
      </c>
      <c r="G9" t="s">
        <v>580</v>
      </c>
      <c r="H9" t="s">
        <v>190</v>
      </c>
      <c r="I9" t="s">
        <v>192</v>
      </c>
      <c r="J9">
        <v>1991</v>
      </c>
      <c r="L9" t="s">
        <v>200</v>
      </c>
      <c r="M9" s="65" t="s">
        <v>626</v>
      </c>
      <c r="AT9" t="s">
        <v>266</v>
      </c>
      <c r="AU9" t="s">
        <v>266</v>
      </c>
      <c r="AV9" t="s">
        <v>266</v>
      </c>
      <c r="AW9" t="s">
        <v>271</v>
      </c>
      <c r="AX9" t="s">
        <v>272</v>
      </c>
      <c r="AY9" t="s">
        <v>273</v>
      </c>
      <c r="BA9" t="s">
        <v>267</v>
      </c>
      <c r="BB9" t="s">
        <v>266</v>
      </c>
    </row>
    <row r="10" spans="1:54" x14ac:dyDescent="0.35">
      <c r="A10">
        <v>405</v>
      </c>
      <c r="B10">
        <v>1264013</v>
      </c>
      <c r="C10" t="s">
        <v>1010</v>
      </c>
      <c r="D10" t="s">
        <v>847</v>
      </c>
      <c r="E10" t="s">
        <v>857</v>
      </c>
      <c r="F10" t="s">
        <v>1005</v>
      </c>
      <c r="G10" t="s">
        <v>1005</v>
      </c>
      <c r="H10" t="s">
        <v>190</v>
      </c>
      <c r="I10" t="s">
        <v>193</v>
      </c>
      <c r="J10">
        <v>1993</v>
      </c>
      <c r="K10" t="s">
        <v>280</v>
      </c>
      <c r="L10" t="s">
        <v>200</v>
      </c>
      <c r="M10" s="65" t="s">
        <v>1031</v>
      </c>
      <c r="AT10" t="s">
        <v>266</v>
      </c>
      <c r="AU10" t="s">
        <v>266</v>
      </c>
      <c r="AV10" t="s">
        <v>266</v>
      </c>
      <c r="AW10" t="s">
        <v>270</v>
      </c>
      <c r="BA10" t="s">
        <v>265</v>
      </c>
      <c r="BB10" t="s">
        <v>266</v>
      </c>
    </row>
    <row r="11" spans="1:54" x14ac:dyDescent="0.35">
      <c r="A11">
        <v>299</v>
      </c>
      <c r="B11">
        <v>1254221</v>
      </c>
      <c r="C11" t="s">
        <v>305</v>
      </c>
      <c r="D11" t="s">
        <v>918</v>
      </c>
      <c r="E11" t="s">
        <v>919</v>
      </c>
      <c r="F11" t="s">
        <v>468</v>
      </c>
      <c r="G11" t="s">
        <v>1124</v>
      </c>
      <c r="H11" t="s">
        <v>190</v>
      </c>
      <c r="I11" t="s">
        <v>193</v>
      </c>
      <c r="J11">
        <v>1989</v>
      </c>
      <c r="K11" t="s">
        <v>282</v>
      </c>
      <c r="L11" t="s">
        <v>200</v>
      </c>
      <c r="M11" s="65" t="s">
        <v>920</v>
      </c>
      <c r="AT11" t="s">
        <v>265</v>
      </c>
      <c r="AU11" t="s">
        <v>265</v>
      </c>
      <c r="AV11" t="s">
        <v>265</v>
      </c>
      <c r="AW11" t="s">
        <v>271</v>
      </c>
      <c r="BA11" t="s">
        <v>265</v>
      </c>
      <c r="BB11" t="s">
        <v>265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9"/>
  <sheetViews>
    <sheetView topLeftCell="A158" zoomScale="130" zoomScaleNormal="130" workbookViewId="0">
      <selection activeCell="A166" sqref="A166"/>
    </sheetView>
  </sheetViews>
  <sheetFormatPr defaultRowHeight="14.5" x14ac:dyDescent="0.35"/>
  <cols>
    <col min="1" max="1" width="28.54296875" customWidth="1"/>
    <col min="2" max="2" width="16.1796875" customWidth="1"/>
    <col min="3" max="3" width="18.7265625" customWidth="1"/>
    <col min="4" max="4" width="9.26953125" customWidth="1"/>
    <col min="5" max="8" width="11.26953125" customWidth="1"/>
    <col min="9" max="9" width="11.26953125" bestFit="1" customWidth="1"/>
  </cols>
  <sheetData>
    <row r="1" spans="1:4" s="60" customFormat="1" x14ac:dyDescent="0.35">
      <c r="A1" s="60" t="s">
        <v>1118</v>
      </c>
    </row>
    <row r="3" spans="1:4" x14ac:dyDescent="0.35">
      <c r="B3" s="49" t="s">
        <v>1105</v>
      </c>
    </row>
    <row r="4" spans="1:4" x14ac:dyDescent="0.35">
      <c r="B4" t="s">
        <v>192</v>
      </c>
      <c r="C4" t="s">
        <v>193</v>
      </c>
      <c r="D4" t="s">
        <v>1107</v>
      </c>
    </row>
    <row r="5" spans="1:4" x14ac:dyDescent="0.35">
      <c r="A5" t="s">
        <v>1109</v>
      </c>
      <c r="B5" s="51">
        <v>357</v>
      </c>
      <c r="C5" s="51">
        <v>123</v>
      </c>
      <c r="D5" s="51">
        <v>480</v>
      </c>
    </row>
    <row r="7" spans="1:4" s="60" customFormat="1" x14ac:dyDescent="0.35">
      <c r="A7" s="60" t="s">
        <v>1119</v>
      </c>
    </row>
    <row r="9" spans="1:4" x14ac:dyDescent="0.35">
      <c r="A9" s="49" t="s">
        <v>1109</v>
      </c>
      <c r="B9" s="49" t="s">
        <v>1105</v>
      </c>
    </row>
    <row r="10" spans="1:4" x14ac:dyDescent="0.35">
      <c r="A10" s="49" t="s">
        <v>1108</v>
      </c>
      <c r="B10" t="s">
        <v>192</v>
      </c>
      <c r="C10" t="s">
        <v>193</v>
      </c>
      <c r="D10" t="s">
        <v>1107</v>
      </c>
    </row>
    <row r="11" spans="1:4" x14ac:dyDescent="0.35">
      <c r="A11" s="50" t="s">
        <v>195</v>
      </c>
      <c r="B11" s="51">
        <v>8</v>
      </c>
      <c r="C11" s="51"/>
      <c r="D11" s="51">
        <v>8</v>
      </c>
    </row>
    <row r="12" spans="1:4" x14ac:dyDescent="0.35">
      <c r="A12" s="50" t="s">
        <v>196</v>
      </c>
      <c r="B12" s="51">
        <v>2</v>
      </c>
      <c r="C12" s="51"/>
      <c r="D12" s="51">
        <v>2</v>
      </c>
    </row>
    <row r="13" spans="1:4" x14ac:dyDescent="0.35">
      <c r="A13" s="50" t="s">
        <v>197</v>
      </c>
      <c r="B13" s="51">
        <v>345</v>
      </c>
      <c r="C13" s="51">
        <v>122</v>
      </c>
      <c r="D13" s="51">
        <v>467</v>
      </c>
    </row>
    <row r="14" spans="1:4" x14ac:dyDescent="0.35">
      <c r="A14" s="50" t="s">
        <v>198</v>
      </c>
      <c r="B14" s="51">
        <v>1</v>
      </c>
      <c r="C14" s="51">
        <v>1</v>
      </c>
      <c r="D14" s="51">
        <v>2</v>
      </c>
    </row>
    <row r="15" spans="1:4" x14ac:dyDescent="0.35">
      <c r="A15" s="50" t="s">
        <v>199</v>
      </c>
      <c r="B15" s="51">
        <v>1</v>
      </c>
      <c r="C15" s="51"/>
      <c r="D15" s="51">
        <v>1</v>
      </c>
    </row>
    <row r="16" spans="1:4" x14ac:dyDescent="0.35">
      <c r="A16" s="50" t="s">
        <v>1107</v>
      </c>
      <c r="B16" s="51">
        <v>357</v>
      </c>
      <c r="C16" s="51">
        <v>123</v>
      </c>
      <c r="D16" s="51">
        <v>480</v>
      </c>
    </row>
    <row r="23" spans="1:8" x14ac:dyDescent="0.35">
      <c r="A23" s="60" t="s">
        <v>1121</v>
      </c>
    </row>
    <row r="25" spans="1:8" x14ac:dyDescent="0.35">
      <c r="A25" s="49" t="s">
        <v>1120</v>
      </c>
      <c r="B25" s="49" t="s">
        <v>1105</v>
      </c>
    </row>
    <row r="26" spans="1:8" x14ac:dyDescent="0.35">
      <c r="A26" s="49" t="s">
        <v>1108</v>
      </c>
      <c r="B26" t="s">
        <v>195</v>
      </c>
      <c r="C26" t="s">
        <v>196</v>
      </c>
      <c r="D26" t="s">
        <v>197</v>
      </c>
      <c r="E26" t="s">
        <v>198</v>
      </c>
      <c r="F26" t="s">
        <v>199</v>
      </c>
      <c r="G26" t="s">
        <v>1106</v>
      </c>
      <c r="H26" t="s">
        <v>1107</v>
      </c>
    </row>
    <row r="27" spans="1:8" x14ac:dyDescent="0.35">
      <c r="A27" s="50" t="s">
        <v>1005</v>
      </c>
      <c r="B27" s="51"/>
      <c r="C27" s="51"/>
      <c r="D27" s="51">
        <v>38</v>
      </c>
      <c r="E27" s="51"/>
      <c r="F27" s="51"/>
      <c r="G27" s="51"/>
      <c r="H27" s="51">
        <v>38</v>
      </c>
    </row>
    <row r="28" spans="1:8" x14ac:dyDescent="0.35">
      <c r="A28" s="50" t="s">
        <v>580</v>
      </c>
      <c r="B28" s="51"/>
      <c r="C28" s="51"/>
      <c r="D28" s="51">
        <v>34</v>
      </c>
      <c r="E28" s="51"/>
      <c r="F28" s="51"/>
      <c r="G28" s="51"/>
      <c r="H28" s="51">
        <v>34</v>
      </c>
    </row>
    <row r="29" spans="1:8" x14ac:dyDescent="0.35">
      <c r="A29" s="50" t="s">
        <v>350</v>
      </c>
      <c r="B29" s="51">
        <v>8</v>
      </c>
      <c r="C29" s="51">
        <v>2</v>
      </c>
      <c r="D29" s="51">
        <v>69</v>
      </c>
      <c r="E29" s="51">
        <v>2</v>
      </c>
      <c r="F29" s="51">
        <v>1</v>
      </c>
      <c r="G29" s="51"/>
      <c r="H29" s="51">
        <v>82</v>
      </c>
    </row>
    <row r="30" spans="1:8" x14ac:dyDescent="0.35">
      <c r="A30" s="50" t="s">
        <v>1043</v>
      </c>
      <c r="B30" s="51"/>
      <c r="C30" s="51"/>
      <c r="D30" s="51">
        <v>129</v>
      </c>
      <c r="E30" s="51"/>
      <c r="F30" s="51"/>
      <c r="G30" s="51"/>
      <c r="H30" s="51">
        <v>129</v>
      </c>
    </row>
    <row r="31" spans="1:8" x14ac:dyDescent="0.35">
      <c r="A31" s="50" t="s">
        <v>838</v>
      </c>
      <c r="B31" s="51"/>
      <c r="C31" s="51"/>
      <c r="D31" s="51">
        <v>24</v>
      </c>
      <c r="E31" s="51"/>
      <c r="F31" s="51"/>
      <c r="G31" s="51"/>
      <c r="H31" s="51">
        <v>24</v>
      </c>
    </row>
    <row r="32" spans="1:8" x14ac:dyDescent="0.35">
      <c r="A32" s="50" t="s">
        <v>1123</v>
      </c>
      <c r="B32" s="51"/>
      <c r="C32" s="51"/>
      <c r="D32" s="51">
        <v>30</v>
      </c>
      <c r="E32" s="51"/>
      <c r="F32" s="51"/>
      <c r="G32" s="51"/>
      <c r="H32" s="51">
        <v>30</v>
      </c>
    </row>
    <row r="33" spans="1:8" x14ac:dyDescent="0.35">
      <c r="A33" s="50" t="s">
        <v>1106</v>
      </c>
      <c r="B33" s="51"/>
      <c r="C33" s="51"/>
      <c r="D33" s="51"/>
      <c r="E33" s="51"/>
      <c r="F33" s="51"/>
      <c r="G33" s="51"/>
      <c r="H33" s="51"/>
    </row>
    <row r="34" spans="1:8" x14ac:dyDescent="0.35">
      <c r="A34" s="50" t="s">
        <v>1130</v>
      </c>
      <c r="B34" s="51"/>
      <c r="C34" s="51"/>
      <c r="D34" s="51">
        <v>100</v>
      </c>
      <c r="E34" s="51"/>
      <c r="F34" s="51"/>
      <c r="G34" s="51"/>
      <c r="H34" s="51">
        <v>100</v>
      </c>
    </row>
    <row r="35" spans="1:8" x14ac:dyDescent="0.35">
      <c r="A35" s="50" t="s">
        <v>1131</v>
      </c>
      <c r="B35" s="51"/>
      <c r="C35" s="51"/>
      <c r="D35" s="51">
        <v>43</v>
      </c>
      <c r="E35" s="51"/>
      <c r="F35" s="51"/>
      <c r="G35" s="51"/>
      <c r="H35" s="51">
        <v>43</v>
      </c>
    </row>
    <row r="36" spans="1:8" x14ac:dyDescent="0.35">
      <c r="A36" s="50" t="s">
        <v>1107</v>
      </c>
      <c r="B36" s="51">
        <v>8</v>
      </c>
      <c r="C36" s="51">
        <v>2</v>
      </c>
      <c r="D36" s="51">
        <v>467</v>
      </c>
      <c r="E36" s="51">
        <v>2</v>
      </c>
      <c r="F36" s="51">
        <v>1</v>
      </c>
      <c r="G36" s="51"/>
      <c r="H36" s="51">
        <v>480</v>
      </c>
    </row>
    <row r="42" spans="1:8" x14ac:dyDescent="0.35">
      <c r="A42" s="60" t="s">
        <v>1122</v>
      </c>
    </row>
    <row r="44" spans="1:8" x14ac:dyDescent="0.35">
      <c r="A44" s="49" t="s">
        <v>1120</v>
      </c>
      <c r="B44" s="49" t="s">
        <v>1105</v>
      </c>
    </row>
    <row r="45" spans="1:8" x14ac:dyDescent="0.35">
      <c r="A45" s="49" t="s">
        <v>1108</v>
      </c>
      <c r="B45" t="s">
        <v>195</v>
      </c>
      <c r="C45" t="s">
        <v>196</v>
      </c>
      <c r="D45" t="s">
        <v>197</v>
      </c>
      <c r="E45" t="s">
        <v>198</v>
      </c>
      <c r="F45" t="s">
        <v>199</v>
      </c>
      <c r="G45" t="s">
        <v>1107</v>
      </c>
    </row>
    <row r="46" spans="1:8" x14ac:dyDescent="0.35">
      <c r="A46" s="50" t="s">
        <v>1005</v>
      </c>
      <c r="B46" s="51"/>
      <c r="C46" s="51"/>
      <c r="D46" s="51">
        <v>38</v>
      </c>
      <c r="E46" s="51"/>
      <c r="F46" s="51"/>
      <c r="G46" s="51">
        <v>38</v>
      </c>
    </row>
    <row r="47" spans="1:8" x14ac:dyDescent="0.35">
      <c r="A47" s="50" t="s">
        <v>580</v>
      </c>
      <c r="B47" s="51"/>
      <c r="C47" s="51"/>
      <c r="D47" s="51">
        <v>34</v>
      </c>
      <c r="E47" s="51"/>
      <c r="F47" s="51"/>
      <c r="G47" s="51">
        <v>34</v>
      </c>
    </row>
    <row r="48" spans="1:8" x14ac:dyDescent="0.35">
      <c r="A48" s="50" t="s">
        <v>350</v>
      </c>
      <c r="B48" s="51">
        <v>8</v>
      </c>
      <c r="C48" s="51">
        <v>2</v>
      </c>
      <c r="D48" s="51">
        <v>69</v>
      </c>
      <c r="E48" s="51">
        <v>2</v>
      </c>
      <c r="F48" s="51">
        <v>1</v>
      </c>
      <c r="G48" s="51">
        <v>82</v>
      </c>
    </row>
    <row r="49" spans="1:7" x14ac:dyDescent="0.35">
      <c r="A49" s="64" t="s">
        <v>1043</v>
      </c>
      <c r="B49" s="51"/>
      <c r="C49" s="51"/>
      <c r="D49" s="51">
        <v>36</v>
      </c>
      <c r="E49" s="51"/>
      <c r="F49" s="51"/>
      <c r="G49" s="51">
        <v>36</v>
      </c>
    </row>
    <row r="50" spans="1:7" x14ac:dyDescent="0.35">
      <c r="A50" s="64" t="s">
        <v>663</v>
      </c>
      <c r="B50" s="51"/>
      <c r="C50" s="51"/>
      <c r="D50" s="51">
        <v>93</v>
      </c>
      <c r="E50" s="51"/>
      <c r="F50" s="51"/>
      <c r="G50" s="51">
        <v>93</v>
      </c>
    </row>
    <row r="51" spans="1:7" x14ac:dyDescent="0.35">
      <c r="A51" s="50" t="s">
        <v>468</v>
      </c>
      <c r="B51" s="51"/>
      <c r="C51" s="51"/>
      <c r="D51" s="51">
        <v>85</v>
      </c>
      <c r="E51" s="51"/>
      <c r="F51" s="51"/>
      <c r="G51" s="51">
        <v>85</v>
      </c>
    </row>
    <row r="52" spans="1:7" x14ac:dyDescent="0.35">
      <c r="A52" s="62" t="s">
        <v>1101</v>
      </c>
      <c r="B52" s="51"/>
      <c r="C52" s="51"/>
      <c r="D52" s="51">
        <v>6</v>
      </c>
      <c r="E52" s="51"/>
      <c r="F52" s="51"/>
      <c r="G52" s="51">
        <v>6</v>
      </c>
    </row>
    <row r="53" spans="1:7" x14ac:dyDescent="0.35">
      <c r="A53" s="50" t="s">
        <v>838</v>
      </c>
      <c r="B53" s="51"/>
      <c r="C53" s="51"/>
      <c r="D53" s="51">
        <v>24</v>
      </c>
      <c r="E53" s="51"/>
      <c r="F53" s="51"/>
      <c r="G53" s="51">
        <v>24</v>
      </c>
    </row>
    <row r="54" spans="1:7" x14ac:dyDescent="0.35">
      <c r="A54" s="61" t="s">
        <v>908</v>
      </c>
      <c r="B54" s="51"/>
      <c r="C54" s="51"/>
      <c r="D54" s="51">
        <v>7</v>
      </c>
      <c r="E54" s="51"/>
      <c r="F54" s="51"/>
      <c r="G54" s="51">
        <v>7</v>
      </c>
    </row>
    <row r="55" spans="1:7" x14ac:dyDescent="0.35">
      <c r="A55" s="62" t="s">
        <v>1089</v>
      </c>
      <c r="B55" s="51"/>
      <c r="C55" s="51"/>
      <c r="D55" s="51">
        <v>9</v>
      </c>
      <c r="E55" s="51"/>
      <c r="F55" s="51"/>
      <c r="G55" s="51">
        <v>9</v>
      </c>
    </row>
    <row r="56" spans="1:7" x14ac:dyDescent="0.35">
      <c r="A56" s="50" t="s">
        <v>552</v>
      </c>
      <c r="B56" s="51"/>
      <c r="C56" s="51"/>
      <c r="D56" s="51">
        <v>15</v>
      </c>
      <c r="E56" s="51"/>
      <c r="F56" s="51"/>
      <c r="G56" s="51">
        <v>15</v>
      </c>
    </row>
    <row r="57" spans="1:7" x14ac:dyDescent="0.35">
      <c r="A57" s="61" t="s">
        <v>868</v>
      </c>
      <c r="B57" s="51"/>
      <c r="C57" s="51"/>
      <c r="D57" s="51">
        <v>28</v>
      </c>
      <c r="E57" s="51"/>
      <c r="F57" s="51"/>
      <c r="G57" s="51">
        <v>28</v>
      </c>
    </row>
    <row r="58" spans="1:7" x14ac:dyDescent="0.35">
      <c r="A58" s="61" t="s">
        <v>887</v>
      </c>
      <c r="B58" s="51"/>
      <c r="C58" s="51"/>
      <c r="D58" s="51">
        <v>8</v>
      </c>
      <c r="E58" s="51"/>
      <c r="F58" s="51"/>
      <c r="G58" s="51">
        <v>8</v>
      </c>
    </row>
    <row r="59" spans="1:7" x14ac:dyDescent="0.35">
      <c r="A59" s="62" t="s">
        <v>1092</v>
      </c>
      <c r="B59" s="51"/>
      <c r="C59" s="51"/>
      <c r="D59" s="51">
        <v>15</v>
      </c>
      <c r="E59" s="51"/>
      <c r="F59" s="51"/>
      <c r="G59" s="51">
        <v>15</v>
      </c>
    </row>
    <row r="60" spans="1:7" x14ac:dyDescent="0.35">
      <c r="A60" s="50" t="s">
        <v>1107</v>
      </c>
      <c r="B60" s="51">
        <v>8</v>
      </c>
      <c r="C60" s="51">
        <v>2</v>
      </c>
      <c r="D60" s="51">
        <v>467</v>
      </c>
      <c r="E60" s="51">
        <v>2</v>
      </c>
      <c r="F60" s="51">
        <v>1</v>
      </c>
      <c r="G60" s="51">
        <v>480</v>
      </c>
    </row>
    <row r="62" spans="1:7" x14ac:dyDescent="0.35">
      <c r="A62" s="59" t="s">
        <v>1126</v>
      </c>
      <c r="B62" s="59" t="s">
        <v>1125</v>
      </c>
    </row>
    <row r="63" spans="1:7" x14ac:dyDescent="0.35">
      <c r="A63" s="50" t="s">
        <v>1005</v>
      </c>
      <c r="B63" s="50" t="s">
        <v>1005</v>
      </c>
    </row>
    <row r="64" spans="1:7" x14ac:dyDescent="0.35">
      <c r="A64" s="50" t="s">
        <v>580</v>
      </c>
      <c r="B64" s="50" t="s">
        <v>580</v>
      </c>
    </row>
    <row r="65" spans="1:2" x14ac:dyDescent="0.35">
      <c r="A65" s="50" t="s">
        <v>350</v>
      </c>
      <c r="B65" s="50" t="s">
        <v>350</v>
      </c>
    </row>
    <row r="66" spans="1:2" x14ac:dyDescent="0.35">
      <c r="A66" s="64" t="s">
        <v>1043</v>
      </c>
      <c r="B66" s="64" t="s">
        <v>1043</v>
      </c>
    </row>
    <row r="67" spans="1:2" x14ac:dyDescent="0.35">
      <c r="A67" s="64" t="s">
        <v>663</v>
      </c>
      <c r="B67" s="64" t="s">
        <v>1043</v>
      </c>
    </row>
    <row r="68" spans="1:2" x14ac:dyDescent="0.35">
      <c r="A68" s="63" t="s">
        <v>468</v>
      </c>
      <c r="B68" s="63" t="s">
        <v>1130</v>
      </c>
    </row>
    <row r="69" spans="1:2" x14ac:dyDescent="0.35">
      <c r="A69" s="62" t="s">
        <v>1101</v>
      </c>
      <c r="B69" s="62" t="s">
        <v>1123</v>
      </c>
    </row>
    <row r="70" spans="1:2" x14ac:dyDescent="0.35">
      <c r="A70" s="50" t="s">
        <v>838</v>
      </c>
      <c r="B70" s="50" t="s">
        <v>838</v>
      </c>
    </row>
    <row r="71" spans="1:2" x14ac:dyDescent="0.35">
      <c r="A71" s="61" t="s">
        <v>908</v>
      </c>
      <c r="B71" s="61" t="s">
        <v>1131</v>
      </c>
    </row>
    <row r="72" spans="1:2" x14ac:dyDescent="0.35">
      <c r="A72" s="62" t="s">
        <v>1089</v>
      </c>
      <c r="B72" s="62" t="s">
        <v>1123</v>
      </c>
    </row>
    <row r="73" spans="1:2" x14ac:dyDescent="0.35">
      <c r="A73" s="63" t="s">
        <v>552</v>
      </c>
      <c r="B73" s="63" t="s">
        <v>1130</v>
      </c>
    </row>
    <row r="74" spans="1:2" x14ac:dyDescent="0.35">
      <c r="A74" s="61" t="s">
        <v>868</v>
      </c>
      <c r="B74" s="61" t="s">
        <v>1131</v>
      </c>
    </row>
    <row r="75" spans="1:2" x14ac:dyDescent="0.35">
      <c r="A75" s="61" t="s">
        <v>887</v>
      </c>
      <c r="B75" s="61" t="s">
        <v>1131</v>
      </c>
    </row>
    <row r="76" spans="1:2" x14ac:dyDescent="0.35">
      <c r="A76" s="62" t="s">
        <v>1092</v>
      </c>
      <c r="B76" s="62" t="s">
        <v>1123</v>
      </c>
    </row>
    <row r="80" spans="1:2" x14ac:dyDescent="0.35">
      <c r="A80" s="60" t="s">
        <v>1129</v>
      </c>
    </row>
    <row r="82" spans="1:7" x14ac:dyDescent="0.35">
      <c r="A82" s="49" t="s">
        <v>1120</v>
      </c>
      <c r="B82" s="49" t="s">
        <v>1105</v>
      </c>
    </row>
    <row r="83" spans="1:7" x14ac:dyDescent="0.35">
      <c r="A83" s="49" t="s">
        <v>1108</v>
      </c>
      <c r="B83" t="s">
        <v>195</v>
      </c>
      <c r="C83" t="s">
        <v>196</v>
      </c>
      <c r="D83" t="s">
        <v>197</v>
      </c>
      <c r="E83" t="s">
        <v>198</v>
      </c>
      <c r="F83" t="s">
        <v>199</v>
      </c>
      <c r="G83" t="s">
        <v>1107</v>
      </c>
    </row>
    <row r="84" spans="1:7" x14ac:dyDescent="0.35">
      <c r="A84" s="50" t="s">
        <v>1005</v>
      </c>
      <c r="B84" s="51"/>
      <c r="C84" s="51"/>
      <c r="D84" s="51">
        <v>38</v>
      </c>
      <c r="E84" s="51"/>
      <c r="F84" s="51"/>
      <c r="G84" s="51">
        <v>38</v>
      </c>
    </row>
    <row r="85" spans="1:7" x14ac:dyDescent="0.35">
      <c r="A85" s="50" t="s">
        <v>580</v>
      </c>
      <c r="B85" s="51"/>
      <c r="C85" s="51"/>
      <c r="D85" s="51">
        <v>34</v>
      </c>
      <c r="E85" s="51"/>
      <c r="F85" s="51"/>
      <c r="G85" s="51">
        <v>34</v>
      </c>
    </row>
    <row r="86" spans="1:7" x14ac:dyDescent="0.35">
      <c r="A86" s="50" t="s">
        <v>350</v>
      </c>
      <c r="B86" s="51">
        <v>8</v>
      </c>
      <c r="C86" s="51">
        <v>2</v>
      </c>
      <c r="D86" s="51">
        <v>69</v>
      </c>
      <c r="E86" s="51">
        <v>2</v>
      </c>
      <c r="F86" s="51">
        <v>1</v>
      </c>
      <c r="G86" s="51">
        <v>82</v>
      </c>
    </row>
    <row r="87" spans="1:7" x14ac:dyDescent="0.35">
      <c r="A87" s="50" t="s">
        <v>1043</v>
      </c>
      <c r="B87" s="51"/>
      <c r="C87" s="51"/>
      <c r="D87" s="51">
        <v>129</v>
      </c>
      <c r="E87" s="51"/>
      <c r="F87" s="51"/>
      <c r="G87" s="51">
        <v>129</v>
      </c>
    </row>
    <row r="88" spans="1:7" x14ac:dyDescent="0.35">
      <c r="A88" s="50" t="s">
        <v>838</v>
      </c>
      <c r="B88" s="51"/>
      <c r="C88" s="51"/>
      <c r="D88" s="51">
        <v>24</v>
      </c>
      <c r="E88" s="51"/>
      <c r="F88" s="51"/>
      <c r="G88" s="51">
        <v>24</v>
      </c>
    </row>
    <row r="89" spans="1:7" x14ac:dyDescent="0.35">
      <c r="A89" s="50" t="s">
        <v>1123</v>
      </c>
      <c r="B89" s="51"/>
      <c r="C89" s="51"/>
      <c r="D89" s="51">
        <v>30</v>
      </c>
      <c r="E89" s="51"/>
      <c r="F89" s="51"/>
      <c r="G89" s="51">
        <v>30</v>
      </c>
    </row>
    <row r="90" spans="1:7" x14ac:dyDescent="0.35">
      <c r="A90" s="50" t="s">
        <v>1130</v>
      </c>
      <c r="B90" s="51"/>
      <c r="C90" s="51"/>
      <c r="D90" s="51">
        <v>100</v>
      </c>
      <c r="E90" s="51"/>
      <c r="F90" s="51"/>
      <c r="G90" s="51">
        <v>100</v>
      </c>
    </row>
    <row r="91" spans="1:7" x14ac:dyDescent="0.35">
      <c r="A91" s="50" t="s">
        <v>1131</v>
      </c>
      <c r="B91" s="51"/>
      <c r="C91" s="51"/>
      <c r="D91" s="51">
        <v>43</v>
      </c>
      <c r="E91" s="51"/>
      <c r="F91" s="51"/>
      <c r="G91" s="51">
        <v>43</v>
      </c>
    </row>
    <row r="92" spans="1:7" x14ac:dyDescent="0.35">
      <c r="A92" s="50" t="s">
        <v>1107</v>
      </c>
      <c r="B92" s="51">
        <v>8</v>
      </c>
      <c r="C92" s="51">
        <v>2</v>
      </c>
      <c r="D92" s="51">
        <v>467</v>
      </c>
      <c r="E92" s="51">
        <v>2</v>
      </c>
      <c r="F92" s="51">
        <v>1</v>
      </c>
      <c r="G92" s="51">
        <v>480</v>
      </c>
    </row>
    <row r="94" spans="1:7" x14ac:dyDescent="0.35">
      <c r="A94" s="60" t="s">
        <v>1128</v>
      </c>
    </row>
    <row r="96" spans="1:7" x14ac:dyDescent="0.35">
      <c r="A96" s="49" t="s">
        <v>1127</v>
      </c>
      <c r="B96" s="49" t="s">
        <v>1105</v>
      </c>
    </row>
    <row r="97" spans="1:7" x14ac:dyDescent="0.35">
      <c r="A97" s="49" t="s">
        <v>1108</v>
      </c>
      <c r="B97" t="s">
        <v>195</v>
      </c>
      <c r="C97" t="s">
        <v>196</v>
      </c>
      <c r="D97" t="s">
        <v>197</v>
      </c>
      <c r="E97" t="s">
        <v>198</v>
      </c>
      <c r="F97" t="s">
        <v>199</v>
      </c>
      <c r="G97" t="s">
        <v>1107</v>
      </c>
    </row>
    <row r="98" spans="1:7" x14ac:dyDescent="0.35">
      <c r="A98" s="50" t="s">
        <v>202</v>
      </c>
      <c r="B98" s="67">
        <v>0.125</v>
      </c>
      <c r="C98" s="67">
        <v>0</v>
      </c>
      <c r="D98" s="67">
        <v>0.24403183023872679</v>
      </c>
      <c r="E98" s="67">
        <v>0</v>
      </c>
      <c r="F98" s="67">
        <v>0</v>
      </c>
      <c r="G98" s="67">
        <v>0.23907455012853471</v>
      </c>
    </row>
    <row r="99" spans="1:7" x14ac:dyDescent="0.35">
      <c r="A99" s="50" t="s">
        <v>194</v>
      </c>
      <c r="B99" s="67">
        <v>0</v>
      </c>
      <c r="C99" s="67">
        <v>0</v>
      </c>
      <c r="D99" s="67">
        <v>2.1220159151193633E-2</v>
      </c>
      <c r="E99" s="67">
        <v>0</v>
      </c>
      <c r="F99" s="67">
        <v>0</v>
      </c>
      <c r="G99" s="67">
        <v>2.056555269922879E-2</v>
      </c>
    </row>
    <row r="100" spans="1:7" x14ac:dyDescent="0.35">
      <c r="A100" s="50" t="s">
        <v>210</v>
      </c>
      <c r="B100" s="67">
        <v>0</v>
      </c>
      <c r="C100" s="67">
        <v>0</v>
      </c>
      <c r="D100" s="67">
        <v>5.3050397877984082E-3</v>
      </c>
      <c r="E100" s="67">
        <v>0</v>
      </c>
      <c r="F100" s="67">
        <v>0</v>
      </c>
      <c r="G100" s="67">
        <v>5.1413881748071976E-3</v>
      </c>
    </row>
    <row r="101" spans="1:7" x14ac:dyDescent="0.35">
      <c r="A101" s="50" t="s">
        <v>209</v>
      </c>
      <c r="B101" s="67">
        <v>0.375</v>
      </c>
      <c r="C101" s="67">
        <v>0</v>
      </c>
      <c r="D101" s="67">
        <v>2.9177718832891247E-2</v>
      </c>
      <c r="E101" s="67">
        <v>1</v>
      </c>
      <c r="F101" s="67">
        <v>1</v>
      </c>
      <c r="G101" s="67">
        <v>4.1131105398457581E-2</v>
      </c>
    </row>
    <row r="102" spans="1:7" x14ac:dyDescent="0.35">
      <c r="A102" s="50" t="s">
        <v>207</v>
      </c>
      <c r="B102" s="67">
        <v>0</v>
      </c>
      <c r="C102" s="67">
        <v>0.5</v>
      </c>
      <c r="D102" s="67">
        <v>0.1273209549071618</v>
      </c>
      <c r="E102" s="67">
        <v>0</v>
      </c>
      <c r="F102" s="67">
        <v>0</v>
      </c>
      <c r="G102" s="67">
        <v>0.12596401028277635</v>
      </c>
    </row>
    <row r="103" spans="1:7" x14ac:dyDescent="0.35">
      <c r="A103" s="50" t="s">
        <v>106</v>
      </c>
      <c r="B103" s="67">
        <v>0.125</v>
      </c>
      <c r="C103" s="67">
        <v>0.5</v>
      </c>
      <c r="D103" s="67">
        <v>8.2228116710875335E-2</v>
      </c>
      <c r="E103" s="67">
        <v>0</v>
      </c>
      <c r="F103" s="67">
        <v>0</v>
      </c>
      <c r="G103" s="67">
        <v>8.4832904884318772E-2</v>
      </c>
    </row>
    <row r="104" spans="1:7" x14ac:dyDescent="0.35">
      <c r="A104" s="50" t="s">
        <v>204</v>
      </c>
      <c r="B104" s="67">
        <v>0</v>
      </c>
      <c r="C104" s="67">
        <v>0</v>
      </c>
      <c r="D104" s="67">
        <v>1.8567639257294429E-2</v>
      </c>
      <c r="E104" s="67">
        <v>0</v>
      </c>
      <c r="F104" s="67">
        <v>0</v>
      </c>
      <c r="G104" s="67">
        <v>1.7994858611825194E-2</v>
      </c>
    </row>
    <row r="105" spans="1:7" x14ac:dyDescent="0.35">
      <c r="A105" s="50" t="s">
        <v>208</v>
      </c>
      <c r="B105" s="67">
        <v>0.125</v>
      </c>
      <c r="C105" s="67">
        <v>0</v>
      </c>
      <c r="D105" s="67">
        <v>3.4482758620689655E-2</v>
      </c>
      <c r="E105" s="67">
        <v>0</v>
      </c>
      <c r="F105" s="67">
        <v>0</v>
      </c>
      <c r="G105" s="67">
        <v>3.5989717223650387E-2</v>
      </c>
    </row>
    <row r="106" spans="1:7" x14ac:dyDescent="0.35">
      <c r="A106" s="50" t="s">
        <v>206</v>
      </c>
      <c r="B106" s="67">
        <v>0.125</v>
      </c>
      <c r="C106" s="67">
        <v>0</v>
      </c>
      <c r="D106" s="67">
        <v>0.32095490716180369</v>
      </c>
      <c r="E106" s="67">
        <v>0</v>
      </c>
      <c r="F106" s="67">
        <v>0</v>
      </c>
      <c r="G106" s="67">
        <v>0.31362467866323906</v>
      </c>
    </row>
    <row r="107" spans="1:7" x14ac:dyDescent="0.35">
      <c r="A107" s="50" t="s">
        <v>203</v>
      </c>
      <c r="B107" s="67">
        <v>0.125</v>
      </c>
      <c r="C107" s="67">
        <v>0</v>
      </c>
      <c r="D107" s="67">
        <v>3.4482758620689655E-2</v>
      </c>
      <c r="E107" s="67">
        <v>0</v>
      </c>
      <c r="F107" s="67">
        <v>0</v>
      </c>
      <c r="G107" s="67">
        <v>3.5989717223650387E-2</v>
      </c>
    </row>
    <row r="108" spans="1:7" x14ac:dyDescent="0.35">
      <c r="A108" s="50" t="s">
        <v>205</v>
      </c>
      <c r="B108" s="67">
        <v>0</v>
      </c>
      <c r="C108" s="67">
        <v>0</v>
      </c>
      <c r="D108" s="67">
        <v>8.2228116710875335E-2</v>
      </c>
      <c r="E108" s="67">
        <v>0</v>
      </c>
      <c r="F108" s="67">
        <v>0</v>
      </c>
      <c r="G108" s="67">
        <v>7.9691516709511565E-2</v>
      </c>
    </row>
    <row r="109" spans="1:7" x14ac:dyDescent="0.35">
      <c r="A109" s="50" t="s">
        <v>1107</v>
      </c>
      <c r="B109" s="67">
        <v>1</v>
      </c>
      <c r="C109" s="67">
        <v>1</v>
      </c>
      <c r="D109" s="67">
        <v>1</v>
      </c>
      <c r="E109" s="67">
        <v>1</v>
      </c>
      <c r="F109" s="67">
        <v>1</v>
      </c>
      <c r="G109" s="67">
        <v>1</v>
      </c>
    </row>
    <row r="116" spans="1:8" x14ac:dyDescent="0.35">
      <c r="A116" s="60" t="s">
        <v>1133</v>
      </c>
    </row>
    <row r="118" spans="1:8" x14ac:dyDescent="0.35">
      <c r="A118" t="s">
        <v>1120</v>
      </c>
      <c r="B118" t="s">
        <v>1105</v>
      </c>
    </row>
    <row r="119" spans="1:8" x14ac:dyDescent="0.35">
      <c r="A119" t="s">
        <v>1108</v>
      </c>
      <c r="B119" t="s">
        <v>195</v>
      </c>
      <c r="C119" t="s">
        <v>196</v>
      </c>
      <c r="D119" t="s">
        <v>197</v>
      </c>
      <c r="E119" t="s">
        <v>198</v>
      </c>
      <c r="F119" t="s">
        <v>199</v>
      </c>
      <c r="G119" t="s">
        <v>200</v>
      </c>
      <c r="H119" t="s">
        <v>1107</v>
      </c>
    </row>
    <row r="120" spans="1:8" x14ac:dyDescent="0.35">
      <c r="A120" t="s">
        <v>1005</v>
      </c>
      <c r="B120">
        <v>26</v>
      </c>
      <c r="C120">
        <v>6</v>
      </c>
      <c r="E120">
        <v>5</v>
      </c>
      <c r="G120">
        <v>1</v>
      </c>
      <c r="H120">
        <v>38</v>
      </c>
    </row>
    <row r="121" spans="1:8" x14ac:dyDescent="0.35">
      <c r="A121" t="s">
        <v>580</v>
      </c>
      <c r="B121">
        <v>29</v>
      </c>
      <c r="C121">
        <v>1</v>
      </c>
      <c r="F121">
        <v>4</v>
      </c>
      <c r="H121">
        <v>34</v>
      </c>
    </row>
    <row r="122" spans="1:8" x14ac:dyDescent="0.35">
      <c r="A122" t="s">
        <v>350</v>
      </c>
      <c r="B122">
        <v>53</v>
      </c>
      <c r="C122">
        <v>9</v>
      </c>
      <c r="D122">
        <v>14</v>
      </c>
      <c r="E122">
        <v>5</v>
      </c>
      <c r="F122">
        <v>1</v>
      </c>
      <c r="H122">
        <v>82</v>
      </c>
    </row>
    <row r="123" spans="1:8" x14ac:dyDescent="0.35">
      <c r="A123" t="s">
        <v>1043</v>
      </c>
      <c r="B123">
        <v>98</v>
      </c>
      <c r="C123">
        <v>13</v>
      </c>
      <c r="D123">
        <v>11</v>
      </c>
      <c r="E123">
        <v>6</v>
      </c>
      <c r="F123">
        <v>1</v>
      </c>
      <c r="H123">
        <v>129</v>
      </c>
    </row>
    <row r="124" spans="1:8" x14ac:dyDescent="0.35">
      <c r="A124" t="s">
        <v>838</v>
      </c>
      <c r="B124">
        <v>19</v>
      </c>
      <c r="C124">
        <v>2</v>
      </c>
      <c r="F124">
        <v>3</v>
      </c>
      <c r="H124">
        <v>24</v>
      </c>
    </row>
    <row r="125" spans="1:8" x14ac:dyDescent="0.35">
      <c r="A125" t="s">
        <v>1123</v>
      </c>
      <c r="B125">
        <v>23</v>
      </c>
      <c r="C125">
        <v>1</v>
      </c>
      <c r="E125">
        <v>1</v>
      </c>
      <c r="F125">
        <v>5</v>
      </c>
      <c r="H125">
        <v>30</v>
      </c>
    </row>
    <row r="126" spans="1:8" x14ac:dyDescent="0.35">
      <c r="A126" t="s">
        <v>1130</v>
      </c>
      <c r="B126">
        <v>73</v>
      </c>
      <c r="C126">
        <v>17</v>
      </c>
      <c r="D126">
        <v>1</v>
      </c>
      <c r="E126">
        <v>2</v>
      </c>
      <c r="F126">
        <v>7</v>
      </c>
      <c r="H126">
        <v>100</v>
      </c>
    </row>
    <row r="127" spans="1:8" x14ac:dyDescent="0.35">
      <c r="A127" t="s">
        <v>1131</v>
      </c>
      <c r="B127">
        <v>28</v>
      </c>
      <c r="C127">
        <v>6</v>
      </c>
      <c r="E127">
        <v>3</v>
      </c>
      <c r="F127">
        <v>6</v>
      </c>
      <c r="H127">
        <v>43</v>
      </c>
    </row>
    <row r="128" spans="1:8" x14ac:dyDescent="0.35">
      <c r="A128" t="s">
        <v>1107</v>
      </c>
      <c r="B128">
        <v>349</v>
      </c>
      <c r="C128">
        <v>55</v>
      </c>
      <c r="D128">
        <v>26</v>
      </c>
      <c r="E128">
        <v>22</v>
      </c>
      <c r="F128">
        <v>27</v>
      </c>
      <c r="G128">
        <v>1</v>
      </c>
      <c r="H128">
        <v>480</v>
      </c>
    </row>
    <row r="130" spans="1:5" x14ac:dyDescent="0.35">
      <c r="B130" t="s">
        <v>1134</v>
      </c>
      <c r="C130" t="s">
        <v>1136</v>
      </c>
      <c r="D130" t="s">
        <v>1138</v>
      </c>
      <c r="E130" t="s">
        <v>1139</v>
      </c>
    </row>
    <row r="131" spans="1:5" x14ac:dyDescent="0.35">
      <c r="A131" t="s">
        <v>1005</v>
      </c>
      <c r="B131">
        <f>B120+C120+D120</f>
        <v>32</v>
      </c>
      <c r="C131">
        <f>H120-E120-G120</f>
        <v>32</v>
      </c>
      <c r="D131" s="70">
        <f>C131/B131*100</f>
        <v>100</v>
      </c>
      <c r="E131" s="69">
        <f>B131/H120*100</f>
        <v>84.210526315789465</v>
      </c>
    </row>
    <row r="132" spans="1:5" x14ac:dyDescent="0.35">
      <c r="A132" t="s">
        <v>580</v>
      </c>
      <c r="B132">
        <f t="shared" ref="B132:B139" si="0">B121+C121+D121</f>
        <v>30</v>
      </c>
      <c r="C132">
        <f t="shared" ref="C132:C139" si="1">H121-E121-G121</f>
        <v>34</v>
      </c>
      <c r="D132" s="70">
        <f>B132/C132*100</f>
        <v>88.235294117647058</v>
      </c>
      <c r="E132" s="69">
        <f t="shared" ref="E132:E139" si="2">B132/H121*100</f>
        <v>88.235294117647058</v>
      </c>
    </row>
    <row r="133" spans="1:5" x14ac:dyDescent="0.35">
      <c r="A133" t="s">
        <v>350</v>
      </c>
      <c r="B133">
        <f t="shared" si="0"/>
        <v>76</v>
      </c>
      <c r="C133">
        <f t="shared" si="1"/>
        <v>77</v>
      </c>
      <c r="D133" s="70">
        <f t="shared" ref="D133:D139" si="3">B133/C133*100</f>
        <v>98.701298701298697</v>
      </c>
      <c r="E133" s="69">
        <f t="shared" si="2"/>
        <v>92.682926829268297</v>
      </c>
    </row>
    <row r="134" spans="1:5" x14ac:dyDescent="0.35">
      <c r="A134" t="s">
        <v>1043</v>
      </c>
      <c r="B134">
        <f t="shared" si="0"/>
        <v>122</v>
      </c>
      <c r="C134">
        <f t="shared" si="1"/>
        <v>123</v>
      </c>
      <c r="D134" s="70">
        <f t="shared" si="3"/>
        <v>99.1869918699187</v>
      </c>
      <c r="E134" s="69">
        <f t="shared" si="2"/>
        <v>94.573643410852711</v>
      </c>
    </row>
    <row r="135" spans="1:5" x14ac:dyDescent="0.35">
      <c r="A135" t="s">
        <v>838</v>
      </c>
      <c r="B135">
        <f t="shared" si="0"/>
        <v>21</v>
      </c>
      <c r="C135">
        <f t="shared" si="1"/>
        <v>24</v>
      </c>
      <c r="D135" s="70">
        <f t="shared" si="3"/>
        <v>87.5</v>
      </c>
      <c r="E135" s="69">
        <f t="shared" si="2"/>
        <v>87.5</v>
      </c>
    </row>
    <row r="136" spans="1:5" x14ac:dyDescent="0.35">
      <c r="A136" t="s">
        <v>1123</v>
      </c>
      <c r="B136">
        <f t="shared" si="0"/>
        <v>24</v>
      </c>
      <c r="C136">
        <f t="shared" si="1"/>
        <v>29</v>
      </c>
      <c r="D136" s="70">
        <f t="shared" si="3"/>
        <v>82.758620689655174</v>
      </c>
      <c r="E136" s="69">
        <f t="shared" si="2"/>
        <v>80</v>
      </c>
    </row>
    <row r="137" spans="1:5" x14ac:dyDescent="0.35">
      <c r="A137" t="s">
        <v>1130</v>
      </c>
      <c r="B137">
        <f t="shared" si="0"/>
        <v>91</v>
      </c>
      <c r="C137">
        <f t="shared" si="1"/>
        <v>98</v>
      </c>
      <c r="D137" s="70">
        <f t="shared" si="3"/>
        <v>92.857142857142861</v>
      </c>
      <c r="E137" s="69">
        <f t="shared" si="2"/>
        <v>91</v>
      </c>
    </row>
    <row r="138" spans="1:5" x14ac:dyDescent="0.35">
      <c r="A138" t="s">
        <v>1131</v>
      </c>
      <c r="B138">
        <f t="shared" si="0"/>
        <v>34</v>
      </c>
      <c r="C138">
        <f t="shared" si="1"/>
        <v>40</v>
      </c>
      <c r="D138" s="70">
        <f t="shared" si="3"/>
        <v>85</v>
      </c>
      <c r="E138" s="69">
        <f t="shared" si="2"/>
        <v>79.069767441860463</v>
      </c>
    </row>
    <row r="139" spans="1:5" x14ac:dyDescent="0.35">
      <c r="A139" t="s">
        <v>1135</v>
      </c>
      <c r="B139">
        <f t="shared" si="0"/>
        <v>430</v>
      </c>
      <c r="C139">
        <f t="shared" si="1"/>
        <v>457</v>
      </c>
      <c r="D139" s="70">
        <f t="shared" si="3"/>
        <v>94.091903719912466</v>
      </c>
      <c r="E139" s="69">
        <f t="shared" si="2"/>
        <v>89.583333333333343</v>
      </c>
    </row>
    <row r="140" spans="1:5" x14ac:dyDescent="0.35">
      <c r="A140" t="s">
        <v>1137</v>
      </c>
    </row>
    <row r="146" spans="1:4" x14ac:dyDescent="0.35">
      <c r="A146" s="60" t="s">
        <v>1121</v>
      </c>
    </row>
    <row r="148" spans="1:4" x14ac:dyDescent="0.35">
      <c r="A148" s="49" t="s">
        <v>1108</v>
      </c>
      <c r="B148" t="s">
        <v>1120</v>
      </c>
    </row>
    <row r="149" spans="1:4" x14ac:dyDescent="0.35">
      <c r="A149" s="50">
        <v>0</v>
      </c>
      <c r="B149" s="51">
        <v>5</v>
      </c>
    </row>
    <row r="150" spans="1:4" x14ac:dyDescent="0.35">
      <c r="A150" s="50" t="s">
        <v>1143</v>
      </c>
      <c r="B150" s="51">
        <v>23</v>
      </c>
    </row>
    <row r="151" spans="1:4" x14ac:dyDescent="0.35">
      <c r="A151" s="50" t="s">
        <v>1144</v>
      </c>
      <c r="B151" s="51">
        <v>23</v>
      </c>
    </row>
    <row r="152" spans="1:4" x14ac:dyDescent="0.35">
      <c r="A152" s="50" t="s">
        <v>1145</v>
      </c>
      <c r="B152" s="51">
        <v>50</v>
      </c>
    </row>
    <row r="153" spans="1:4" x14ac:dyDescent="0.35">
      <c r="A153" s="50" t="s">
        <v>1141</v>
      </c>
      <c r="B153" s="51">
        <v>379</v>
      </c>
    </row>
    <row r="154" spans="1:4" x14ac:dyDescent="0.35">
      <c r="A154" s="50" t="s">
        <v>1106</v>
      </c>
      <c r="B154" s="51"/>
    </row>
    <row r="155" spans="1:4" x14ac:dyDescent="0.35">
      <c r="A155" s="50" t="s">
        <v>1107</v>
      </c>
      <c r="B155" s="51">
        <v>480</v>
      </c>
    </row>
    <row r="159" spans="1:4" x14ac:dyDescent="0.35">
      <c r="A159" s="74" t="s">
        <v>1148</v>
      </c>
      <c r="B159" s="74" t="s">
        <v>1149</v>
      </c>
      <c r="C159" s="75" t="s">
        <v>1150</v>
      </c>
      <c r="D159" s="74"/>
    </row>
    <row r="160" spans="1:4" x14ac:dyDescent="0.35">
      <c r="A160" s="61" t="s">
        <v>195</v>
      </c>
      <c r="B160" s="61" t="s">
        <v>1143</v>
      </c>
      <c r="C160" s="76" t="s">
        <v>1146</v>
      </c>
      <c r="D160" s="74"/>
    </row>
    <row r="161" spans="1:5" x14ac:dyDescent="0.35">
      <c r="A161" s="61" t="s">
        <v>196</v>
      </c>
      <c r="B161" s="74"/>
      <c r="C161" s="76" t="s">
        <v>1146</v>
      </c>
      <c r="D161" s="74"/>
    </row>
    <row r="162" spans="1:5" x14ac:dyDescent="0.35">
      <c r="A162" s="61" t="s">
        <v>197</v>
      </c>
      <c r="B162" s="61" t="s">
        <v>1145</v>
      </c>
      <c r="C162" s="76" t="s">
        <v>197</v>
      </c>
      <c r="D162" s="74"/>
    </row>
    <row r="163" spans="1:5" x14ac:dyDescent="0.35">
      <c r="A163" s="61" t="s">
        <v>198</v>
      </c>
      <c r="B163" s="61" t="s">
        <v>1144</v>
      </c>
      <c r="C163" s="76" t="s">
        <v>1147</v>
      </c>
      <c r="D163" s="74"/>
    </row>
    <row r="164" spans="1:5" x14ac:dyDescent="0.35">
      <c r="A164" s="61" t="s">
        <v>199</v>
      </c>
      <c r="B164" s="74"/>
      <c r="C164" s="76" t="s">
        <v>199</v>
      </c>
      <c r="D164" s="74"/>
    </row>
    <row r="165" spans="1:5" x14ac:dyDescent="0.35">
      <c r="A165" s="61" t="s">
        <v>200</v>
      </c>
      <c r="B165" s="74"/>
      <c r="C165" s="76" t="s">
        <v>200</v>
      </c>
      <c r="D165" s="74"/>
    </row>
    <row r="167" spans="1:5" x14ac:dyDescent="0.35">
      <c r="A167" s="49" t="s">
        <v>1153</v>
      </c>
      <c r="B167" s="49" t="s">
        <v>1105</v>
      </c>
    </row>
    <row r="168" spans="1:5" x14ac:dyDescent="0.35">
      <c r="A168" s="49" t="s">
        <v>1108</v>
      </c>
      <c r="B168" t="s">
        <v>1146</v>
      </c>
      <c r="C168" t="s">
        <v>197</v>
      </c>
      <c r="D168" t="s">
        <v>1147</v>
      </c>
      <c r="E168" t="s">
        <v>1107</v>
      </c>
    </row>
    <row r="169" spans="1:5" x14ac:dyDescent="0.35">
      <c r="A169" s="50" t="s">
        <v>1146</v>
      </c>
      <c r="B169" s="51"/>
      <c r="C169" s="51">
        <v>1</v>
      </c>
      <c r="D169" s="51"/>
      <c r="E169" s="51">
        <v>1</v>
      </c>
    </row>
    <row r="170" spans="1:5" x14ac:dyDescent="0.35">
      <c r="A170" s="50" t="s">
        <v>197</v>
      </c>
      <c r="B170" s="51">
        <v>23</v>
      </c>
      <c r="C170" s="51">
        <v>48</v>
      </c>
      <c r="D170" s="51">
        <v>23</v>
      </c>
      <c r="E170" s="51">
        <v>94</v>
      </c>
    </row>
    <row r="171" spans="1:5" x14ac:dyDescent="0.35">
      <c r="A171" s="50" t="s">
        <v>1147</v>
      </c>
      <c r="B171" s="51"/>
      <c r="C171" s="51">
        <v>1</v>
      </c>
      <c r="D171" s="51"/>
      <c r="E171" s="51">
        <v>1</v>
      </c>
    </row>
    <row r="172" spans="1:5" x14ac:dyDescent="0.35">
      <c r="A172" s="50" t="s">
        <v>1107</v>
      </c>
      <c r="B172" s="51">
        <v>23</v>
      </c>
      <c r="C172" s="51">
        <v>50</v>
      </c>
      <c r="D172" s="51">
        <v>23</v>
      </c>
      <c r="E172" s="51">
        <v>96</v>
      </c>
    </row>
    <row r="175" spans="1:5" x14ac:dyDescent="0.35">
      <c r="A175" s="77" t="s">
        <v>1108</v>
      </c>
      <c r="B175" s="77" t="s">
        <v>1146</v>
      </c>
      <c r="C175" s="77" t="s">
        <v>197</v>
      </c>
      <c r="D175" s="77" t="s">
        <v>1147</v>
      </c>
      <c r="E175" s="77" t="s">
        <v>1107</v>
      </c>
    </row>
    <row r="176" spans="1:5" x14ac:dyDescent="0.35">
      <c r="A176" s="50" t="s">
        <v>1146</v>
      </c>
      <c r="B176" s="80">
        <v>20</v>
      </c>
      <c r="C176" s="51">
        <v>1</v>
      </c>
      <c r="D176" s="51"/>
      <c r="E176" s="51">
        <v>1</v>
      </c>
    </row>
    <row r="177" spans="1:5" x14ac:dyDescent="0.35">
      <c r="A177" s="50" t="s">
        <v>197</v>
      </c>
      <c r="B177" s="51">
        <v>23</v>
      </c>
      <c r="C177" s="80">
        <v>48</v>
      </c>
      <c r="E177" s="51">
        <v>94</v>
      </c>
    </row>
    <row r="178" spans="1:5" x14ac:dyDescent="0.35">
      <c r="A178" s="50" t="s">
        <v>1147</v>
      </c>
      <c r="B178" s="51"/>
      <c r="C178" s="51">
        <v>1</v>
      </c>
      <c r="D178" s="80">
        <v>23</v>
      </c>
      <c r="E178" s="51">
        <v>1</v>
      </c>
    </row>
    <row r="179" spans="1:5" x14ac:dyDescent="0.35">
      <c r="A179" s="78" t="s">
        <v>1107</v>
      </c>
      <c r="B179" s="79">
        <v>23</v>
      </c>
      <c r="C179" s="79">
        <v>50</v>
      </c>
      <c r="D179" s="79">
        <v>23</v>
      </c>
      <c r="E179" s="79">
        <v>96</v>
      </c>
    </row>
  </sheetData>
  <pageMargins left="0.7" right="0.7" top="0.75" bottom="0.75" header="0.3" footer="0.3"/>
  <pageSetup orientation="portrait" r:id="rId9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9"/>
  <sheetViews>
    <sheetView workbookViewId="0">
      <selection activeCell="B7" sqref="B7"/>
    </sheetView>
  </sheetViews>
  <sheetFormatPr defaultRowHeight="14.5" x14ac:dyDescent="0.35"/>
  <cols>
    <col min="1" max="1" width="35" bestFit="1" customWidth="1"/>
    <col min="2" max="2" width="16.26953125" bestFit="1" customWidth="1"/>
    <col min="3" max="3" width="18.81640625" bestFit="1" customWidth="1"/>
    <col min="4" max="4" width="9.26953125" bestFit="1" customWidth="1"/>
    <col min="5" max="5" width="5.54296875" customWidth="1"/>
    <col min="6" max="6" width="11.26953125" bestFit="1" customWidth="1"/>
  </cols>
  <sheetData>
    <row r="3" spans="1:6" x14ac:dyDescent="0.35">
      <c r="A3" s="49" t="s">
        <v>1154</v>
      </c>
      <c r="B3" s="49" t="s">
        <v>1105</v>
      </c>
    </row>
    <row r="4" spans="1:6" x14ac:dyDescent="0.35">
      <c r="A4" s="49" t="s">
        <v>1108</v>
      </c>
      <c r="B4" t="s">
        <v>1146</v>
      </c>
      <c r="C4" t="s">
        <v>197</v>
      </c>
      <c r="D4" t="s">
        <v>1147</v>
      </c>
      <c r="E4" t="s">
        <v>1141</v>
      </c>
      <c r="F4" t="s">
        <v>1107</v>
      </c>
    </row>
    <row r="5" spans="1:6" x14ac:dyDescent="0.35">
      <c r="A5" s="50" t="s">
        <v>1146</v>
      </c>
      <c r="B5" s="51"/>
      <c r="C5" s="51">
        <v>1</v>
      </c>
      <c r="D5" s="51"/>
      <c r="E5" s="51">
        <v>9</v>
      </c>
      <c r="F5" s="51">
        <v>10</v>
      </c>
    </row>
    <row r="6" spans="1:6" x14ac:dyDescent="0.35">
      <c r="A6" s="50" t="s">
        <v>197</v>
      </c>
      <c r="B6" s="51">
        <v>23</v>
      </c>
      <c r="C6" s="51">
        <v>48</v>
      </c>
      <c r="D6" s="51">
        <v>23</v>
      </c>
      <c r="E6" s="51">
        <v>373</v>
      </c>
      <c r="F6" s="51">
        <v>467</v>
      </c>
    </row>
    <row r="7" spans="1:6" x14ac:dyDescent="0.35">
      <c r="A7" s="50" t="s">
        <v>1147</v>
      </c>
      <c r="B7" s="51"/>
      <c r="C7" s="51">
        <v>1</v>
      </c>
      <c r="D7" s="51"/>
      <c r="E7" s="51">
        <v>1</v>
      </c>
      <c r="F7" s="51">
        <v>2</v>
      </c>
    </row>
    <row r="8" spans="1:6" x14ac:dyDescent="0.35">
      <c r="A8" s="50" t="s">
        <v>199</v>
      </c>
      <c r="B8" s="51"/>
      <c r="C8" s="51"/>
      <c r="D8" s="51"/>
      <c r="E8" s="51">
        <v>1</v>
      </c>
      <c r="F8" s="51">
        <v>1</v>
      </c>
    </row>
    <row r="9" spans="1:6" x14ac:dyDescent="0.35">
      <c r="A9" s="50" t="s">
        <v>1107</v>
      </c>
      <c r="B9" s="51">
        <v>23</v>
      </c>
      <c r="C9" s="51">
        <v>50</v>
      </c>
      <c r="D9" s="51">
        <v>23</v>
      </c>
      <c r="E9" s="51">
        <v>384</v>
      </c>
      <c r="F9" s="51">
        <v>480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BG1184"/>
  <sheetViews>
    <sheetView tabSelected="1" zoomScale="142" zoomScaleNormal="142" workbookViewId="0">
      <pane xSplit="28470" topLeftCell="AG1"/>
      <selection activeCell="G1" sqref="G1"/>
      <selection pane="topRight" activeCell="AG1" sqref="AG1"/>
    </sheetView>
  </sheetViews>
  <sheetFormatPr defaultColWidth="11" defaultRowHeight="14" x14ac:dyDescent="0.3"/>
  <cols>
    <col min="1" max="1" width="4.7265625" style="32" customWidth="1"/>
    <col min="2" max="2" width="11.54296875" style="73" customWidth="1"/>
    <col min="3" max="5" width="11" style="32" customWidth="1"/>
    <col min="6" max="6" width="11" style="73" customWidth="1"/>
    <col min="7" max="7" width="18.26953125" style="32" customWidth="1"/>
    <col min="8" max="8" width="16.7265625" style="32" customWidth="1"/>
    <col min="9" max="9" width="13" style="32" customWidth="1"/>
    <col min="10" max="10" width="7.7265625" style="36" customWidth="1"/>
    <col min="11" max="12" width="10.26953125" style="23" customWidth="1"/>
    <col min="13" max="13" width="14.453125" style="36" customWidth="1"/>
    <col min="14" max="14" width="21" style="34" customWidth="1"/>
    <col min="15" max="15" width="23" style="34" customWidth="1"/>
    <col min="16" max="17" width="21" style="34" customWidth="1"/>
    <col min="18" max="18" width="11" style="32"/>
    <col min="19" max="19" width="0" style="32" hidden="1" customWidth="1"/>
    <col min="20" max="20" width="3" style="32" hidden="1" customWidth="1"/>
    <col min="21" max="21" width="16.54296875" style="32" customWidth="1"/>
    <col min="22" max="22" width="18" style="32" customWidth="1"/>
    <col min="23" max="25" width="11" style="32"/>
    <col min="26" max="29" width="12.453125" style="32" customWidth="1"/>
    <col min="30" max="36" width="11" style="32"/>
    <col min="37" max="37" width="10.453125" style="32" customWidth="1"/>
    <col min="38" max="40" width="14.26953125" style="32" customWidth="1"/>
    <col min="41" max="41" width="18.453125" style="32" customWidth="1"/>
    <col min="42" max="42" width="10.26953125" style="32" customWidth="1"/>
    <col min="43" max="43" width="10.54296875" style="32" customWidth="1"/>
    <col min="44" max="47" width="11" style="32"/>
    <col min="48" max="48" width="12.453125" style="32" customWidth="1"/>
    <col min="49" max="49" width="12" style="32" customWidth="1"/>
    <col min="50" max="50" width="10.26953125" style="32" customWidth="1"/>
    <col min="51" max="51" width="13.1796875" style="32" customWidth="1"/>
    <col min="52" max="52" width="11" style="32"/>
    <col min="53" max="53" width="10.7265625" style="32" customWidth="1"/>
    <col min="54" max="57" width="11.81640625" style="32" customWidth="1"/>
    <col min="58" max="16384" width="11" style="32"/>
  </cols>
  <sheetData>
    <row r="1" spans="1:59" s="24" customFormat="1" ht="80.25" customHeight="1" x14ac:dyDescent="0.3">
      <c r="A1" s="24" t="s">
        <v>294</v>
      </c>
      <c r="B1" s="71" t="s">
        <v>48</v>
      </c>
      <c r="C1" s="24" t="s">
        <v>49</v>
      </c>
      <c r="D1" s="24" t="s">
        <v>50</v>
      </c>
      <c r="E1" s="24" t="s">
        <v>51</v>
      </c>
      <c r="F1" s="71" t="s">
        <v>1140</v>
      </c>
      <c r="G1" s="24" t="s">
        <v>115</v>
      </c>
      <c r="H1" s="24" t="s">
        <v>1125</v>
      </c>
      <c r="I1" s="24" t="s">
        <v>116</v>
      </c>
      <c r="J1" s="24" t="s">
        <v>52</v>
      </c>
      <c r="K1" s="23" t="s">
        <v>295</v>
      </c>
      <c r="L1" s="68" t="s">
        <v>1132</v>
      </c>
      <c r="M1" s="25" t="s">
        <v>117</v>
      </c>
      <c r="N1" s="26" t="s">
        <v>53</v>
      </c>
      <c r="O1" s="26" t="s">
        <v>1151</v>
      </c>
      <c r="P1" s="26" t="s">
        <v>1142</v>
      </c>
      <c r="Q1" s="26" t="s">
        <v>1152</v>
      </c>
      <c r="R1" s="26" t="s">
        <v>201</v>
      </c>
      <c r="S1" s="26" t="s">
        <v>1110</v>
      </c>
      <c r="T1" s="26" t="s">
        <v>1117</v>
      </c>
      <c r="U1" s="27" t="s">
        <v>63</v>
      </c>
      <c r="V1" s="28" t="s">
        <v>136</v>
      </c>
      <c r="W1" s="27" t="s">
        <v>140</v>
      </c>
      <c r="X1" s="27" t="s">
        <v>54</v>
      </c>
      <c r="Y1" s="27" t="s">
        <v>55</v>
      </c>
      <c r="Z1" s="27" t="s">
        <v>56</v>
      </c>
      <c r="AA1" s="27" t="s">
        <v>211</v>
      </c>
      <c r="AB1" s="27" t="s">
        <v>212</v>
      </c>
      <c r="AC1" s="27" t="s">
        <v>57</v>
      </c>
      <c r="AD1" s="27" t="s">
        <v>58</v>
      </c>
      <c r="AE1" s="27" t="s">
        <v>133</v>
      </c>
      <c r="AF1" s="27" t="s">
        <v>59</v>
      </c>
      <c r="AG1" s="27" t="s">
        <v>60</v>
      </c>
      <c r="AH1" s="27" t="s">
        <v>61</v>
      </c>
      <c r="AI1" s="27" t="s">
        <v>62</v>
      </c>
      <c r="AJ1" s="27" t="s">
        <v>232</v>
      </c>
      <c r="AK1" s="27" t="s">
        <v>233</v>
      </c>
      <c r="AL1" s="27" t="s">
        <v>236</v>
      </c>
      <c r="AM1" s="27" t="s">
        <v>237</v>
      </c>
      <c r="AN1" s="29" t="s">
        <v>299</v>
      </c>
      <c r="AO1" s="29" t="s">
        <v>64</v>
      </c>
      <c r="AP1" s="29" t="s">
        <v>252</v>
      </c>
      <c r="AQ1" s="29" t="s">
        <v>65</v>
      </c>
      <c r="AR1" s="29" t="s">
        <v>66</v>
      </c>
      <c r="AS1" s="29" t="s">
        <v>300</v>
      </c>
      <c r="AT1" s="30" t="s">
        <v>254</v>
      </c>
      <c r="AU1" s="30" t="s">
        <v>301</v>
      </c>
      <c r="AV1" s="30" t="s">
        <v>67</v>
      </c>
      <c r="AW1" s="30" t="s">
        <v>261</v>
      </c>
      <c r="AX1" s="30" t="s">
        <v>109</v>
      </c>
      <c r="AY1" s="31" t="s">
        <v>262</v>
      </c>
      <c r="AZ1" s="31" t="s">
        <v>263</v>
      </c>
      <c r="BA1" s="31" t="s">
        <v>264</v>
      </c>
      <c r="BB1" s="31" t="s">
        <v>302</v>
      </c>
      <c r="BC1" s="31" t="s">
        <v>303</v>
      </c>
      <c r="BD1" s="31" t="s">
        <v>304</v>
      </c>
      <c r="BE1" s="31" t="s">
        <v>275</v>
      </c>
      <c r="BF1" s="31" t="s">
        <v>68</v>
      </c>
      <c r="BG1" s="31" t="s">
        <v>69</v>
      </c>
    </row>
    <row r="2" spans="1:59" ht="16.5" customHeight="1" x14ac:dyDescent="0.3">
      <c r="A2" s="32">
        <v>1</v>
      </c>
      <c r="B2" s="57" t="s">
        <v>351</v>
      </c>
      <c r="C2" s="32" t="s">
        <v>352</v>
      </c>
      <c r="D2" s="23" t="s">
        <v>353</v>
      </c>
      <c r="E2" s="23" t="s">
        <v>354</v>
      </c>
      <c r="F2" s="57" t="e">
        <f>VLOOKUP(B2,'[1]Nhập liệu'!B$3:E$246,4,FALSE)</f>
        <v>#N/A</v>
      </c>
      <c r="G2" s="23" t="s">
        <v>350</v>
      </c>
      <c r="H2" s="23" t="str">
        <f>VLOOKUP(G2,PIVOT!$A$63:$B$76,2,FALSE)</f>
        <v>Công nghệ ô tô</v>
      </c>
      <c r="I2" s="23" t="s">
        <v>190</v>
      </c>
      <c r="J2" s="33" t="s">
        <v>192</v>
      </c>
      <c r="K2" s="23">
        <v>1993</v>
      </c>
      <c r="L2" s="23">
        <f>2016-K2</f>
        <v>23</v>
      </c>
      <c r="M2" s="33" t="s">
        <v>279</v>
      </c>
      <c r="N2" s="34" t="s">
        <v>199</v>
      </c>
      <c r="O2" s="34" t="str">
        <f>VLOOKUP(N2,PIVOT!$A$159:$C$165,3,FALSE)</f>
        <v>C.Không tìm được việc làm</v>
      </c>
      <c r="P2" s="34" t="e">
        <f>VLOOKUP(B2,[2]questionnaire!B$4:T$546,19,FALSE)</f>
        <v>#N/A</v>
      </c>
      <c r="Q2" s="34" t="e">
        <f>VLOOKUP(P2,PIVOT!$B$159:$C$163,2,FALSE)</f>
        <v>#N/A</v>
      </c>
      <c r="R2" s="33"/>
      <c r="S2" s="33" t="str">
        <f>IF(AND(J2="Nữ", M2="Khá"),"tìm được","bỏ qua")</f>
        <v>bỏ qua</v>
      </c>
      <c r="T2" s="33" t="b">
        <f>IF(AND(J2="Nữ",M2="Khá"),OR(AND(J2="Nữ",M2="Giỏi"),"Trao học bổng","bỏ qua"))</f>
        <v>0</v>
      </c>
      <c r="U2" s="32" t="s">
        <v>209</v>
      </c>
      <c r="V2" s="32" t="s">
        <v>209</v>
      </c>
      <c r="X2" s="32" t="s">
        <v>92</v>
      </c>
      <c r="Y2" s="32" t="s">
        <v>34</v>
      </c>
      <c r="AA2" s="32" t="s">
        <v>217</v>
      </c>
      <c r="AB2" s="32" t="s">
        <v>217</v>
      </c>
      <c r="AC2" s="32" t="s">
        <v>296</v>
      </c>
      <c r="AE2" s="32" t="s">
        <v>184</v>
      </c>
      <c r="AF2" s="32" t="s">
        <v>100</v>
      </c>
      <c r="AG2" s="32" t="s">
        <v>235</v>
      </c>
      <c r="AI2" s="32" t="s">
        <v>330</v>
      </c>
      <c r="AJ2" s="32" t="s">
        <v>355</v>
      </c>
      <c r="AY2" s="32" t="s">
        <v>265</v>
      </c>
      <c r="AZ2" s="32" t="s">
        <v>266</v>
      </c>
      <c r="BA2" s="32" t="s">
        <v>266</v>
      </c>
      <c r="BB2" s="32" t="s">
        <v>270</v>
      </c>
      <c r="BC2" s="32" t="s">
        <v>271</v>
      </c>
      <c r="BD2" s="32" t="s">
        <v>272</v>
      </c>
      <c r="BF2" s="32" t="s">
        <v>265</v>
      </c>
      <c r="BG2" s="32" t="s">
        <v>265</v>
      </c>
    </row>
    <row r="3" spans="1:59" ht="16.5" customHeight="1" x14ac:dyDescent="0.3">
      <c r="A3" s="32">
        <v>2</v>
      </c>
      <c r="B3" s="57" t="s">
        <v>356</v>
      </c>
      <c r="C3" s="32" t="s">
        <v>322</v>
      </c>
      <c r="D3" s="23" t="s">
        <v>308</v>
      </c>
      <c r="E3" s="23" t="s">
        <v>357</v>
      </c>
      <c r="F3" s="57" t="str">
        <f>VLOOKUP(B3,'[1]Nhập liệu'!B$3:E$246,4,FALSE)</f>
        <v>Triệu</v>
      </c>
      <c r="G3" s="23" t="s">
        <v>350</v>
      </c>
      <c r="H3" s="23" t="str">
        <f>VLOOKUP(G3,PIVOT!$A$63:$B$76,2,FALSE)</f>
        <v>Công nghệ ô tô</v>
      </c>
      <c r="I3" s="23" t="s">
        <v>190</v>
      </c>
      <c r="J3" s="56" t="s">
        <v>193</v>
      </c>
      <c r="K3" s="57">
        <v>1993</v>
      </c>
      <c r="L3" s="23">
        <f t="shared" ref="L3:L66" si="0">2016-K3</f>
        <v>23</v>
      </c>
      <c r="M3" s="56" t="s">
        <v>280</v>
      </c>
      <c r="N3" s="34" t="s">
        <v>198</v>
      </c>
      <c r="O3" s="34" t="str">
        <f>VLOOKUP(N3,PIVOT!$A$159:$C$165,3,FALSE)</f>
        <v>B2.Đi học</v>
      </c>
      <c r="P3" s="34" t="e">
        <f>VLOOKUP(B3,[2]questionnaire!B$4:T$546,19,FALSE)</f>
        <v>#N/A</v>
      </c>
      <c r="Q3" s="34" t="e">
        <f>VLOOKUP(P3,PIVOT!$B$159:$C$163,2,FALSE)</f>
        <v>#N/A</v>
      </c>
      <c r="R3" s="33" t="s">
        <v>358</v>
      </c>
      <c r="S3" s="58" t="str">
        <f>IF(AND(J3="Nữ", M3="Khá"),"Tìm được","bỏ qua")</f>
        <v>Tìm được</v>
      </c>
      <c r="T3" s="33" t="e">
        <f>IF(AND(J3="Nữ", OR(M3="Khá","Giỏi")),"Trao học bổng","bỏ qua")</f>
        <v>#VALUE!</v>
      </c>
      <c r="U3" s="32" t="s">
        <v>209</v>
      </c>
      <c r="W3" s="32" t="s">
        <v>309</v>
      </c>
      <c r="X3" s="32" t="s">
        <v>91</v>
      </c>
      <c r="Y3" s="32" t="s">
        <v>18</v>
      </c>
      <c r="AA3" s="32" t="s">
        <v>217</v>
      </c>
      <c r="AB3" s="32" t="s">
        <v>217</v>
      </c>
      <c r="AC3" s="32" t="s">
        <v>296</v>
      </c>
      <c r="AE3" s="32" t="s">
        <v>185</v>
      </c>
      <c r="AF3" s="32" t="s">
        <v>102</v>
      </c>
      <c r="AG3" s="32" t="s">
        <v>234</v>
      </c>
      <c r="AI3" s="32" t="s">
        <v>330</v>
      </c>
      <c r="AJ3" s="32" t="s">
        <v>335</v>
      </c>
      <c r="AK3" s="32" t="s">
        <v>234</v>
      </c>
      <c r="AL3" s="32" t="s">
        <v>350</v>
      </c>
      <c r="AY3" s="32" t="s">
        <v>266</v>
      </c>
      <c r="AZ3" s="32" t="s">
        <v>266</v>
      </c>
      <c r="BA3" s="32" t="s">
        <v>266</v>
      </c>
      <c r="BB3" s="32" t="s">
        <v>271</v>
      </c>
      <c r="BC3" s="32" t="s">
        <v>273</v>
      </c>
      <c r="BF3" s="32" t="s">
        <v>266</v>
      </c>
      <c r="BG3" s="32" t="s">
        <v>266</v>
      </c>
    </row>
    <row r="4" spans="1:59" ht="16.5" customHeight="1" x14ac:dyDescent="0.3">
      <c r="A4" s="32">
        <v>3</v>
      </c>
      <c r="B4" s="57" t="s">
        <v>359</v>
      </c>
      <c r="C4" s="32" t="s">
        <v>305</v>
      </c>
      <c r="D4" s="23" t="s">
        <v>360</v>
      </c>
      <c r="E4" s="23" t="s">
        <v>361</v>
      </c>
      <c r="F4" s="57" t="e">
        <f>VLOOKUP(B4,'[1]Nhập liệu'!B$3:E$246,4,FALSE)</f>
        <v>#N/A</v>
      </c>
      <c r="G4" s="23" t="s">
        <v>350</v>
      </c>
      <c r="H4" s="23" t="str">
        <f>VLOOKUP(G4,PIVOT!$A$63:$B$76,2,FALSE)</f>
        <v>Công nghệ ô tô</v>
      </c>
      <c r="I4" s="23" t="s">
        <v>190</v>
      </c>
      <c r="J4" s="33" t="s">
        <v>192</v>
      </c>
      <c r="K4" s="23">
        <v>1900</v>
      </c>
      <c r="L4" s="23">
        <f t="shared" si="0"/>
        <v>116</v>
      </c>
      <c r="M4" s="33" t="s">
        <v>279</v>
      </c>
      <c r="N4" s="34" t="s">
        <v>195</v>
      </c>
      <c r="O4" s="34" t="str">
        <f>VLOOKUP(N4,PIVOT!$A$159:$C$165,3,FALSE)</f>
        <v>A1.Đi làm</v>
      </c>
      <c r="P4" s="34" t="e">
        <f>VLOOKUP(B4,[2]questionnaire!B$4:T$546,19,FALSE)</f>
        <v>#N/A</v>
      </c>
      <c r="Q4" s="34" t="e">
        <f>VLOOKUP(P4,PIVOT!$B$159:$C$163,2,FALSE)</f>
        <v>#N/A</v>
      </c>
      <c r="R4" s="33"/>
      <c r="S4" s="33" t="str">
        <f t="shared" ref="S4:S35" si="1">IF(AND(J4="Nữ", M4="Khá"),"tìm được","bỏ qua")</f>
        <v>bỏ qua</v>
      </c>
      <c r="T4" s="33"/>
      <c r="U4" s="32" t="s">
        <v>209</v>
      </c>
      <c r="V4" s="32" t="s">
        <v>209</v>
      </c>
      <c r="W4" s="32" t="s">
        <v>309</v>
      </c>
      <c r="X4" s="32" t="s">
        <v>92</v>
      </c>
      <c r="Y4" s="32" t="s">
        <v>18</v>
      </c>
      <c r="AA4" s="32" t="s">
        <v>217</v>
      </c>
      <c r="AB4" s="32" t="s">
        <v>217</v>
      </c>
      <c r="AD4" s="32">
        <v>3500000</v>
      </c>
      <c r="AE4" s="32" t="s">
        <v>184</v>
      </c>
      <c r="AF4" s="32" t="s">
        <v>100</v>
      </c>
      <c r="AG4" s="32" t="s">
        <v>234</v>
      </c>
      <c r="AI4" s="32" t="s">
        <v>330</v>
      </c>
      <c r="AJ4" s="32" t="s">
        <v>331</v>
      </c>
      <c r="AK4" s="32" t="s">
        <v>234</v>
      </c>
      <c r="AM4" s="32" t="s">
        <v>238</v>
      </c>
      <c r="AY4" s="32" t="s">
        <v>265</v>
      </c>
      <c r="AZ4" s="32" t="s">
        <v>265</v>
      </c>
      <c r="BA4" s="32" t="s">
        <v>265</v>
      </c>
      <c r="BB4" s="32" t="s">
        <v>273</v>
      </c>
      <c r="BF4" s="32" t="s">
        <v>265</v>
      </c>
      <c r="BG4" s="32" t="s">
        <v>265</v>
      </c>
    </row>
    <row r="5" spans="1:59" ht="16.5" customHeight="1" x14ac:dyDescent="0.3">
      <c r="A5" s="32">
        <v>4</v>
      </c>
      <c r="B5" s="57" t="s">
        <v>362</v>
      </c>
      <c r="C5" s="32" t="s">
        <v>305</v>
      </c>
      <c r="D5" s="23" t="s">
        <v>315</v>
      </c>
      <c r="E5" s="23" t="s">
        <v>363</v>
      </c>
      <c r="F5" s="57" t="str">
        <f>VLOOKUP(B5,'[1]Nhập liệu'!B$3:E$246,4,FALSE)</f>
        <v>Thắng</v>
      </c>
      <c r="G5" s="23" t="s">
        <v>350</v>
      </c>
      <c r="H5" s="23" t="str">
        <f>VLOOKUP(G5,PIVOT!$A$63:$B$76,2,FALSE)</f>
        <v>Công nghệ ô tô</v>
      </c>
      <c r="I5" s="23" t="s">
        <v>190</v>
      </c>
      <c r="J5" s="33" t="s">
        <v>192</v>
      </c>
      <c r="K5" s="23">
        <v>1994</v>
      </c>
      <c r="L5" s="23">
        <f t="shared" si="0"/>
        <v>22</v>
      </c>
      <c r="M5" s="33" t="s">
        <v>280</v>
      </c>
      <c r="N5" s="34" t="s">
        <v>195</v>
      </c>
      <c r="O5" s="34" t="str">
        <f>VLOOKUP(N5,PIVOT!$A$159:$C$165,3,FALSE)</f>
        <v>A1.Đi làm</v>
      </c>
      <c r="P5" s="34" t="e">
        <f>VLOOKUP(B5,[2]questionnaire!B$4:T$546,19,FALSE)</f>
        <v>#N/A</v>
      </c>
      <c r="Q5" s="34" t="e">
        <f>VLOOKUP(P5,PIVOT!$B$159:$C$163,2,FALSE)</f>
        <v>#N/A</v>
      </c>
      <c r="R5" s="33"/>
      <c r="S5" s="33" t="str">
        <f t="shared" si="1"/>
        <v>bỏ qua</v>
      </c>
      <c r="T5" s="33"/>
      <c r="U5" s="32" t="s">
        <v>208</v>
      </c>
      <c r="X5" s="32" t="s">
        <v>90</v>
      </c>
      <c r="Y5" s="32" t="s">
        <v>22</v>
      </c>
      <c r="AA5" s="32" t="s">
        <v>217</v>
      </c>
      <c r="AC5" s="32" t="s">
        <v>297</v>
      </c>
      <c r="AE5" s="32" t="s">
        <v>185</v>
      </c>
      <c r="AF5" s="32" t="s">
        <v>102</v>
      </c>
      <c r="AG5" s="32" t="s">
        <v>235</v>
      </c>
      <c r="AK5" s="32" t="s">
        <v>235</v>
      </c>
    </row>
    <row r="6" spans="1:59" ht="16.5" customHeight="1" x14ac:dyDescent="0.3">
      <c r="A6" s="32">
        <v>5</v>
      </c>
      <c r="B6" s="57" t="s">
        <v>364</v>
      </c>
      <c r="C6" s="32" t="s">
        <v>365</v>
      </c>
      <c r="D6" s="23" t="s">
        <v>324</v>
      </c>
      <c r="E6" s="23" t="s">
        <v>366</v>
      </c>
      <c r="F6" s="57" t="str">
        <f>VLOOKUP(B6,'[1]Nhập liệu'!B$3:E$246,4,FALSE)</f>
        <v>Thành</v>
      </c>
      <c r="G6" s="23" t="s">
        <v>350</v>
      </c>
      <c r="H6" s="23" t="str">
        <f>VLOOKUP(G6,PIVOT!$A$63:$B$76,2,FALSE)</f>
        <v>Công nghệ ô tô</v>
      </c>
      <c r="I6" s="23" t="s">
        <v>190</v>
      </c>
      <c r="J6" s="33" t="s">
        <v>192</v>
      </c>
      <c r="K6" s="23">
        <v>1985</v>
      </c>
      <c r="L6" s="23">
        <f t="shared" si="0"/>
        <v>31</v>
      </c>
      <c r="M6" s="33" t="s">
        <v>279</v>
      </c>
      <c r="N6" s="34" t="s">
        <v>195</v>
      </c>
      <c r="O6" s="34" t="str">
        <f>VLOOKUP(N6,PIVOT!$A$159:$C$165,3,FALSE)</f>
        <v>A1.Đi làm</v>
      </c>
      <c r="P6" s="34" t="e">
        <f>VLOOKUP(B6,[2]questionnaire!B$4:T$546,19,FALSE)</f>
        <v>#N/A</v>
      </c>
      <c r="Q6" s="34" t="e">
        <f>VLOOKUP(P6,PIVOT!$B$159:$C$163,2,FALSE)</f>
        <v>#N/A</v>
      </c>
      <c r="R6" s="33"/>
      <c r="S6" s="33" t="str">
        <f t="shared" si="1"/>
        <v>bỏ qua</v>
      </c>
      <c r="T6" s="33"/>
      <c r="U6" s="32" t="s">
        <v>203</v>
      </c>
      <c r="W6" s="32" t="s">
        <v>367</v>
      </c>
      <c r="X6" s="32" t="s">
        <v>90</v>
      </c>
      <c r="Y6" s="32" t="s">
        <v>34</v>
      </c>
      <c r="AA6" s="32" t="s">
        <v>214</v>
      </c>
      <c r="AC6" s="32" t="s">
        <v>297</v>
      </c>
      <c r="AE6" s="32" t="s">
        <v>184</v>
      </c>
      <c r="AF6" s="32" t="s">
        <v>101</v>
      </c>
      <c r="AI6" s="32" t="s">
        <v>330</v>
      </c>
      <c r="AJ6" s="32" t="s">
        <v>335</v>
      </c>
      <c r="AK6" s="32" t="s">
        <v>235</v>
      </c>
      <c r="AY6" s="32" t="s">
        <v>266</v>
      </c>
      <c r="AZ6" s="32" t="s">
        <v>266</v>
      </c>
      <c r="BA6" s="32" t="s">
        <v>266</v>
      </c>
      <c r="BF6" s="32" t="s">
        <v>266</v>
      </c>
      <c r="BG6" s="32" t="s">
        <v>266</v>
      </c>
    </row>
    <row r="7" spans="1:59" ht="16.5" customHeight="1" x14ac:dyDescent="0.3">
      <c r="A7" s="32">
        <v>6</v>
      </c>
      <c r="B7" s="57" t="s">
        <v>368</v>
      </c>
      <c r="C7" s="32" t="s">
        <v>369</v>
      </c>
      <c r="D7" s="23" t="s">
        <v>324</v>
      </c>
      <c r="E7" s="23" t="s">
        <v>370</v>
      </c>
      <c r="F7" s="57" t="str">
        <f>VLOOKUP(B7,'[1]Nhập liệu'!B$3:E$246,4,FALSE)</f>
        <v>Đức</v>
      </c>
      <c r="G7" s="23" t="s">
        <v>350</v>
      </c>
      <c r="H7" s="23" t="str">
        <f>VLOOKUP(G7,PIVOT!$A$63:$B$76,2,FALSE)</f>
        <v>Công nghệ ô tô</v>
      </c>
      <c r="I7" s="23" t="s">
        <v>190</v>
      </c>
      <c r="J7" s="33" t="s">
        <v>192</v>
      </c>
      <c r="K7" s="23">
        <v>1987</v>
      </c>
      <c r="L7" s="23">
        <f t="shared" si="0"/>
        <v>29</v>
      </c>
      <c r="M7" s="33" t="s">
        <v>279</v>
      </c>
      <c r="N7" s="34" t="s">
        <v>195</v>
      </c>
      <c r="O7" s="34" t="str">
        <f>VLOOKUP(N7,PIVOT!$A$159:$C$165,3,FALSE)</f>
        <v>A1.Đi làm</v>
      </c>
      <c r="P7" s="34" t="e">
        <f>VLOOKUP(B7,[2]questionnaire!B$4:T$546,19,FALSE)</f>
        <v>#N/A</v>
      </c>
      <c r="Q7" s="34" t="e">
        <f>VLOOKUP(P7,PIVOT!$B$159:$C$163,2,FALSE)</f>
        <v>#N/A</v>
      </c>
      <c r="R7" s="33"/>
      <c r="S7" s="33" t="str">
        <f t="shared" si="1"/>
        <v>bỏ qua</v>
      </c>
      <c r="T7" s="33"/>
      <c r="U7" s="32" t="s">
        <v>202</v>
      </c>
      <c r="V7" s="32" t="s">
        <v>371</v>
      </c>
      <c r="W7" s="32" t="s">
        <v>309</v>
      </c>
      <c r="X7" s="32" t="s">
        <v>91</v>
      </c>
      <c r="Y7" s="32" t="s">
        <v>22</v>
      </c>
      <c r="AA7" s="32" t="s">
        <v>217</v>
      </c>
      <c r="AB7" s="32" t="s">
        <v>217</v>
      </c>
      <c r="AC7" s="32" t="s">
        <v>297</v>
      </c>
      <c r="AD7" s="32">
        <v>5000000</v>
      </c>
      <c r="AE7" s="32" t="s">
        <v>184</v>
      </c>
      <c r="AF7" s="32" t="s">
        <v>101</v>
      </c>
      <c r="AG7" s="32" t="s">
        <v>234</v>
      </c>
      <c r="AI7" s="32" t="s">
        <v>330</v>
      </c>
      <c r="AJ7" s="32" t="s">
        <v>335</v>
      </c>
      <c r="AY7" s="32" t="s">
        <v>266</v>
      </c>
      <c r="AZ7" s="32" t="s">
        <v>266</v>
      </c>
      <c r="BA7" s="32" t="s">
        <v>266</v>
      </c>
      <c r="BB7" s="32" t="s">
        <v>271</v>
      </c>
      <c r="BC7" s="32" t="s">
        <v>272</v>
      </c>
      <c r="BD7" s="32" t="s">
        <v>273</v>
      </c>
      <c r="BF7" s="32" t="s">
        <v>266</v>
      </c>
      <c r="BG7" s="32" t="s">
        <v>265</v>
      </c>
    </row>
    <row r="8" spans="1:59" ht="16.5" customHeight="1" x14ac:dyDescent="0.3">
      <c r="A8" s="32">
        <v>7</v>
      </c>
      <c r="B8" s="57" t="s">
        <v>372</v>
      </c>
      <c r="C8" s="32" t="s">
        <v>352</v>
      </c>
      <c r="D8" s="23" t="s">
        <v>373</v>
      </c>
      <c r="E8" s="23" t="s">
        <v>313</v>
      </c>
      <c r="F8" s="57" t="str">
        <f>VLOOKUP(B8,'[1]Nhập liệu'!B$3:E$246,4,FALSE)</f>
        <v>Hùng</v>
      </c>
      <c r="G8" s="23" t="s">
        <v>350</v>
      </c>
      <c r="H8" s="23" t="str">
        <f>VLOOKUP(G8,PIVOT!$A$63:$B$76,2,FALSE)</f>
        <v>Công nghệ ô tô</v>
      </c>
      <c r="I8" s="23" t="s">
        <v>190</v>
      </c>
      <c r="J8" s="33" t="s">
        <v>192</v>
      </c>
      <c r="K8" s="23">
        <v>1994</v>
      </c>
      <c r="L8" s="23">
        <f t="shared" si="0"/>
        <v>22</v>
      </c>
      <c r="M8" s="33" t="s">
        <v>279</v>
      </c>
      <c r="N8" s="34" t="s">
        <v>195</v>
      </c>
      <c r="O8" s="34" t="str">
        <f>VLOOKUP(N8,PIVOT!$A$159:$C$165,3,FALSE)</f>
        <v>A1.Đi làm</v>
      </c>
      <c r="P8" s="34" t="e">
        <f>VLOOKUP(B8,[2]questionnaire!B$4:T$546,19,FALSE)</f>
        <v>#N/A</v>
      </c>
      <c r="Q8" s="34" t="e">
        <f>VLOOKUP(P8,PIVOT!$B$159:$C$163,2,FALSE)</f>
        <v>#N/A</v>
      </c>
      <c r="R8" s="33"/>
      <c r="S8" s="33" t="str">
        <f t="shared" si="1"/>
        <v>bỏ qua</v>
      </c>
      <c r="T8" s="33"/>
      <c r="U8" s="32" t="s">
        <v>209</v>
      </c>
      <c r="V8" s="32" t="s">
        <v>209</v>
      </c>
      <c r="W8" s="32" t="s">
        <v>309</v>
      </c>
      <c r="X8" s="32" t="s">
        <v>92</v>
      </c>
      <c r="Y8" s="32" t="s">
        <v>18</v>
      </c>
      <c r="AA8" s="32" t="s">
        <v>217</v>
      </c>
      <c r="AB8" s="32" t="s">
        <v>214</v>
      </c>
      <c r="AC8" s="32" t="s">
        <v>296</v>
      </c>
      <c r="AE8" s="32" t="s">
        <v>184</v>
      </c>
      <c r="AF8" s="32" t="s">
        <v>100</v>
      </c>
      <c r="AG8" s="32" t="s">
        <v>234</v>
      </c>
      <c r="AH8" s="32" t="s">
        <v>293</v>
      </c>
      <c r="AI8" s="32" t="s">
        <v>330</v>
      </c>
      <c r="AJ8" s="32" t="s">
        <v>335</v>
      </c>
      <c r="AK8" s="32" t="s">
        <v>234</v>
      </c>
      <c r="AL8" s="32" t="s">
        <v>374</v>
      </c>
      <c r="AM8" s="32" t="s">
        <v>238</v>
      </c>
    </row>
    <row r="9" spans="1:59" ht="16.5" customHeight="1" x14ac:dyDescent="0.3">
      <c r="A9" s="32">
        <v>8</v>
      </c>
      <c r="B9" s="57" t="s">
        <v>375</v>
      </c>
      <c r="C9" s="32" t="s">
        <v>376</v>
      </c>
      <c r="D9" s="23" t="s">
        <v>377</v>
      </c>
      <c r="E9" s="23" t="s">
        <v>378</v>
      </c>
      <c r="F9" s="57" t="str">
        <f>VLOOKUP(B9,'[1]Nhập liệu'!B$3:E$246,4,FALSE)</f>
        <v>Quân</v>
      </c>
      <c r="G9" s="23" t="s">
        <v>350</v>
      </c>
      <c r="H9" s="23" t="str">
        <f>VLOOKUP(G9,PIVOT!$A$63:$B$76,2,FALSE)</f>
        <v>Công nghệ ô tô</v>
      </c>
      <c r="I9" s="23" t="s">
        <v>190</v>
      </c>
      <c r="J9" s="33" t="s">
        <v>192</v>
      </c>
      <c r="K9" s="23">
        <v>1981</v>
      </c>
      <c r="L9" s="23">
        <f t="shared" si="0"/>
        <v>35</v>
      </c>
      <c r="M9" s="33" t="s">
        <v>280</v>
      </c>
      <c r="N9" s="34" t="s">
        <v>195</v>
      </c>
      <c r="O9" s="34" t="str">
        <f>VLOOKUP(N9,PIVOT!$A$159:$C$165,3,FALSE)</f>
        <v>A1.Đi làm</v>
      </c>
      <c r="P9" s="34" t="e">
        <f>VLOOKUP(B9,[2]questionnaire!B$4:T$546,19,FALSE)</f>
        <v>#N/A</v>
      </c>
      <c r="Q9" s="34" t="e">
        <f>VLOOKUP(P9,PIVOT!$B$159:$C$163,2,FALSE)</f>
        <v>#N/A</v>
      </c>
      <c r="R9" s="33"/>
      <c r="S9" s="33" t="str">
        <f t="shared" si="1"/>
        <v>bỏ qua</v>
      </c>
      <c r="T9" s="33"/>
      <c r="U9" s="32" t="s">
        <v>209</v>
      </c>
      <c r="V9" s="32" t="s">
        <v>209</v>
      </c>
      <c r="X9" s="32" t="s">
        <v>92</v>
      </c>
      <c r="Y9" s="32" t="s">
        <v>22</v>
      </c>
      <c r="AA9" s="32" t="s">
        <v>217</v>
      </c>
      <c r="AB9" s="32" t="s">
        <v>217</v>
      </c>
      <c r="AE9" s="32" t="s">
        <v>185</v>
      </c>
      <c r="AF9" s="32" t="s">
        <v>100</v>
      </c>
      <c r="AG9" s="32" t="s">
        <v>235</v>
      </c>
      <c r="AI9" s="32" t="s">
        <v>330</v>
      </c>
      <c r="AJ9" s="32" t="s">
        <v>335</v>
      </c>
      <c r="AY9" s="32" t="s">
        <v>266</v>
      </c>
      <c r="AZ9" s="32" t="s">
        <v>266</v>
      </c>
      <c r="BA9" s="32" t="s">
        <v>266</v>
      </c>
      <c r="BB9" s="32" t="s">
        <v>270</v>
      </c>
      <c r="BC9" s="32" t="s">
        <v>271</v>
      </c>
      <c r="BD9" s="32" t="s">
        <v>273</v>
      </c>
      <c r="BF9" s="32" t="s">
        <v>266</v>
      </c>
      <c r="BG9" s="32" t="s">
        <v>266</v>
      </c>
    </row>
    <row r="10" spans="1:59" ht="16.5" customHeight="1" x14ac:dyDescent="0.3">
      <c r="A10" s="32">
        <v>9</v>
      </c>
      <c r="B10" s="57" t="s">
        <v>379</v>
      </c>
      <c r="C10" s="32" t="s">
        <v>325</v>
      </c>
      <c r="D10" s="23" t="s">
        <v>380</v>
      </c>
      <c r="E10" s="23" t="s">
        <v>381</v>
      </c>
      <c r="F10" s="57" t="e">
        <f>VLOOKUP(B10,'[1]Nhập liệu'!B$3:E$246,4,FALSE)</f>
        <v>#N/A</v>
      </c>
      <c r="G10" s="23" t="s">
        <v>350</v>
      </c>
      <c r="H10" s="23" t="str">
        <f>VLOOKUP(G10,PIVOT!$A$63:$B$76,2,FALSE)</f>
        <v>Công nghệ ô tô</v>
      </c>
      <c r="I10" s="23" t="s">
        <v>190</v>
      </c>
      <c r="J10" s="33" t="s">
        <v>192</v>
      </c>
      <c r="K10" s="23">
        <v>1993</v>
      </c>
      <c r="L10" s="23">
        <f t="shared" si="0"/>
        <v>23</v>
      </c>
      <c r="M10" s="33" t="s">
        <v>279</v>
      </c>
      <c r="N10" s="34" t="s">
        <v>195</v>
      </c>
      <c r="O10" s="34" t="str">
        <f>VLOOKUP(N10,PIVOT!$A$159:$C$165,3,FALSE)</f>
        <v>A1.Đi làm</v>
      </c>
      <c r="P10" s="34" t="e">
        <f>VLOOKUP(B10,[2]questionnaire!B$4:T$546,19,FALSE)</f>
        <v>#N/A</v>
      </c>
      <c r="Q10" s="34" t="e">
        <f>VLOOKUP(P10,PIVOT!$B$159:$C$163,2,FALSE)</f>
        <v>#N/A</v>
      </c>
      <c r="R10" s="33"/>
      <c r="S10" s="33" t="str">
        <f t="shared" si="1"/>
        <v>bỏ qua</v>
      </c>
      <c r="T10" s="33"/>
      <c r="U10" s="32" t="s">
        <v>106</v>
      </c>
      <c r="W10" s="32" t="s">
        <v>382</v>
      </c>
      <c r="X10" s="32" t="s">
        <v>91</v>
      </c>
      <c r="Y10" s="32" t="s">
        <v>18</v>
      </c>
      <c r="AA10" s="32" t="s">
        <v>217</v>
      </c>
      <c r="AB10" s="32" t="s">
        <v>217</v>
      </c>
      <c r="AC10" s="32" t="s">
        <v>297</v>
      </c>
      <c r="AD10" s="32">
        <v>4650000</v>
      </c>
      <c r="AE10" s="32" t="s">
        <v>184</v>
      </c>
      <c r="AF10" s="32" t="s">
        <v>102</v>
      </c>
      <c r="BA10" s="32" t="s">
        <v>265</v>
      </c>
      <c r="BB10" s="32" t="s">
        <v>270</v>
      </c>
      <c r="BC10" s="32" t="s">
        <v>272</v>
      </c>
      <c r="BD10" s="32" t="s">
        <v>273</v>
      </c>
      <c r="BF10" s="32" t="s">
        <v>266</v>
      </c>
      <c r="BG10" s="32" t="s">
        <v>266</v>
      </c>
    </row>
    <row r="11" spans="1:59" ht="16.5" customHeight="1" x14ac:dyDescent="0.3">
      <c r="A11" s="32">
        <v>10</v>
      </c>
      <c r="B11" s="57" t="s">
        <v>383</v>
      </c>
      <c r="C11" s="32" t="s">
        <v>384</v>
      </c>
      <c r="D11" s="23" t="s">
        <v>320</v>
      </c>
      <c r="E11" s="23" t="s">
        <v>385</v>
      </c>
      <c r="F11" s="57" t="e">
        <f>VLOOKUP(B11,'[1]Nhập liệu'!B$3:E$246,4,FALSE)</f>
        <v>#N/A</v>
      </c>
      <c r="G11" s="23" t="s">
        <v>350</v>
      </c>
      <c r="H11" s="23" t="str">
        <f>VLOOKUP(G11,PIVOT!$A$63:$B$76,2,FALSE)</f>
        <v>Công nghệ ô tô</v>
      </c>
      <c r="I11" s="23" t="s">
        <v>190</v>
      </c>
      <c r="J11" s="33" t="s">
        <v>192</v>
      </c>
      <c r="K11" s="23">
        <v>1994</v>
      </c>
      <c r="L11" s="23">
        <f t="shared" si="0"/>
        <v>22</v>
      </c>
      <c r="M11" s="33" t="s">
        <v>280</v>
      </c>
      <c r="N11" s="34" t="s">
        <v>197</v>
      </c>
      <c r="O11" s="34" t="str">
        <f>VLOOKUP(N11,PIVOT!$A$159:$C$165,3,FALSE)</f>
        <v>B1.Vừa học vừa làm</v>
      </c>
      <c r="P11" s="34" t="e">
        <f>VLOOKUP(B11,[2]questionnaire!B$4:T$546,19,FALSE)</f>
        <v>#N/A</v>
      </c>
      <c r="Q11" s="34" t="e">
        <f>VLOOKUP(P11,PIVOT!$B$159:$C$163,2,FALSE)</f>
        <v>#N/A</v>
      </c>
      <c r="R11" s="33"/>
      <c r="S11" s="33" t="str">
        <f t="shared" si="1"/>
        <v>bỏ qua</v>
      </c>
      <c r="T11" s="33"/>
      <c r="U11" s="32" t="s">
        <v>106</v>
      </c>
      <c r="X11" s="32" t="s">
        <v>187</v>
      </c>
      <c r="Y11" s="32" t="s">
        <v>40</v>
      </c>
      <c r="AA11" s="32" t="s">
        <v>217</v>
      </c>
      <c r="AB11" s="32" t="s">
        <v>213</v>
      </c>
      <c r="AC11" s="32" t="s">
        <v>298</v>
      </c>
      <c r="AE11" s="32" t="s">
        <v>186</v>
      </c>
      <c r="AF11" s="32" t="s">
        <v>99</v>
      </c>
      <c r="AG11" s="32" t="s">
        <v>234</v>
      </c>
      <c r="AH11" s="32" t="s">
        <v>292</v>
      </c>
      <c r="AI11" s="32" t="s">
        <v>330</v>
      </c>
      <c r="AJ11" s="32" t="s">
        <v>335</v>
      </c>
      <c r="AK11" s="32" t="s">
        <v>234</v>
      </c>
      <c r="AM11" s="32" t="s">
        <v>238</v>
      </c>
    </row>
    <row r="12" spans="1:59" ht="16.5" customHeight="1" x14ac:dyDescent="0.3">
      <c r="A12" s="32">
        <v>11</v>
      </c>
      <c r="B12" s="57" t="s">
        <v>386</v>
      </c>
      <c r="C12" s="32" t="s">
        <v>387</v>
      </c>
      <c r="D12" s="23" t="s">
        <v>324</v>
      </c>
      <c r="E12" s="23" t="s">
        <v>348</v>
      </c>
      <c r="F12" s="57" t="str">
        <f>VLOOKUP(B12,'[1]Nhập liệu'!B$3:E$246,4,FALSE)</f>
        <v>Tiến</v>
      </c>
      <c r="G12" s="23" t="s">
        <v>350</v>
      </c>
      <c r="H12" s="23" t="str">
        <f>VLOOKUP(G12,PIVOT!$A$63:$B$76,2,FALSE)</f>
        <v>Công nghệ ô tô</v>
      </c>
      <c r="I12" s="23" t="s">
        <v>190</v>
      </c>
      <c r="J12" s="33" t="s">
        <v>192</v>
      </c>
      <c r="K12" s="23">
        <v>1990</v>
      </c>
      <c r="L12" s="23">
        <f t="shared" si="0"/>
        <v>26</v>
      </c>
      <c r="M12" s="33" t="s">
        <v>279</v>
      </c>
      <c r="N12" s="34" t="s">
        <v>196</v>
      </c>
      <c r="O12" s="34" t="str">
        <f>VLOOKUP(N12,PIVOT!$A$159:$C$165,3,FALSE)</f>
        <v>A1.Đi làm</v>
      </c>
      <c r="P12" s="34" t="e">
        <f>VLOOKUP(B12,[2]questionnaire!B$4:T$546,19,FALSE)</f>
        <v>#N/A</v>
      </c>
      <c r="Q12" s="34" t="e">
        <f>VLOOKUP(P12,PIVOT!$B$159:$C$163,2,FALSE)</f>
        <v>#N/A</v>
      </c>
      <c r="R12" s="33"/>
      <c r="S12" s="33" t="str">
        <f t="shared" si="1"/>
        <v>bỏ qua</v>
      </c>
      <c r="T12" s="33"/>
      <c r="U12" s="32" t="s">
        <v>106</v>
      </c>
      <c r="AA12" s="32" t="s">
        <v>217</v>
      </c>
      <c r="AC12" s="32" t="s">
        <v>298</v>
      </c>
      <c r="AE12" s="32" t="s">
        <v>184</v>
      </c>
      <c r="AF12" s="32" t="s">
        <v>103</v>
      </c>
      <c r="AY12" s="32" t="s">
        <v>266</v>
      </c>
      <c r="AZ12" s="32" t="s">
        <v>266</v>
      </c>
      <c r="BA12" s="32" t="s">
        <v>266</v>
      </c>
      <c r="BB12" s="32" t="s">
        <v>271</v>
      </c>
      <c r="BC12" s="32" t="s">
        <v>272</v>
      </c>
      <c r="BD12" s="32" t="s">
        <v>273</v>
      </c>
      <c r="BF12" s="32" t="s">
        <v>266</v>
      </c>
      <c r="BG12" s="32" t="s">
        <v>266</v>
      </c>
    </row>
    <row r="13" spans="1:59" ht="16.5" customHeight="1" x14ac:dyDescent="0.3">
      <c r="A13" s="32">
        <v>12</v>
      </c>
      <c r="B13" s="57" t="s">
        <v>388</v>
      </c>
      <c r="C13" s="32" t="s">
        <v>314</v>
      </c>
      <c r="D13" s="23" t="s">
        <v>317</v>
      </c>
      <c r="E13" s="23" t="s">
        <v>389</v>
      </c>
      <c r="F13" s="57" t="str">
        <f>VLOOKUP(B13,'[1]Nhập liệu'!B$3:E$246,4,FALSE)</f>
        <v>Đại</v>
      </c>
      <c r="G13" s="23" t="s">
        <v>350</v>
      </c>
      <c r="H13" s="23" t="str">
        <f>VLOOKUP(G13,PIVOT!$A$63:$B$76,2,FALSE)</f>
        <v>Công nghệ ô tô</v>
      </c>
      <c r="I13" s="23" t="s">
        <v>190</v>
      </c>
      <c r="J13" s="33" t="s">
        <v>192</v>
      </c>
      <c r="K13" s="23">
        <v>1994</v>
      </c>
      <c r="L13" s="23">
        <f t="shared" si="0"/>
        <v>22</v>
      </c>
      <c r="M13" s="33" t="s">
        <v>279</v>
      </c>
      <c r="N13" s="34" t="s">
        <v>197</v>
      </c>
      <c r="O13" s="34" t="str">
        <f>VLOOKUP(N13,PIVOT!$A$159:$C$165,3,FALSE)</f>
        <v>B1.Vừa học vừa làm</v>
      </c>
      <c r="P13" s="34" t="e">
        <f>VLOOKUP(B13,[2]questionnaire!B$4:T$546,19,FALSE)</f>
        <v>#N/A</v>
      </c>
      <c r="Q13" s="34" t="e">
        <f>VLOOKUP(P13,PIVOT!$B$159:$C$163,2,FALSE)</f>
        <v>#N/A</v>
      </c>
      <c r="R13" s="33"/>
      <c r="S13" s="33" t="str">
        <f t="shared" si="1"/>
        <v>bỏ qua</v>
      </c>
      <c r="T13" s="33"/>
      <c r="U13" s="32" t="s">
        <v>206</v>
      </c>
      <c r="W13" s="32" t="s">
        <v>309</v>
      </c>
      <c r="X13" s="32" t="s">
        <v>187</v>
      </c>
      <c r="Y13" s="32" t="s">
        <v>34</v>
      </c>
      <c r="AA13" s="32" t="s">
        <v>213</v>
      </c>
      <c r="AB13" s="32" t="s">
        <v>213</v>
      </c>
      <c r="AC13" s="32" t="s">
        <v>298</v>
      </c>
      <c r="AE13" s="32" t="s">
        <v>185</v>
      </c>
      <c r="AF13" s="32" t="s">
        <v>102</v>
      </c>
      <c r="AG13" s="32" t="s">
        <v>234</v>
      </c>
      <c r="AH13" s="32" t="s">
        <v>221</v>
      </c>
      <c r="AI13" s="32" t="s">
        <v>231</v>
      </c>
      <c r="AM13" s="32" t="s">
        <v>238</v>
      </c>
      <c r="AN13" s="32" t="s">
        <v>243</v>
      </c>
      <c r="AP13" s="32" t="s">
        <v>246</v>
      </c>
      <c r="AQ13" s="32" t="s">
        <v>247</v>
      </c>
      <c r="AR13" s="32" t="s">
        <v>248</v>
      </c>
      <c r="AT13" s="32" t="s">
        <v>256</v>
      </c>
      <c r="AX13" s="32" t="s">
        <v>238</v>
      </c>
      <c r="AY13" s="32" t="s">
        <v>265</v>
      </c>
      <c r="AZ13" s="32" t="s">
        <v>266</v>
      </c>
      <c r="BA13" s="32" t="s">
        <v>266</v>
      </c>
      <c r="BB13" s="32" t="s">
        <v>271</v>
      </c>
      <c r="BF13" s="32" t="s">
        <v>266</v>
      </c>
      <c r="BG13" s="32" t="s">
        <v>266</v>
      </c>
    </row>
    <row r="14" spans="1:59" ht="16.5" customHeight="1" x14ac:dyDescent="0.3">
      <c r="A14" s="32">
        <v>13</v>
      </c>
      <c r="B14" s="57" t="s">
        <v>390</v>
      </c>
      <c r="C14" s="32" t="s">
        <v>305</v>
      </c>
      <c r="D14" s="23" t="s">
        <v>370</v>
      </c>
      <c r="E14" s="23" t="s">
        <v>313</v>
      </c>
      <c r="F14" s="57" t="str">
        <f>VLOOKUP(B14,'[1]Nhập liệu'!B$3:E$246,4,FALSE)</f>
        <v>Hùng</v>
      </c>
      <c r="G14" s="23" t="s">
        <v>350</v>
      </c>
      <c r="H14" s="23" t="str">
        <f>VLOOKUP(G14,PIVOT!$A$63:$B$76,2,FALSE)</f>
        <v>Công nghệ ô tô</v>
      </c>
      <c r="I14" s="23" t="s">
        <v>190</v>
      </c>
      <c r="J14" s="33" t="s">
        <v>192</v>
      </c>
      <c r="K14" s="23">
        <v>1994</v>
      </c>
      <c r="L14" s="23">
        <f t="shared" si="0"/>
        <v>22</v>
      </c>
      <c r="M14" s="33" t="s">
        <v>279</v>
      </c>
      <c r="N14" s="34" t="s">
        <v>196</v>
      </c>
      <c r="O14" s="34" t="str">
        <f>VLOOKUP(N14,PIVOT!$A$159:$C$165,3,FALSE)</f>
        <v>A1.Đi làm</v>
      </c>
      <c r="P14" s="34" t="e">
        <f>VLOOKUP(B14,[2]questionnaire!B$4:T$546,19,FALSE)</f>
        <v>#N/A</v>
      </c>
      <c r="Q14" s="34" t="e">
        <f>VLOOKUP(P14,PIVOT!$B$159:$C$163,2,FALSE)</f>
        <v>#N/A</v>
      </c>
      <c r="R14" s="33"/>
      <c r="S14" s="33" t="str">
        <f t="shared" si="1"/>
        <v>bỏ qua</v>
      </c>
      <c r="T14" s="33"/>
      <c r="U14" s="32" t="s">
        <v>207</v>
      </c>
      <c r="V14" s="32" t="s">
        <v>391</v>
      </c>
      <c r="X14" s="32" t="s">
        <v>90</v>
      </c>
      <c r="Y14" s="32" t="s">
        <v>34</v>
      </c>
      <c r="AA14" s="32" t="s">
        <v>214</v>
      </c>
      <c r="AC14" s="32" t="s">
        <v>298</v>
      </c>
    </row>
    <row r="15" spans="1:59" ht="16.5" customHeight="1" x14ac:dyDescent="0.3">
      <c r="A15" s="32">
        <v>14</v>
      </c>
      <c r="B15" s="57" t="s">
        <v>392</v>
      </c>
      <c r="C15" s="32" t="s">
        <v>305</v>
      </c>
      <c r="D15" s="23" t="s">
        <v>317</v>
      </c>
      <c r="E15" s="23" t="s">
        <v>328</v>
      </c>
      <c r="F15" s="57" t="str">
        <f>VLOOKUP(B15,'[1]Nhập liệu'!B$3:E$246,4,FALSE)</f>
        <v>Vũ</v>
      </c>
      <c r="G15" s="23" t="s">
        <v>350</v>
      </c>
      <c r="H15" s="23" t="str">
        <f>VLOOKUP(G15,PIVOT!$A$63:$B$76,2,FALSE)</f>
        <v>Công nghệ ô tô</v>
      </c>
      <c r="I15" s="23" t="s">
        <v>189</v>
      </c>
      <c r="J15" s="33" t="s">
        <v>192</v>
      </c>
      <c r="K15" s="23">
        <v>1990</v>
      </c>
      <c r="L15" s="23">
        <f t="shared" si="0"/>
        <v>26</v>
      </c>
      <c r="M15" s="33" t="s">
        <v>280</v>
      </c>
      <c r="N15" s="34" t="s">
        <v>195</v>
      </c>
      <c r="O15" s="34" t="str">
        <f>VLOOKUP(N15,PIVOT!$A$159:$C$165,3,FALSE)</f>
        <v>A1.Đi làm</v>
      </c>
      <c r="P15" s="34" t="str">
        <f>VLOOKUP(B15,[2]questionnaire!B$4:T$546,19,FALSE)</f>
        <v>Vừa học vừa làm/studying and work</v>
      </c>
      <c r="Q15" s="34" t="str">
        <f>VLOOKUP(P15,PIVOT!$B$159:$C$163,2,FALSE)</f>
        <v>B1.Vừa học vừa làm</v>
      </c>
      <c r="R15" s="33"/>
      <c r="S15" s="33" t="str">
        <f t="shared" si="1"/>
        <v>bỏ qua</v>
      </c>
      <c r="T15" s="33"/>
      <c r="U15" s="32" t="s">
        <v>206</v>
      </c>
      <c r="V15" s="32" t="s">
        <v>393</v>
      </c>
      <c r="W15" s="32" t="s">
        <v>309</v>
      </c>
      <c r="X15" s="32" t="s">
        <v>90</v>
      </c>
      <c r="Y15" s="32" t="s">
        <v>34</v>
      </c>
      <c r="AA15" s="32" t="s">
        <v>217</v>
      </c>
      <c r="AB15" s="32" t="s">
        <v>213</v>
      </c>
      <c r="AC15" s="32" t="s">
        <v>296</v>
      </c>
      <c r="AE15" s="32" t="s">
        <v>93</v>
      </c>
      <c r="AF15" s="32" t="s">
        <v>100</v>
      </c>
      <c r="AG15" s="32" t="s">
        <v>234</v>
      </c>
      <c r="AH15" s="32" t="s">
        <v>291</v>
      </c>
      <c r="AI15" s="32" t="s">
        <v>330</v>
      </c>
      <c r="AJ15" s="32" t="s">
        <v>335</v>
      </c>
      <c r="AK15" s="32" t="s">
        <v>234</v>
      </c>
      <c r="AL15" s="32" t="s">
        <v>350</v>
      </c>
      <c r="AM15" s="32" t="s">
        <v>239</v>
      </c>
      <c r="AY15" s="32" t="s">
        <v>265</v>
      </c>
      <c r="AZ15" s="32" t="s">
        <v>266</v>
      </c>
      <c r="BA15" s="32" t="s">
        <v>265</v>
      </c>
      <c r="BB15" s="32" t="s">
        <v>271</v>
      </c>
      <c r="BC15" s="32" t="s">
        <v>272</v>
      </c>
      <c r="BF15" s="32" t="s">
        <v>266</v>
      </c>
      <c r="BG15" s="32" t="s">
        <v>266</v>
      </c>
    </row>
    <row r="16" spans="1:59" ht="16.5" customHeight="1" x14ac:dyDescent="0.3">
      <c r="A16" s="32">
        <v>15</v>
      </c>
      <c r="B16" s="57" t="s">
        <v>394</v>
      </c>
      <c r="C16" s="32" t="s">
        <v>395</v>
      </c>
      <c r="D16" s="23" t="s">
        <v>323</v>
      </c>
      <c r="E16" s="23" t="s">
        <v>396</v>
      </c>
      <c r="F16" s="57" t="str">
        <f>VLOOKUP(B16,'[1]Nhập liệu'!B$3:E$246,4,FALSE)</f>
        <v>Thảo</v>
      </c>
      <c r="G16" s="23" t="s">
        <v>350</v>
      </c>
      <c r="H16" s="23" t="str">
        <f>VLOOKUP(G16,PIVOT!$A$63:$B$76,2,FALSE)</f>
        <v>Công nghệ ô tô</v>
      </c>
      <c r="I16" s="23" t="s">
        <v>189</v>
      </c>
      <c r="J16" s="33" t="s">
        <v>192</v>
      </c>
      <c r="K16" s="23">
        <v>1996</v>
      </c>
      <c r="L16" s="23">
        <f t="shared" si="0"/>
        <v>20</v>
      </c>
      <c r="M16" s="33"/>
      <c r="N16" s="34" t="s">
        <v>197</v>
      </c>
      <c r="O16" s="34" t="str">
        <f>VLOOKUP(N16,PIVOT!$A$159:$C$165,3,FALSE)</f>
        <v>B1.Vừa học vừa làm</v>
      </c>
      <c r="P16" s="34" t="str">
        <f>VLOOKUP(B16,[2]questionnaire!B$4:T$546,19,FALSE)</f>
        <v>Vừa học vừa làm/studying and work</v>
      </c>
      <c r="Q16" s="34" t="str">
        <f>VLOOKUP(P16,PIVOT!$B$159:$C$163,2,FALSE)</f>
        <v>B1.Vừa học vừa làm</v>
      </c>
      <c r="R16" s="33"/>
      <c r="S16" s="33" t="str">
        <f t="shared" si="1"/>
        <v>bỏ qua</v>
      </c>
      <c r="T16" s="33"/>
      <c r="U16" s="32" t="s">
        <v>206</v>
      </c>
      <c r="V16" s="32" t="s">
        <v>209</v>
      </c>
      <c r="W16" s="32" t="s">
        <v>309</v>
      </c>
      <c r="X16" s="32" t="s">
        <v>187</v>
      </c>
      <c r="Y16" s="32" t="s">
        <v>34</v>
      </c>
      <c r="AA16" s="32" t="s">
        <v>213</v>
      </c>
      <c r="AB16" s="32" t="s">
        <v>213</v>
      </c>
      <c r="AC16" s="32" t="s">
        <v>296</v>
      </c>
      <c r="AF16" s="32" t="s">
        <v>99</v>
      </c>
      <c r="AG16" s="32" t="s">
        <v>234</v>
      </c>
      <c r="AH16" s="32" t="s">
        <v>221</v>
      </c>
      <c r="AI16" s="32" t="s">
        <v>330</v>
      </c>
      <c r="AJ16" s="32" t="s">
        <v>331</v>
      </c>
      <c r="AK16" s="32" t="s">
        <v>234</v>
      </c>
      <c r="AM16" s="32" t="s">
        <v>239</v>
      </c>
      <c r="AT16" s="32" t="s">
        <v>256</v>
      </c>
      <c r="AV16" s="32" t="s">
        <v>397</v>
      </c>
      <c r="AW16" s="32" t="s">
        <v>398</v>
      </c>
      <c r="AX16" s="32" t="s">
        <v>239</v>
      </c>
      <c r="AY16" s="32" t="s">
        <v>269</v>
      </c>
      <c r="AZ16" s="32" t="s">
        <v>265</v>
      </c>
      <c r="BA16" s="32" t="s">
        <v>266</v>
      </c>
      <c r="BB16" s="32" t="s">
        <v>270</v>
      </c>
      <c r="BC16" s="32" t="s">
        <v>271</v>
      </c>
      <c r="BF16" s="32" t="s">
        <v>265</v>
      </c>
      <c r="BG16" s="32" t="s">
        <v>265</v>
      </c>
    </row>
    <row r="17" spans="1:59" ht="16.5" customHeight="1" x14ac:dyDescent="0.3">
      <c r="A17" s="32">
        <v>16</v>
      </c>
      <c r="B17" s="57" t="s">
        <v>399</v>
      </c>
      <c r="C17" s="32" t="s">
        <v>325</v>
      </c>
      <c r="D17" s="23" t="s">
        <v>344</v>
      </c>
      <c r="E17" s="23" t="s">
        <v>400</v>
      </c>
      <c r="F17" s="57" t="str">
        <f>VLOOKUP(B17,'[1]Nhập liệu'!B$3:E$246,4,FALSE)</f>
        <v>Tuấn</v>
      </c>
      <c r="G17" s="23" t="s">
        <v>350</v>
      </c>
      <c r="H17" s="23" t="str">
        <f>VLOOKUP(G17,PIVOT!$A$63:$B$76,2,FALSE)</f>
        <v>Công nghệ ô tô</v>
      </c>
      <c r="I17" s="23" t="s">
        <v>189</v>
      </c>
      <c r="J17" s="33" t="s">
        <v>192</v>
      </c>
      <c r="K17" s="23">
        <v>1994</v>
      </c>
      <c r="L17" s="23">
        <f t="shared" si="0"/>
        <v>22</v>
      </c>
      <c r="M17" s="33" t="s">
        <v>214</v>
      </c>
      <c r="N17" s="34" t="s">
        <v>197</v>
      </c>
      <c r="O17" s="34" t="str">
        <f>VLOOKUP(N17,PIVOT!$A$159:$C$165,3,FALSE)</f>
        <v>B1.Vừa học vừa làm</v>
      </c>
      <c r="P17" s="34" t="e">
        <f>VLOOKUP(B17,[2]questionnaire!B$4:T$546,19,FALSE)</f>
        <v>#N/A</v>
      </c>
      <c r="Q17" s="34" t="e">
        <f>VLOOKUP(P17,PIVOT!$B$159:$C$163,2,FALSE)</f>
        <v>#N/A</v>
      </c>
      <c r="R17" s="33"/>
      <c r="S17" s="33" t="str">
        <f t="shared" si="1"/>
        <v>bỏ qua</v>
      </c>
      <c r="T17" s="33"/>
      <c r="U17" s="32" t="s">
        <v>206</v>
      </c>
      <c r="W17" s="32" t="s">
        <v>309</v>
      </c>
      <c r="X17" s="32" t="s">
        <v>90</v>
      </c>
      <c r="Y17" s="32" t="s">
        <v>18</v>
      </c>
      <c r="AA17" s="32" t="s">
        <v>213</v>
      </c>
      <c r="AB17" s="32" t="s">
        <v>213</v>
      </c>
      <c r="AC17" s="32" t="s">
        <v>296</v>
      </c>
      <c r="AD17" s="32">
        <v>3000000</v>
      </c>
      <c r="AE17" s="32" t="s">
        <v>93</v>
      </c>
      <c r="AF17" s="32" t="s">
        <v>99</v>
      </c>
      <c r="AG17" s="32" t="s">
        <v>234</v>
      </c>
      <c r="AH17" s="32" t="s">
        <v>221</v>
      </c>
      <c r="AI17" s="32" t="s">
        <v>330</v>
      </c>
      <c r="AJ17" s="32" t="s">
        <v>335</v>
      </c>
      <c r="AK17" s="32" t="s">
        <v>234</v>
      </c>
      <c r="AL17" s="32" t="s">
        <v>350</v>
      </c>
      <c r="AM17" s="32" t="s">
        <v>239</v>
      </c>
      <c r="AT17" s="32" t="s">
        <v>256</v>
      </c>
      <c r="AV17" s="32" t="s">
        <v>397</v>
      </c>
      <c r="AW17" s="32" t="s">
        <v>398</v>
      </c>
      <c r="AX17" s="32" t="s">
        <v>239</v>
      </c>
      <c r="AY17" s="32" t="s">
        <v>266</v>
      </c>
      <c r="AZ17" s="32" t="s">
        <v>266</v>
      </c>
      <c r="BA17" s="32" t="s">
        <v>266</v>
      </c>
      <c r="BB17" s="32" t="s">
        <v>270</v>
      </c>
      <c r="BC17" s="32" t="s">
        <v>271</v>
      </c>
      <c r="BD17" s="32" t="s">
        <v>273</v>
      </c>
      <c r="BF17" s="32" t="s">
        <v>265</v>
      </c>
      <c r="BG17" s="32" t="s">
        <v>266</v>
      </c>
    </row>
    <row r="18" spans="1:59" ht="16.5" customHeight="1" x14ac:dyDescent="0.3">
      <c r="A18" s="32">
        <v>17</v>
      </c>
      <c r="B18" s="57" t="s">
        <v>401</v>
      </c>
      <c r="C18" s="32" t="s">
        <v>402</v>
      </c>
      <c r="D18" s="23" t="s">
        <v>403</v>
      </c>
      <c r="E18" s="23" t="s">
        <v>404</v>
      </c>
      <c r="F18" s="57" t="str">
        <f>VLOOKUP(B18,'[1]Nhập liệu'!B$3:E$246,4,FALSE)</f>
        <v>Kiên</v>
      </c>
      <c r="G18" s="23" t="s">
        <v>350</v>
      </c>
      <c r="H18" s="23" t="str">
        <f>VLOOKUP(G18,PIVOT!$A$63:$B$76,2,FALSE)</f>
        <v>Công nghệ ô tô</v>
      </c>
      <c r="I18" s="23" t="s">
        <v>189</v>
      </c>
      <c r="J18" s="33" t="s">
        <v>192</v>
      </c>
      <c r="K18" s="23">
        <v>1996</v>
      </c>
      <c r="L18" s="23">
        <f t="shared" si="0"/>
        <v>20</v>
      </c>
      <c r="M18" s="33" t="s">
        <v>279</v>
      </c>
      <c r="N18" s="34" t="s">
        <v>198</v>
      </c>
      <c r="O18" s="34" t="str">
        <f>VLOOKUP(N18,PIVOT!$A$159:$C$165,3,FALSE)</f>
        <v>B2.Đi học</v>
      </c>
      <c r="P18" s="34" t="str">
        <f>VLOOKUP(B18,[2]questionnaire!B$4:T$546,19,FALSE)</f>
        <v>Vừa học vừa làm/studying and work</v>
      </c>
      <c r="Q18" s="34" t="str">
        <f>VLOOKUP(P18,PIVOT!$B$159:$C$163,2,FALSE)</f>
        <v>B1.Vừa học vừa làm</v>
      </c>
      <c r="R18" s="33" t="s">
        <v>405</v>
      </c>
      <c r="S18" s="33" t="str">
        <f t="shared" si="1"/>
        <v>bỏ qua</v>
      </c>
      <c r="T18" s="33"/>
      <c r="AT18" s="32" t="s">
        <v>256</v>
      </c>
      <c r="AV18" s="32" t="s">
        <v>397</v>
      </c>
      <c r="AW18" s="32" t="s">
        <v>398</v>
      </c>
      <c r="AX18" s="32" t="s">
        <v>239</v>
      </c>
      <c r="AY18" s="32" t="s">
        <v>265</v>
      </c>
      <c r="AZ18" s="32" t="s">
        <v>266</v>
      </c>
      <c r="BA18" s="32" t="s">
        <v>266</v>
      </c>
      <c r="BB18" s="32" t="s">
        <v>270</v>
      </c>
      <c r="BC18" s="32" t="s">
        <v>271</v>
      </c>
      <c r="BD18" s="32" t="s">
        <v>273</v>
      </c>
      <c r="BF18" s="32" t="s">
        <v>266</v>
      </c>
      <c r="BG18" s="32" t="s">
        <v>266</v>
      </c>
    </row>
    <row r="19" spans="1:59" ht="16.5" customHeight="1" x14ac:dyDescent="0.3">
      <c r="A19" s="32">
        <v>18</v>
      </c>
      <c r="B19" s="57" t="s">
        <v>406</v>
      </c>
      <c r="C19" s="32" t="s">
        <v>305</v>
      </c>
      <c r="D19" s="23" t="s">
        <v>381</v>
      </c>
      <c r="E19" s="23" t="s">
        <v>407</v>
      </c>
      <c r="F19" s="57" t="str">
        <f>VLOOKUP(B19,'[1]Nhập liệu'!B$3:E$246,4,FALSE)</f>
        <v>Huy</v>
      </c>
      <c r="G19" s="23" t="s">
        <v>350</v>
      </c>
      <c r="H19" s="23" t="str">
        <f>VLOOKUP(G19,PIVOT!$A$63:$B$76,2,FALSE)</f>
        <v>Công nghệ ô tô</v>
      </c>
      <c r="I19" s="23" t="s">
        <v>189</v>
      </c>
      <c r="J19" s="33" t="s">
        <v>192</v>
      </c>
      <c r="K19" s="23">
        <v>1996</v>
      </c>
      <c r="L19" s="23">
        <f t="shared" si="0"/>
        <v>20</v>
      </c>
      <c r="M19" s="33" t="s">
        <v>280</v>
      </c>
      <c r="N19" s="73" t="s">
        <v>197</v>
      </c>
      <c r="O19" s="34" t="str">
        <f>VLOOKUP(N19,PIVOT!$A$159:$C$165,3,FALSE)</f>
        <v>B1.Vừa học vừa làm</v>
      </c>
      <c r="P19" s="34" t="str">
        <f>VLOOKUP(B19,[2]questionnaire!B$4:T$546,19,FALSE)</f>
        <v>Vừa học vừa làm/studying and work</v>
      </c>
      <c r="Q19" s="34" t="str">
        <f>VLOOKUP(P19,PIVOT!$B$159:$C$163,2,FALSE)</f>
        <v>B1.Vừa học vừa làm</v>
      </c>
      <c r="R19" s="33"/>
      <c r="S19" s="33" t="str">
        <f t="shared" si="1"/>
        <v>bỏ qua</v>
      </c>
      <c r="T19" s="33"/>
      <c r="U19" s="32" t="s">
        <v>206</v>
      </c>
      <c r="W19" s="32" t="s">
        <v>309</v>
      </c>
      <c r="X19" s="32" t="s">
        <v>90</v>
      </c>
      <c r="Y19" s="32" t="s">
        <v>34</v>
      </c>
      <c r="AA19" s="32" t="s">
        <v>217</v>
      </c>
      <c r="AB19" s="32" t="s">
        <v>217</v>
      </c>
      <c r="AC19" s="32" t="s">
        <v>297</v>
      </c>
      <c r="AE19" s="32" t="s">
        <v>184</v>
      </c>
      <c r="AF19" s="32" t="s">
        <v>100</v>
      </c>
      <c r="AK19" s="32" t="s">
        <v>234</v>
      </c>
      <c r="AM19" s="32" t="s">
        <v>239</v>
      </c>
      <c r="AT19" s="32" t="s">
        <v>256</v>
      </c>
      <c r="AV19" s="32" t="s">
        <v>397</v>
      </c>
      <c r="AW19" s="32" t="s">
        <v>398</v>
      </c>
      <c r="AX19" s="32" t="s">
        <v>239</v>
      </c>
      <c r="AY19" s="32" t="s">
        <v>265</v>
      </c>
      <c r="AZ19" s="32" t="s">
        <v>266</v>
      </c>
      <c r="BA19" s="32" t="s">
        <v>266</v>
      </c>
      <c r="BB19" s="32" t="s">
        <v>270</v>
      </c>
      <c r="BC19" s="32" t="s">
        <v>271</v>
      </c>
      <c r="BD19" s="32" t="s">
        <v>273</v>
      </c>
      <c r="BF19" s="32" t="s">
        <v>266</v>
      </c>
      <c r="BG19" s="32" t="s">
        <v>266</v>
      </c>
    </row>
    <row r="20" spans="1:59" ht="16.5" customHeight="1" x14ac:dyDescent="0.3">
      <c r="A20" s="32">
        <v>19</v>
      </c>
      <c r="B20" s="57" t="s">
        <v>408</v>
      </c>
      <c r="C20" s="32" t="s">
        <v>305</v>
      </c>
      <c r="D20" s="23"/>
      <c r="E20" s="23" t="s">
        <v>333</v>
      </c>
      <c r="F20" s="57" t="e">
        <f>VLOOKUP(B20,'[1]Nhập liệu'!B$3:E$246,4,FALSE)</f>
        <v>#N/A</v>
      </c>
      <c r="G20" s="23" t="s">
        <v>350</v>
      </c>
      <c r="H20" s="23" t="str">
        <f>VLOOKUP(G20,PIVOT!$A$63:$B$76,2,FALSE)</f>
        <v>Công nghệ ô tô</v>
      </c>
      <c r="I20" s="23" t="s">
        <v>189</v>
      </c>
      <c r="J20" s="33" t="s">
        <v>192</v>
      </c>
      <c r="K20" s="23">
        <v>1997</v>
      </c>
      <c r="L20" s="23">
        <f t="shared" si="0"/>
        <v>19</v>
      </c>
      <c r="M20" s="33" t="s">
        <v>279</v>
      </c>
      <c r="N20" s="73" t="s">
        <v>197</v>
      </c>
      <c r="O20" s="34" t="str">
        <f>VLOOKUP(N20,PIVOT!$A$159:$C$165,3,FALSE)</f>
        <v>B1.Vừa học vừa làm</v>
      </c>
      <c r="P20" s="34" t="e">
        <f>VLOOKUP(B20,[2]questionnaire!B$4:T$546,19,FALSE)</f>
        <v>#N/A</v>
      </c>
      <c r="Q20" s="34" t="e">
        <f>VLOOKUP(P20,PIVOT!$B$159:$C$163,2,FALSE)</f>
        <v>#N/A</v>
      </c>
      <c r="R20" s="33"/>
      <c r="S20" s="33" t="str">
        <f t="shared" si="1"/>
        <v>bỏ qua</v>
      </c>
      <c r="T20" s="33"/>
      <c r="U20" s="32" t="s">
        <v>206</v>
      </c>
      <c r="W20" s="32" t="s">
        <v>309</v>
      </c>
      <c r="X20" s="32" t="s">
        <v>90</v>
      </c>
      <c r="Y20" s="32" t="s">
        <v>34</v>
      </c>
      <c r="AA20" s="32" t="s">
        <v>213</v>
      </c>
      <c r="AB20" s="32" t="s">
        <v>213</v>
      </c>
      <c r="AC20" s="32" t="s">
        <v>297</v>
      </c>
      <c r="AE20" s="32" t="s">
        <v>93</v>
      </c>
      <c r="AF20" s="32" t="s">
        <v>100</v>
      </c>
      <c r="AG20" s="32" t="s">
        <v>234</v>
      </c>
      <c r="AH20" s="32" t="s">
        <v>221</v>
      </c>
      <c r="AI20" s="32" t="s">
        <v>330</v>
      </c>
      <c r="AJ20" s="32" t="s">
        <v>335</v>
      </c>
      <c r="AK20" s="32" t="s">
        <v>234</v>
      </c>
      <c r="AM20" s="32" t="s">
        <v>239</v>
      </c>
      <c r="AT20" s="32" t="s">
        <v>256</v>
      </c>
      <c r="AV20" s="32" t="s">
        <v>397</v>
      </c>
      <c r="AW20" s="32" t="s">
        <v>398</v>
      </c>
      <c r="AX20" s="32" t="s">
        <v>239</v>
      </c>
      <c r="AY20" s="32" t="s">
        <v>265</v>
      </c>
      <c r="AZ20" s="32" t="s">
        <v>266</v>
      </c>
      <c r="BA20" s="32" t="s">
        <v>266</v>
      </c>
      <c r="BB20" s="32" t="s">
        <v>270</v>
      </c>
      <c r="BC20" s="32" t="s">
        <v>271</v>
      </c>
      <c r="BD20" s="32" t="s">
        <v>273</v>
      </c>
      <c r="BF20" s="32" t="s">
        <v>265</v>
      </c>
      <c r="BG20" s="32" t="s">
        <v>265</v>
      </c>
    </row>
    <row r="21" spans="1:59" ht="16.5" customHeight="1" x14ac:dyDescent="0.3">
      <c r="A21" s="32">
        <v>20</v>
      </c>
      <c r="B21" s="57" t="s">
        <v>409</v>
      </c>
      <c r="C21" s="32" t="s">
        <v>410</v>
      </c>
      <c r="D21" s="23" t="s">
        <v>411</v>
      </c>
      <c r="E21" s="23" t="s">
        <v>412</v>
      </c>
      <c r="F21" s="57" t="e">
        <f>VLOOKUP(B21,'[1]Nhập liệu'!B$3:E$246,4,FALSE)</f>
        <v>#N/A</v>
      </c>
      <c r="G21" s="23" t="s">
        <v>350</v>
      </c>
      <c r="H21" s="23" t="str">
        <f>VLOOKUP(G21,PIVOT!$A$63:$B$76,2,FALSE)</f>
        <v>Công nghệ ô tô</v>
      </c>
      <c r="I21" s="23" t="s">
        <v>189</v>
      </c>
      <c r="J21" s="33" t="s">
        <v>192</v>
      </c>
      <c r="K21" s="23">
        <v>1997</v>
      </c>
      <c r="L21" s="23">
        <f t="shared" si="0"/>
        <v>19</v>
      </c>
      <c r="M21" s="33"/>
      <c r="N21" s="73" t="s">
        <v>197</v>
      </c>
      <c r="O21" s="34" t="str">
        <f>VLOOKUP(N21,PIVOT!$A$159:$C$165,3,FALSE)</f>
        <v>B1.Vừa học vừa làm</v>
      </c>
      <c r="P21" s="34" t="str">
        <f>VLOOKUP(B21,[2]questionnaire!B$4:T$546,19,FALSE)</f>
        <v>Vừa học vừa làm/studying and work</v>
      </c>
      <c r="Q21" s="34" t="str">
        <f>VLOOKUP(P21,PIVOT!$B$159:$C$163,2,FALSE)</f>
        <v>B1.Vừa học vừa làm</v>
      </c>
      <c r="R21" s="33"/>
      <c r="S21" s="33" t="str">
        <f t="shared" si="1"/>
        <v>bỏ qua</v>
      </c>
      <c r="T21" s="33"/>
      <c r="U21" s="32" t="s">
        <v>206</v>
      </c>
      <c r="W21" s="32" t="s">
        <v>309</v>
      </c>
      <c r="X21" s="32" t="s">
        <v>91</v>
      </c>
      <c r="Y21" s="32" t="s">
        <v>34</v>
      </c>
      <c r="AA21" s="32" t="s">
        <v>213</v>
      </c>
      <c r="AB21" s="32" t="s">
        <v>213</v>
      </c>
      <c r="AC21" s="32" t="s">
        <v>297</v>
      </c>
      <c r="AD21" s="32">
        <v>3000000</v>
      </c>
      <c r="AE21" s="32" t="s">
        <v>93</v>
      </c>
      <c r="AF21" s="32" t="s">
        <v>100</v>
      </c>
      <c r="AG21" s="32" t="s">
        <v>235</v>
      </c>
      <c r="AK21" s="32" t="s">
        <v>234</v>
      </c>
      <c r="AL21" s="32" t="s">
        <v>350</v>
      </c>
      <c r="AM21" s="32" t="s">
        <v>239</v>
      </c>
      <c r="AT21" s="32" t="s">
        <v>256</v>
      </c>
      <c r="AV21" s="32" t="s">
        <v>397</v>
      </c>
      <c r="AW21" s="32" t="s">
        <v>398</v>
      </c>
      <c r="AX21" s="32" t="s">
        <v>239</v>
      </c>
      <c r="AY21" s="32" t="s">
        <v>265</v>
      </c>
      <c r="AZ21" s="32" t="s">
        <v>265</v>
      </c>
      <c r="BA21" s="32" t="s">
        <v>266</v>
      </c>
      <c r="BB21" s="32" t="s">
        <v>270</v>
      </c>
      <c r="BC21" s="32" t="s">
        <v>271</v>
      </c>
      <c r="BD21" s="32" t="s">
        <v>273</v>
      </c>
      <c r="BF21" s="32" t="s">
        <v>265</v>
      </c>
      <c r="BG21" s="32" t="s">
        <v>266</v>
      </c>
    </row>
    <row r="22" spans="1:59" ht="16.5" customHeight="1" x14ac:dyDescent="0.3">
      <c r="A22" s="32">
        <v>21</v>
      </c>
      <c r="B22" s="57" t="s">
        <v>413</v>
      </c>
      <c r="C22" s="32" t="s">
        <v>305</v>
      </c>
      <c r="D22" s="23" t="s">
        <v>328</v>
      </c>
      <c r="E22" s="23" t="s">
        <v>380</v>
      </c>
      <c r="F22" s="57" t="e">
        <f>VLOOKUP(B22,'[1]Nhập liệu'!B$3:E$246,4,FALSE)</f>
        <v>#N/A</v>
      </c>
      <c r="G22" s="23" t="s">
        <v>350</v>
      </c>
      <c r="H22" s="23" t="str">
        <f>VLOOKUP(G22,PIVOT!$A$63:$B$76,2,FALSE)</f>
        <v>Công nghệ ô tô</v>
      </c>
      <c r="I22" s="23" t="s">
        <v>189</v>
      </c>
      <c r="J22" s="33" t="s">
        <v>192</v>
      </c>
      <c r="K22" s="23">
        <v>1997</v>
      </c>
      <c r="L22" s="23">
        <f t="shared" si="0"/>
        <v>19</v>
      </c>
      <c r="M22" s="33" t="s">
        <v>279</v>
      </c>
      <c r="N22" s="73" t="s">
        <v>197</v>
      </c>
      <c r="O22" s="34" t="str">
        <f>VLOOKUP(N22,PIVOT!$A$159:$C$165,3,FALSE)</f>
        <v>B1.Vừa học vừa làm</v>
      </c>
      <c r="P22" s="34" t="str">
        <f>VLOOKUP(B22,[2]questionnaire!B$4:T$546,19,FALSE)</f>
        <v>Vừa học vừa làm/studying and work</v>
      </c>
      <c r="Q22" s="34" t="str">
        <f>VLOOKUP(P22,PIVOT!$B$159:$C$163,2,FALSE)</f>
        <v>B1.Vừa học vừa làm</v>
      </c>
      <c r="R22" s="33"/>
      <c r="S22" s="33" t="str">
        <f t="shared" si="1"/>
        <v>bỏ qua</v>
      </c>
      <c r="T22" s="33"/>
      <c r="U22" s="32" t="s">
        <v>206</v>
      </c>
      <c r="W22" s="32" t="s">
        <v>309</v>
      </c>
      <c r="X22" s="32" t="s">
        <v>92</v>
      </c>
      <c r="Y22" s="32" t="s">
        <v>34</v>
      </c>
      <c r="AC22" s="32" t="s">
        <v>297</v>
      </c>
      <c r="AE22" s="32" t="s">
        <v>93</v>
      </c>
      <c r="AF22" s="32" t="s">
        <v>100</v>
      </c>
      <c r="AG22" s="32" t="s">
        <v>234</v>
      </c>
      <c r="AH22" s="32" t="s">
        <v>221</v>
      </c>
      <c r="AI22" s="32" t="s">
        <v>330</v>
      </c>
      <c r="AJ22" s="32" t="s">
        <v>335</v>
      </c>
      <c r="AK22" s="32" t="s">
        <v>234</v>
      </c>
      <c r="AM22" s="32" t="s">
        <v>239</v>
      </c>
      <c r="AT22" s="32" t="s">
        <v>256</v>
      </c>
      <c r="AV22" s="32" t="s">
        <v>397</v>
      </c>
      <c r="AW22" s="32" t="s">
        <v>398</v>
      </c>
      <c r="AX22" s="32" t="s">
        <v>239</v>
      </c>
      <c r="AY22" s="32" t="s">
        <v>265</v>
      </c>
      <c r="AZ22" s="32" t="s">
        <v>266</v>
      </c>
      <c r="BA22" s="32" t="s">
        <v>266</v>
      </c>
      <c r="BB22" s="32" t="s">
        <v>270</v>
      </c>
      <c r="BC22" s="32" t="s">
        <v>271</v>
      </c>
      <c r="BD22" s="32" t="s">
        <v>273</v>
      </c>
      <c r="BF22" s="32" t="s">
        <v>265</v>
      </c>
      <c r="BG22" s="32" t="s">
        <v>265</v>
      </c>
    </row>
    <row r="23" spans="1:59" ht="16.5" customHeight="1" x14ac:dyDescent="0.3">
      <c r="A23" s="32">
        <v>22</v>
      </c>
      <c r="B23" s="57" t="s">
        <v>414</v>
      </c>
      <c r="C23" s="32" t="s">
        <v>415</v>
      </c>
      <c r="D23" s="23" t="s">
        <v>344</v>
      </c>
      <c r="E23" s="23" t="s">
        <v>310</v>
      </c>
      <c r="F23" s="57" t="e">
        <f>VLOOKUP(B23,'[1]Nhập liệu'!B$3:E$246,4,FALSE)</f>
        <v>#N/A</v>
      </c>
      <c r="G23" s="23" t="s">
        <v>350</v>
      </c>
      <c r="H23" s="23" t="str">
        <f>VLOOKUP(G23,PIVOT!$A$63:$B$76,2,FALSE)</f>
        <v>Công nghệ ô tô</v>
      </c>
      <c r="I23" s="23" t="s">
        <v>189</v>
      </c>
      <c r="J23" s="33" t="s">
        <v>192</v>
      </c>
      <c r="K23" s="23">
        <v>1997</v>
      </c>
      <c r="L23" s="23">
        <f t="shared" si="0"/>
        <v>19</v>
      </c>
      <c r="M23" s="33" t="s">
        <v>279</v>
      </c>
      <c r="N23" s="73" t="s">
        <v>197</v>
      </c>
      <c r="O23" s="34" t="str">
        <f>VLOOKUP(N23,PIVOT!$A$159:$C$165,3,FALSE)</f>
        <v>B1.Vừa học vừa làm</v>
      </c>
      <c r="P23" s="34" t="str">
        <f>VLOOKUP(B23,[2]questionnaire!B$4:T$546,19,FALSE)</f>
        <v>Vừa học vừa làm/studying and work</v>
      </c>
      <c r="Q23" s="34" t="str">
        <f>VLOOKUP(P23,PIVOT!$B$159:$C$163,2,FALSE)</f>
        <v>B1.Vừa học vừa làm</v>
      </c>
      <c r="R23" s="33"/>
      <c r="S23" s="33" t="str">
        <f t="shared" si="1"/>
        <v>bỏ qua</v>
      </c>
      <c r="T23" s="33"/>
      <c r="U23" s="32" t="s">
        <v>206</v>
      </c>
      <c r="W23" s="32" t="s">
        <v>309</v>
      </c>
      <c r="X23" s="32" t="s">
        <v>91</v>
      </c>
      <c r="Y23" s="32" t="s">
        <v>34</v>
      </c>
      <c r="AA23" s="32" t="s">
        <v>213</v>
      </c>
      <c r="AB23" s="32" t="s">
        <v>213</v>
      </c>
      <c r="AC23" s="32" t="s">
        <v>297</v>
      </c>
      <c r="AE23" s="32" t="s">
        <v>93</v>
      </c>
      <c r="AF23" s="32" t="s">
        <v>100</v>
      </c>
      <c r="AG23" s="32" t="s">
        <v>234</v>
      </c>
      <c r="AH23" s="32" t="s">
        <v>221</v>
      </c>
      <c r="AI23" s="32" t="s">
        <v>330</v>
      </c>
      <c r="AJ23" s="32" t="s">
        <v>416</v>
      </c>
      <c r="AK23" s="32" t="s">
        <v>234</v>
      </c>
      <c r="AL23" s="32" t="s">
        <v>350</v>
      </c>
      <c r="AM23" s="32" t="s">
        <v>239</v>
      </c>
      <c r="AT23" s="32" t="s">
        <v>256</v>
      </c>
      <c r="AV23" s="32" t="s">
        <v>397</v>
      </c>
      <c r="AW23" s="32" t="s">
        <v>398</v>
      </c>
      <c r="AX23" s="32" t="s">
        <v>239</v>
      </c>
      <c r="AY23" s="32" t="s">
        <v>265</v>
      </c>
      <c r="AZ23" s="32" t="s">
        <v>266</v>
      </c>
      <c r="BA23" s="32" t="s">
        <v>266</v>
      </c>
      <c r="BB23" s="32" t="s">
        <v>270</v>
      </c>
      <c r="BC23" s="32" t="s">
        <v>271</v>
      </c>
      <c r="BD23" s="32" t="s">
        <v>273</v>
      </c>
      <c r="BF23" s="32" t="s">
        <v>265</v>
      </c>
      <c r="BG23" s="32" t="s">
        <v>265</v>
      </c>
    </row>
    <row r="24" spans="1:59" ht="16.5" customHeight="1" x14ac:dyDescent="0.3">
      <c r="A24" s="32">
        <v>23</v>
      </c>
      <c r="B24" s="57" t="s">
        <v>417</v>
      </c>
      <c r="C24" s="32" t="s">
        <v>305</v>
      </c>
      <c r="D24" s="23"/>
      <c r="E24" s="23" t="s">
        <v>418</v>
      </c>
      <c r="F24" s="57" t="e">
        <f>VLOOKUP(B24,'[1]Nhập liệu'!B$3:E$246,4,FALSE)</f>
        <v>#N/A</v>
      </c>
      <c r="G24" s="23" t="s">
        <v>350</v>
      </c>
      <c r="H24" s="23" t="str">
        <f>VLOOKUP(G24,PIVOT!$A$63:$B$76,2,FALSE)</f>
        <v>Công nghệ ô tô</v>
      </c>
      <c r="I24" s="23" t="s">
        <v>189</v>
      </c>
      <c r="J24" s="33" t="s">
        <v>192</v>
      </c>
      <c r="K24" s="23">
        <v>1995</v>
      </c>
      <c r="L24" s="23">
        <f t="shared" si="0"/>
        <v>21</v>
      </c>
      <c r="M24" s="33" t="s">
        <v>279</v>
      </c>
      <c r="N24" s="73" t="s">
        <v>197</v>
      </c>
      <c r="O24" s="34" t="str">
        <f>VLOOKUP(N24,PIVOT!$A$159:$C$165,3,FALSE)</f>
        <v>B1.Vừa học vừa làm</v>
      </c>
      <c r="P24" s="34" t="str">
        <f>VLOOKUP(B24,[2]questionnaire!B$4:T$546,19,FALSE)</f>
        <v>Đi làm/take up work</v>
      </c>
      <c r="Q24" s="34" t="str">
        <f>VLOOKUP(P24,PIVOT!$B$159:$C$163,2,FALSE)</f>
        <v>A1.Đi làm</v>
      </c>
      <c r="R24" s="33"/>
      <c r="S24" s="33" t="str">
        <f t="shared" si="1"/>
        <v>bỏ qua</v>
      </c>
      <c r="T24" s="33"/>
      <c r="U24" s="32" t="s">
        <v>206</v>
      </c>
      <c r="W24" s="32" t="s">
        <v>309</v>
      </c>
      <c r="X24" s="32" t="s">
        <v>90</v>
      </c>
      <c r="Y24" s="32" t="s">
        <v>34</v>
      </c>
      <c r="AA24" s="32" t="s">
        <v>213</v>
      </c>
      <c r="AB24" s="32" t="s">
        <v>213</v>
      </c>
      <c r="AC24" s="32" t="s">
        <v>296</v>
      </c>
      <c r="AE24" s="32" t="s">
        <v>184</v>
      </c>
      <c r="AF24" s="32" t="s">
        <v>99</v>
      </c>
      <c r="AG24" s="32" t="s">
        <v>235</v>
      </c>
      <c r="AI24" s="32" t="s">
        <v>330</v>
      </c>
      <c r="AJ24" s="32" t="s">
        <v>416</v>
      </c>
      <c r="AK24" s="32" t="s">
        <v>234</v>
      </c>
      <c r="AM24" s="32" t="s">
        <v>239</v>
      </c>
      <c r="AT24" s="32" t="s">
        <v>256</v>
      </c>
      <c r="AV24" s="32" t="s">
        <v>397</v>
      </c>
      <c r="AW24" s="32" t="s">
        <v>398</v>
      </c>
      <c r="AX24" s="32" t="s">
        <v>239</v>
      </c>
      <c r="AY24" s="32" t="s">
        <v>265</v>
      </c>
      <c r="AZ24" s="32" t="s">
        <v>266</v>
      </c>
      <c r="BA24" s="32" t="s">
        <v>266</v>
      </c>
      <c r="BB24" s="32" t="s">
        <v>270</v>
      </c>
      <c r="BC24" s="32" t="s">
        <v>271</v>
      </c>
      <c r="BD24" s="32" t="s">
        <v>273</v>
      </c>
      <c r="BF24" s="32" t="s">
        <v>265</v>
      </c>
      <c r="BG24" s="32" t="s">
        <v>265</v>
      </c>
    </row>
    <row r="25" spans="1:59" ht="16.5" customHeight="1" x14ac:dyDescent="0.3">
      <c r="A25" s="32">
        <v>24</v>
      </c>
      <c r="B25" s="57" t="s">
        <v>419</v>
      </c>
      <c r="C25" s="32" t="s">
        <v>420</v>
      </c>
      <c r="D25" s="23" t="s">
        <v>421</v>
      </c>
      <c r="E25" s="23" t="s">
        <v>422</v>
      </c>
      <c r="F25" s="57" t="str">
        <f>VLOOKUP(B25,'[1]Nhập liệu'!B$3:E$246,4,FALSE)</f>
        <v>Xinh</v>
      </c>
      <c r="G25" s="23" t="s">
        <v>350</v>
      </c>
      <c r="H25" s="23" t="str">
        <f>VLOOKUP(G25,PIVOT!$A$63:$B$76,2,FALSE)</f>
        <v>Công nghệ ô tô</v>
      </c>
      <c r="I25" s="23" t="s">
        <v>189</v>
      </c>
      <c r="J25" s="33" t="s">
        <v>192</v>
      </c>
      <c r="K25" s="23">
        <v>1997</v>
      </c>
      <c r="L25" s="23">
        <f t="shared" si="0"/>
        <v>19</v>
      </c>
      <c r="M25" s="33" t="s">
        <v>280</v>
      </c>
      <c r="N25" s="73" t="s">
        <v>197</v>
      </c>
      <c r="O25" s="34" t="str">
        <f>VLOOKUP(N25,PIVOT!$A$159:$C$165,3,FALSE)</f>
        <v>B1.Vừa học vừa làm</v>
      </c>
      <c r="P25" s="34" t="str">
        <f>VLOOKUP(B25,[2]questionnaire!B$4:T$546,19,FALSE)</f>
        <v>Vừa học vừa làm/studying and work</v>
      </c>
      <c r="Q25" s="34" t="str">
        <f>VLOOKUP(P25,PIVOT!$B$159:$C$163,2,FALSE)</f>
        <v>B1.Vừa học vừa làm</v>
      </c>
      <c r="R25" s="33" t="s">
        <v>405</v>
      </c>
      <c r="S25" s="33" t="str">
        <f t="shared" si="1"/>
        <v>bỏ qua</v>
      </c>
      <c r="T25" s="33"/>
      <c r="AT25" s="32" t="s">
        <v>256</v>
      </c>
      <c r="AV25" s="32" t="s">
        <v>397</v>
      </c>
      <c r="AW25" s="32" t="s">
        <v>398</v>
      </c>
      <c r="AX25" s="32" t="s">
        <v>239</v>
      </c>
      <c r="AY25" s="32" t="s">
        <v>265</v>
      </c>
      <c r="AZ25" s="32" t="s">
        <v>266</v>
      </c>
      <c r="BA25" s="32" t="s">
        <v>266</v>
      </c>
      <c r="BB25" s="32" t="s">
        <v>270</v>
      </c>
      <c r="BC25" s="32" t="s">
        <v>271</v>
      </c>
      <c r="BD25" s="32" t="s">
        <v>273</v>
      </c>
      <c r="BF25" s="32" t="s">
        <v>265</v>
      </c>
      <c r="BG25" s="32" t="s">
        <v>266</v>
      </c>
    </row>
    <row r="26" spans="1:59" ht="16.5" customHeight="1" x14ac:dyDescent="0.3">
      <c r="A26" s="32">
        <v>25</v>
      </c>
      <c r="B26" s="57" t="s">
        <v>423</v>
      </c>
      <c r="C26" s="32" t="s">
        <v>415</v>
      </c>
      <c r="D26" s="23" t="s">
        <v>344</v>
      </c>
      <c r="E26" s="23" t="s">
        <v>313</v>
      </c>
      <c r="F26" s="57" t="str">
        <f>VLOOKUP(B26,'[1]Nhập liệu'!B$3:E$246,4,FALSE)</f>
        <v>Hùng</v>
      </c>
      <c r="G26" s="23" t="s">
        <v>350</v>
      </c>
      <c r="H26" s="23" t="str">
        <f>VLOOKUP(G26,PIVOT!$A$63:$B$76,2,FALSE)</f>
        <v>Công nghệ ô tô</v>
      </c>
      <c r="I26" s="23" t="s">
        <v>189</v>
      </c>
      <c r="J26" s="33" t="s">
        <v>192</v>
      </c>
      <c r="K26" s="23">
        <v>1993</v>
      </c>
      <c r="L26" s="23">
        <f t="shared" si="0"/>
        <v>23</v>
      </c>
      <c r="M26" s="33" t="s">
        <v>214</v>
      </c>
      <c r="N26" s="73" t="s">
        <v>197</v>
      </c>
      <c r="O26" s="34" t="str">
        <f>VLOOKUP(N26,PIVOT!$A$159:$C$165,3,FALSE)</f>
        <v>B1.Vừa học vừa làm</v>
      </c>
      <c r="P26" s="34" t="str">
        <f>VLOOKUP(B26,[2]questionnaire!B$4:T$546,19,FALSE)</f>
        <v>Vừa học vừa làm/studying and work</v>
      </c>
      <c r="Q26" s="34" t="str">
        <f>VLOOKUP(P26,PIVOT!$B$159:$C$163,2,FALSE)</f>
        <v>B1.Vừa học vừa làm</v>
      </c>
      <c r="R26" s="33"/>
      <c r="S26" s="33" t="str">
        <f t="shared" si="1"/>
        <v>bỏ qua</v>
      </c>
      <c r="T26" s="33"/>
      <c r="U26" s="32" t="s">
        <v>204</v>
      </c>
      <c r="W26" s="32" t="s">
        <v>309</v>
      </c>
      <c r="X26" s="32" t="s">
        <v>92</v>
      </c>
      <c r="Y26" s="32" t="s">
        <v>34</v>
      </c>
      <c r="AA26" s="32" t="s">
        <v>214</v>
      </c>
      <c r="AB26" s="32" t="s">
        <v>214</v>
      </c>
      <c r="AC26" s="32" t="s">
        <v>298</v>
      </c>
      <c r="AD26" s="32">
        <v>3000000</v>
      </c>
      <c r="AE26" s="32" t="s">
        <v>93</v>
      </c>
      <c r="AF26" s="32" t="s">
        <v>100</v>
      </c>
      <c r="AI26" s="32" t="s">
        <v>330</v>
      </c>
      <c r="AJ26" s="32" t="s">
        <v>335</v>
      </c>
      <c r="AK26" s="32" t="s">
        <v>234</v>
      </c>
      <c r="AL26" s="32" t="s">
        <v>350</v>
      </c>
      <c r="AM26" s="32" t="s">
        <v>239</v>
      </c>
      <c r="AT26" s="32" t="s">
        <v>256</v>
      </c>
      <c r="AV26" s="32" t="s">
        <v>397</v>
      </c>
      <c r="AW26" s="32" t="s">
        <v>398</v>
      </c>
      <c r="AX26" s="32" t="s">
        <v>239</v>
      </c>
      <c r="AY26" s="32" t="s">
        <v>266</v>
      </c>
      <c r="AZ26" s="32" t="s">
        <v>266</v>
      </c>
      <c r="BA26" s="32" t="s">
        <v>266</v>
      </c>
      <c r="BB26" s="32" t="s">
        <v>270</v>
      </c>
      <c r="BC26" s="32" t="s">
        <v>271</v>
      </c>
      <c r="BD26" s="32" t="s">
        <v>273</v>
      </c>
      <c r="BF26" s="32" t="s">
        <v>265</v>
      </c>
      <c r="BG26" s="32" t="s">
        <v>266</v>
      </c>
    </row>
    <row r="27" spans="1:59" ht="16.5" customHeight="1" x14ac:dyDescent="0.3">
      <c r="A27" s="32">
        <v>26</v>
      </c>
      <c r="B27" s="57" t="s">
        <v>424</v>
      </c>
      <c r="C27" s="32" t="s">
        <v>318</v>
      </c>
      <c r="D27" s="23" t="s">
        <v>425</v>
      </c>
      <c r="E27" s="23" t="s">
        <v>426</v>
      </c>
      <c r="F27" s="57" t="e">
        <f>VLOOKUP(B27,'[1]Nhập liệu'!B$3:E$246,4,FALSE)</f>
        <v>#N/A</v>
      </c>
      <c r="G27" s="23" t="s">
        <v>350</v>
      </c>
      <c r="H27" s="23" t="str">
        <f>VLOOKUP(G27,PIVOT!$A$63:$B$76,2,FALSE)</f>
        <v>Công nghệ ô tô</v>
      </c>
      <c r="I27" s="23" t="s">
        <v>189</v>
      </c>
      <c r="J27" s="33" t="s">
        <v>192</v>
      </c>
      <c r="K27" s="23">
        <v>1997</v>
      </c>
      <c r="L27" s="23">
        <f t="shared" si="0"/>
        <v>19</v>
      </c>
      <c r="M27" s="33" t="s">
        <v>279</v>
      </c>
      <c r="N27" s="73" t="s">
        <v>197</v>
      </c>
      <c r="O27" s="34" t="str">
        <f>VLOOKUP(N27,PIVOT!$A$159:$C$165,3,FALSE)</f>
        <v>B1.Vừa học vừa làm</v>
      </c>
      <c r="P27" s="34" t="str">
        <f>VLOOKUP(B27,[2]questionnaire!B$4:T$546,19,FALSE)</f>
        <v>Vừa học vừa làm/studying and work</v>
      </c>
      <c r="Q27" s="34" t="str">
        <f>VLOOKUP(P27,PIVOT!$B$159:$C$163,2,FALSE)</f>
        <v>B1.Vừa học vừa làm</v>
      </c>
      <c r="R27" s="33"/>
      <c r="S27" s="33" t="str">
        <f t="shared" si="1"/>
        <v>bỏ qua</v>
      </c>
      <c r="T27" s="33"/>
      <c r="U27" s="32" t="s">
        <v>206</v>
      </c>
      <c r="W27" s="32" t="s">
        <v>309</v>
      </c>
      <c r="X27" s="32" t="s">
        <v>92</v>
      </c>
      <c r="Y27" s="32" t="s">
        <v>22</v>
      </c>
      <c r="AA27" s="32" t="s">
        <v>213</v>
      </c>
      <c r="AB27" s="32" t="s">
        <v>213</v>
      </c>
      <c r="AC27" s="32" t="s">
        <v>297</v>
      </c>
      <c r="AD27" s="32">
        <v>3000000</v>
      </c>
      <c r="AF27" s="32" t="s">
        <v>100</v>
      </c>
      <c r="AG27" s="32" t="s">
        <v>235</v>
      </c>
      <c r="AK27" s="32" t="s">
        <v>234</v>
      </c>
      <c r="AM27" s="32" t="s">
        <v>239</v>
      </c>
      <c r="AT27" s="32" t="s">
        <v>256</v>
      </c>
      <c r="AV27" s="32" t="s">
        <v>397</v>
      </c>
      <c r="AW27" s="32" t="s">
        <v>398</v>
      </c>
      <c r="AX27" s="32" t="s">
        <v>239</v>
      </c>
      <c r="AY27" s="32" t="s">
        <v>265</v>
      </c>
      <c r="AZ27" s="32" t="s">
        <v>266</v>
      </c>
      <c r="BA27" s="32" t="s">
        <v>266</v>
      </c>
      <c r="BB27" s="32" t="s">
        <v>270</v>
      </c>
      <c r="BC27" s="32" t="s">
        <v>271</v>
      </c>
      <c r="BD27" s="32" t="s">
        <v>273</v>
      </c>
      <c r="BF27" s="32" t="s">
        <v>265</v>
      </c>
      <c r="BG27" s="32" t="s">
        <v>266</v>
      </c>
    </row>
    <row r="28" spans="1:59" ht="16.5" customHeight="1" x14ac:dyDescent="0.3">
      <c r="A28" s="32">
        <v>27</v>
      </c>
      <c r="B28" s="57" t="s">
        <v>427</v>
      </c>
      <c r="C28" s="32" t="s">
        <v>352</v>
      </c>
      <c r="D28" s="23" t="s">
        <v>332</v>
      </c>
      <c r="E28" s="23" t="s">
        <v>428</v>
      </c>
      <c r="F28" s="57" t="str">
        <f>VLOOKUP(B28,'[1]Nhập liệu'!B$3:E$246,4,FALSE)</f>
        <v>Giang</v>
      </c>
      <c r="G28" s="23" t="s">
        <v>350</v>
      </c>
      <c r="H28" s="23" t="str">
        <f>VLOOKUP(G28,PIVOT!$A$63:$B$76,2,FALSE)</f>
        <v>Công nghệ ô tô</v>
      </c>
      <c r="I28" s="23" t="s">
        <v>189</v>
      </c>
      <c r="J28" s="33" t="s">
        <v>192</v>
      </c>
      <c r="K28" s="23">
        <v>1996</v>
      </c>
      <c r="L28" s="23">
        <f t="shared" si="0"/>
        <v>20</v>
      </c>
      <c r="M28" s="33" t="s">
        <v>280</v>
      </c>
      <c r="N28" s="73" t="s">
        <v>197</v>
      </c>
      <c r="O28" s="34" t="str">
        <f>VLOOKUP(N28,PIVOT!$A$159:$C$165,3,FALSE)</f>
        <v>B1.Vừa học vừa làm</v>
      </c>
      <c r="P28" s="34" t="str">
        <f>VLOOKUP(B28,[2]questionnaire!B$4:T$546,19,FALSE)</f>
        <v>Vừa học vừa làm/studying and work</v>
      </c>
      <c r="Q28" s="34" t="str">
        <f>VLOOKUP(P28,PIVOT!$B$159:$C$163,2,FALSE)</f>
        <v>B1.Vừa học vừa làm</v>
      </c>
      <c r="R28" s="33"/>
      <c r="S28" s="33" t="str">
        <f t="shared" si="1"/>
        <v>bỏ qua</v>
      </c>
      <c r="T28" s="33"/>
      <c r="U28" s="32" t="s">
        <v>194</v>
      </c>
      <c r="W28" s="32" t="s">
        <v>309</v>
      </c>
      <c r="X28" s="32" t="s">
        <v>91</v>
      </c>
      <c r="Y28" s="32" t="s">
        <v>18</v>
      </c>
      <c r="AA28" s="32" t="s">
        <v>217</v>
      </c>
      <c r="AB28" s="32" t="s">
        <v>213</v>
      </c>
      <c r="AC28" s="32" t="s">
        <v>297</v>
      </c>
      <c r="AE28" s="32" t="s">
        <v>184</v>
      </c>
      <c r="AF28" s="32" t="s">
        <v>102</v>
      </c>
      <c r="AG28" s="32" t="s">
        <v>234</v>
      </c>
      <c r="AH28" s="32" t="s">
        <v>219</v>
      </c>
      <c r="AI28" s="32" t="s">
        <v>330</v>
      </c>
      <c r="AJ28" s="32" t="s">
        <v>335</v>
      </c>
      <c r="AK28" s="32" t="s">
        <v>235</v>
      </c>
      <c r="AY28" s="32" t="s">
        <v>265</v>
      </c>
      <c r="AZ28" s="32" t="s">
        <v>265</v>
      </c>
      <c r="BA28" s="32" t="s">
        <v>265</v>
      </c>
      <c r="BB28" s="32" t="s">
        <v>271</v>
      </c>
      <c r="BF28" s="32" t="s">
        <v>266</v>
      </c>
      <c r="BG28" s="32" t="s">
        <v>266</v>
      </c>
    </row>
    <row r="29" spans="1:59" ht="16.5" customHeight="1" x14ac:dyDescent="0.3">
      <c r="A29" s="32">
        <v>28</v>
      </c>
      <c r="B29" s="57" t="s">
        <v>429</v>
      </c>
      <c r="C29" s="32" t="s">
        <v>318</v>
      </c>
      <c r="D29" s="23" t="s">
        <v>324</v>
      </c>
      <c r="E29" s="23" t="s">
        <v>430</v>
      </c>
      <c r="F29" s="57" t="str">
        <f>VLOOKUP(B29,'[1]Nhập liệu'!B$3:E$246,4,FALSE)</f>
        <v>Thăng</v>
      </c>
      <c r="G29" s="23" t="s">
        <v>350</v>
      </c>
      <c r="H29" s="23" t="str">
        <f>VLOOKUP(G29,PIVOT!$A$63:$B$76,2,FALSE)</f>
        <v>Công nghệ ô tô</v>
      </c>
      <c r="I29" s="23" t="s">
        <v>189</v>
      </c>
      <c r="J29" s="33" t="s">
        <v>192</v>
      </c>
      <c r="K29" s="23">
        <v>1997</v>
      </c>
      <c r="L29" s="23">
        <f t="shared" si="0"/>
        <v>19</v>
      </c>
      <c r="M29" s="33" t="s">
        <v>279</v>
      </c>
      <c r="N29" s="73" t="s">
        <v>197</v>
      </c>
      <c r="O29" s="34" t="str">
        <f>VLOOKUP(N29,PIVOT!$A$159:$C$165,3,FALSE)</f>
        <v>B1.Vừa học vừa làm</v>
      </c>
      <c r="P29" s="34" t="str">
        <f>VLOOKUP(B29,[2]questionnaire!B$4:T$546,19,FALSE)</f>
        <v>Vừa học vừa làm/studying and work</v>
      </c>
      <c r="Q29" s="34" t="str">
        <f>VLOOKUP(P29,PIVOT!$B$159:$C$163,2,FALSE)</f>
        <v>B1.Vừa học vừa làm</v>
      </c>
      <c r="R29" s="33" t="s">
        <v>405</v>
      </c>
      <c r="S29" s="33" t="str">
        <f t="shared" si="1"/>
        <v>bỏ qua</v>
      </c>
      <c r="T29" s="33"/>
      <c r="AT29" s="32" t="s">
        <v>256</v>
      </c>
      <c r="AV29" s="32" t="s">
        <v>397</v>
      </c>
      <c r="AW29" s="32" t="s">
        <v>398</v>
      </c>
      <c r="AX29" s="32" t="s">
        <v>239</v>
      </c>
      <c r="AY29" s="32" t="s">
        <v>266</v>
      </c>
      <c r="AZ29" s="32" t="s">
        <v>266</v>
      </c>
      <c r="BA29" s="32" t="s">
        <v>266</v>
      </c>
      <c r="BB29" s="32" t="s">
        <v>270</v>
      </c>
      <c r="BC29" s="32" t="s">
        <v>271</v>
      </c>
      <c r="BD29" s="32" t="s">
        <v>273</v>
      </c>
      <c r="BF29" s="32" t="s">
        <v>265</v>
      </c>
      <c r="BG29" s="32" t="s">
        <v>265</v>
      </c>
    </row>
    <row r="30" spans="1:59" ht="16.5" customHeight="1" x14ac:dyDescent="0.3">
      <c r="A30" s="32">
        <v>29</v>
      </c>
      <c r="B30" s="57" t="s">
        <v>431</v>
      </c>
      <c r="C30" s="32" t="s">
        <v>311</v>
      </c>
      <c r="D30" s="23" t="s">
        <v>324</v>
      </c>
      <c r="E30" s="23" t="s">
        <v>310</v>
      </c>
      <c r="F30" s="57" t="e">
        <f>VLOOKUP(B30,'[1]Nhập liệu'!B$3:E$246,4,FALSE)</f>
        <v>#N/A</v>
      </c>
      <c r="G30" s="23" t="s">
        <v>350</v>
      </c>
      <c r="H30" s="23" t="str">
        <f>VLOOKUP(G30,PIVOT!$A$63:$B$76,2,FALSE)</f>
        <v>Công nghệ ô tô</v>
      </c>
      <c r="I30" s="23" t="s">
        <v>189</v>
      </c>
      <c r="J30" s="33" t="s">
        <v>192</v>
      </c>
      <c r="K30" s="23">
        <v>1997</v>
      </c>
      <c r="L30" s="23">
        <f t="shared" si="0"/>
        <v>19</v>
      </c>
      <c r="M30" s="33" t="s">
        <v>214</v>
      </c>
      <c r="N30" s="73" t="s">
        <v>197</v>
      </c>
      <c r="O30" s="34" t="str">
        <f>VLOOKUP(N30,PIVOT!$A$159:$C$165,3,FALSE)</f>
        <v>B1.Vừa học vừa làm</v>
      </c>
      <c r="P30" s="34" t="str">
        <f>VLOOKUP(B30,[2]questionnaire!B$4:T$546,19,FALSE)</f>
        <v>Vừa học vừa làm/studying and work</v>
      </c>
      <c r="Q30" s="34" t="str">
        <f>VLOOKUP(P30,PIVOT!$B$159:$C$163,2,FALSE)</f>
        <v>B1.Vừa học vừa làm</v>
      </c>
      <c r="R30" s="33"/>
      <c r="S30" s="33" t="str">
        <f t="shared" si="1"/>
        <v>bỏ qua</v>
      </c>
      <c r="T30" s="33"/>
      <c r="U30" s="32" t="s">
        <v>206</v>
      </c>
      <c r="X30" s="32" t="s">
        <v>91</v>
      </c>
      <c r="Y30" s="32" t="s">
        <v>18</v>
      </c>
      <c r="AA30" s="32" t="s">
        <v>217</v>
      </c>
      <c r="AB30" s="32" t="s">
        <v>217</v>
      </c>
      <c r="AC30" s="32" t="s">
        <v>296</v>
      </c>
      <c r="AE30" s="32" t="s">
        <v>93</v>
      </c>
      <c r="AF30" s="32" t="s">
        <v>100</v>
      </c>
      <c r="AG30" s="32" t="s">
        <v>235</v>
      </c>
      <c r="AK30" s="32" t="s">
        <v>234</v>
      </c>
      <c r="AL30" s="32" t="s">
        <v>350</v>
      </c>
      <c r="AM30" s="32" t="s">
        <v>239</v>
      </c>
      <c r="AT30" s="32" t="s">
        <v>256</v>
      </c>
      <c r="AV30" s="32" t="s">
        <v>397</v>
      </c>
      <c r="AW30" s="32" t="s">
        <v>398</v>
      </c>
      <c r="AX30" s="32" t="s">
        <v>239</v>
      </c>
      <c r="AY30" s="32" t="s">
        <v>265</v>
      </c>
      <c r="AZ30" s="32" t="s">
        <v>265</v>
      </c>
      <c r="BA30" s="32" t="s">
        <v>265</v>
      </c>
      <c r="BB30" s="32" t="s">
        <v>273</v>
      </c>
      <c r="BF30" s="32" t="s">
        <v>265</v>
      </c>
      <c r="BG30" s="32" t="s">
        <v>265</v>
      </c>
    </row>
    <row r="31" spans="1:59" ht="16.5" customHeight="1" x14ac:dyDescent="0.3">
      <c r="A31" s="32">
        <v>30</v>
      </c>
      <c r="B31" s="57" t="s">
        <v>432</v>
      </c>
      <c r="C31" s="32" t="s">
        <v>365</v>
      </c>
      <c r="D31" s="23" t="s">
        <v>433</v>
      </c>
      <c r="E31" s="23" t="s">
        <v>434</v>
      </c>
      <c r="F31" s="57" t="str">
        <f>VLOOKUP(B31,'[1]Nhập liệu'!B$3:E$246,4,FALSE)</f>
        <v>Hoài</v>
      </c>
      <c r="G31" s="23" t="s">
        <v>350</v>
      </c>
      <c r="H31" s="23" t="str">
        <f>VLOOKUP(G31,PIVOT!$A$63:$B$76,2,FALSE)</f>
        <v>Công nghệ ô tô</v>
      </c>
      <c r="I31" s="23" t="s">
        <v>189</v>
      </c>
      <c r="J31" s="33" t="s">
        <v>192</v>
      </c>
      <c r="K31" s="23">
        <v>1997</v>
      </c>
      <c r="L31" s="23">
        <f t="shared" si="0"/>
        <v>19</v>
      </c>
      <c r="M31" s="33" t="s">
        <v>279</v>
      </c>
      <c r="N31" s="73" t="s">
        <v>197</v>
      </c>
      <c r="O31" s="34" t="str">
        <f>VLOOKUP(N31,PIVOT!$A$159:$C$165,3,FALSE)</f>
        <v>B1.Vừa học vừa làm</v>
      </c>
      <c r="P31" s="34" t="str">
        <f>VLOOKUP(B31,[2]questionnaire!B$4:T$546,19,FALSE)</f>
        <v>Vừa học vừa làm/studying and work</v>
      </c>
      <c r="Q31" s="34" t="str">
        <f>VLOOKUP(P31,PIVOT!$B$159:$C$163,2,FALSE)</f>
        <v>B1.Vừa học vừa làm</v>
      </c>
      <c r="R31" s="33"/>
      <c r="S31" s="33" t="str">
        <f t="shared" si="1"/>
        <v>bỏ qua</v>
      </c>
      <c r="T31" s="33"/>
      <c r="W31" s="32" t="s">
        <v>435</v>
      </c>
      <c r="X31" s="32" t="s">
        <v>90</v>
      </c>
      <c r="AA31" s="32" t="s">
        <v>213</v>
      </c>
      <c r="AB31" s="32" t="s">
        <v>217</v>
      </c>
      <c r="AC31" s="32" t="s">
        <v>298</v>
      </c>
      <c r="AE31" s="32" t="s">
        <v>185</v>
      </c>
      <c r="AF31" s="32" t="s">
        <v>100</v>
      </c>
      <c r="AG31" s="32" t="s">
        <v>235</v>
      </c>
      <c r="AK31" s="32" t="s">
        <v>234</v>
      </c>
      <c r="AM31" s="32" t="s">
        <v>239</v>
      </c>
      <c r="AT31" s="32" t="s">
        <v>256</v>
      </c>
      <c r="AV31" s="32" t="s">
        <v>397</v>
      </c>
      <c r="AW31" s="32" t="s">
        <v>398</v>
      </c>
      <c r="AX31" s="32" t="s">
        <v>239</v>
      </c>
      <c r="AY31" s="32" t="s">
        <v>265</v>
      </c>
      <c r="AZ31" s="32" t="s">
        <v>266</v>
      </c>
      <c r="BA31" s="32" t="s">
        <v>266</v>
      </c>
      <c r="BB31" s="32" t="s">
        <v>270</v>
      </c>
      <c r="BC31" s="32" t="s">
        <v>271</v>
      </c>
      <c r="BD31" s="32" t="s">
        <v>273</v>
      </c>
      <c r="BF31" s="32" t="s">
        <v>265</v>
      </c>
      <c r="BG31" s="32" t="s">
        <v>265</v>
      </c>
    </row>
    <row r="32" spans="1:59" ht="16.5" customHeight="1" x14ac:dyDescent="0.3">
      <c r="A32" s="32">
        <v>31</v>
      </c>
      <c r="B32" s="57" t="s">
        <v>436</v>
      </c>
      <c r="C32" s="32" t="s">
        <v>437</v>
      </c>
      <c r="D32" s="23" t="s">
        <v>321</v>
      </c>
      <c r="E32" s="23" t="s">
        <v>378</v>
      </c>
      <c r="F32" s="57" t="str">
        <f>VLOOKUP(B32,'[1]Nhập liệu'!B$3:E$246,4,FALSE)</f>
        <v>Quân</v>
      </c>
      <c r="G32" s="23" t="s">
        <v>350</v>
      </c>
      <c r="H32" s="23" t="str">
        <f>VLOOKUP(G32,PIVOT!$A$63:$B$76,2,FALSE)</f>
        <v>Công nghệ ô tô</v>
      </c>
      <c r="I32" s="23" t="s">
        <v>189</v>
      </c>
      <c r="J32" s="33" t="s">
        <v>192</v>
      </c>
      <c r="K32" s="23">
        <v>1997</v>
      </c>
      <c r="L32" s="23">
        <f t="shared" si="0"/>
        <v>19</v>
      </c>
      <c r="M32" s="33" t="s">
        <v>279</v>
      </c>
      <c r="N32" s="73" t="s">
        <v>197</v>
      </c>
      <c r="O32" s="34" t="str">
        <f>VLOOKUP(N32,PIVOT!$A$159:$C$165,3,FALSE)</f>
        <v>B1.Vừa học vừa làm</v>
      </c>
      <c r="P32" s="34" t="str">
        <f>VLOOKUP(B32,[2]questionnaire!B$4:T$546,19,FALSE)</f>
        <v>Vừa học vừa làm/studying and work</v>
      </c>
      <c r="Q32" s="34" t="str">
        <f>VLOOKUP(P32,PIVOT!$B$159:$C$163,2,FALSE)</f>
        <v>B1.Vừa học vừa làm</v>
      </c>
      <c r="R32" s="33"/>
      <c r="S32" s="33" t="str">
        <f t="shared" si="1"/>
        <v>bỏ qua</v>
      </c>
      <c r="T32" s="33"/>
      <c r="X32" s="32" t="s">
        <v>92</v>
      </c>
      <c r="Y32" s="32" t="s">
        <v>34</v>
      </c>
      <c r="AA32" s="32" t="s">
        <v>217</v>
      </c>
      <c r="AB32" s="32" t="s">
        <v>213</v>
      </c>
      <c r="AC32" s="32" t="s">
        <v>297</v>
      </c>
      <c r="AE32" s="32" t="s">
        <v>184</v>
      </c>
      <c r="AF32" s="32" t="s">
        <v>100</v>
      </c>
      <c r="AG32" s="32" t="s">
        <v>235</v>
      </c>
      <c r="AI32" s="32" t="s">
        <v>330</v>
      </c>
      <c r="AJ32" s="32" t="s">
        <v>335</v>
      </c>
      <c r="AK32" s="32" t="s">
        <v>234</v>
      </c>
      <c r="AL32" s="32" t="s">
        <v>350</v>
      </c>
      <c r="AM32" s="32" t="s">
        <v>239</v>
      </c>
      <c r="AY32" s="32" t="s">
        <v>266</v>
      </c>
      <c r="AZ32" s="32" t="s">
        <v>266</v>
      </c>
      <c r="BA32" s="32" t="s">
        <v>266</v>
      </c>
      <c r="BB32" s="32" t="s">
        <v>272</v>
      </c>
      <c r="BC32" s="32" t="s">
        <v>273</v>
      </c>
      <c r="BF32" s="32" t="s">
        <v>266</v>
      </c>
      <c r="BG32" s="32" t="s">
        <v>266</v>
      </c>
    </row>
    <row r="33" spans="1:59" ht="16.5" customHeight="1" x14ac:dyDescent="0.3">
      <c r="A33" s="32">
        <v>32</v>
      </c>
      <c r="B33" s="57" t="s">
        <v>438</v>
      </c>
      <c r="C33" s="32" t="s">
        <v>305</v>
      </c>
      <c r="D33" s="23" t="s">
        <v>344</v>
      </c>
      <c r="E33" s="23" t="s">
        <v>439</v>
      </c>
      <c r="F33" s="57" t="e">
        <f>VLOOKUP(B33,'[1]Nhập liệu'!B$3:E$246,4,FALSE)</f>
        <v>#N/A</v>
      </c>
      <c r="G33" s="23" t="s">
        <v>350</v>
      </c>
      <c r="H33" s="23" t="str">
        <f>VLOOKUP(G33,PIVOT!$A$63:$B$76,2,FALSE)</f>
        <v>Công nghệ ô tô</v>
      </c>
      <c r="I33" s="23" t="s">
        <v>189</v>
      </c>
      <c r="J33" s="33" t="s">
        <v>192</v>
      </c>
      <c r="K33" s="23">
        <v>1997</v>
      </c>
      <c r="L33" s="23">
        <f t="shared" si="0"/>
        <v>19</v>
      </c>
      <c r="M33" s="33" t="s">
        <v>214</v>
      </c>
      <c r="N33" s="73" t="s">
        <v>197</v>
      </c>
      <c r="O33" s="34" t="str">
        <f>VLOOKUP(N33,PIVOT!$A$159:$C$165,3,FALSE)</f>
        <v>B1.Vừa học vừa làm</v>
      </c>
      <c r="P33" s="34" t="str">
        <f>VLOOKUP(B33,[2]questionnaire!B$4:T$546,19,FALSE)</f>
        <v>Đi làm/take up work</v>
      </c>
      <c r="Q33" s="34" t="str">
        <f>VLOOKUP(P33,PIVOT!$B$159:$C$163,2,FALSE)</f>
        <v>A1.Đi làm</v>
      </c>
      <c r="R33" s="33"/>
      <c r="S33" s="33" t="str">
        <f t="shared" si="1"/>
        <v>bỏ qua</v>
      </c>
      <c r="T33" s="33"/>
      <c r="U33" s="32" t="s">
        <v>206</v>
      </c>
      <c r="W33" s="32" t="s">
        <v>309</v>
      </c>
      <c r="X33" s="32" t="s">
        <v>91</v>
      </c>
      <c r="Y33" s="32" t="s">
        <v>34</v>
      </c>
      <c r="AA33" s="32" t="s">
        <v>217</v>
      </c>
      <c r="AB33" s="32" t="s">
        <v>217</v>
      </c>
      <c r="AC33" s="32" t="s">
        <v>296</v>
      </c>
      <c r="AE33" s="32" t="s">
        <v>93</v>
      </c>
      <c r="AF33" s="32" t="s">
        <v>100</v>
      </c>
      <c r="AG33" s="32" t="s">
        <v>234</v>
      </c>
      <c r="AH33" s="32" t="s">
        <v>292</v>
      </c>
      <c r="AI33" s="32" t="s">
        <v>330</v>
      </c>
      <c r="AJ33" s="32" t="s">
        <v>335</v>
      </c>
      <c r="AK33" s="32" t="s">
        <v>234</v>
      </c>
      <c r="AL33" s="32" t="s">
        <v>350</v>
      </c>
      <c r="AM33" s="32" t="s">
        <v>239</v>
      </c>
      <c r="AT33" s="32" t="s">
        <v>256</v>
      </c>
      <c r="AV33" s="32" t="s">
        <v>397</v>
      </c>
      <c r="AW33" s="32" t="s">
        <v>350</v>
      </c>
      <c r="AX33" s="32" t="s">
        <v>239</v>
      </c>
      <c r="AY33" s="32" t="s">
        <v>265</v>
      </c>
      <c r="AZ33" s="32" t="s">
        <v>265</v>
      </c>
      <c r="BA33" s="32" t="s">
        <v>265</v>
      </c>
      <c r="BB33" s="32" t="s">
        <v>271</v>
      </c>
      <c r="BC33" s="32" t="s">
        <v>273</v>
      </c>
      <c r="BF33" s="32" t="s">
        <v>265</v>
      </c>
      <c r="BG33" s="32" t="s">
        <v>265</v>
      </c>
    </row>
    <row r="34" spans="1:59" ht="16.5" customHeight="1" x14ac:dyDescent="0.3">
      <c r="A34" s="32">
        <v>33</v>
      </c>
      <c r="B34" s="57" t="s">
        <v>440</v>
      </c>
      <c r="C34" s="32" t="s">
        <v>441</v>
      </c>
      <c r="D34" s="23" t="s">
        <v>308</v>
      </c>
      <c r="E34" s="23" t="s">
        <v>346</v>
      </c>
      <c r="F34" s="57" t="str">
        <f>VLOOKUP(B34,'[1]Nhập liệu'!B$3:E$246,4,FALSE)</f>
        <v>Phương</v>
      </c>
      <c r="G34" s="23" t="s">
        <v>350</v>
      </c>
      <c r="H34" s="23" t="str">
        <f>VLOOKUP(G34,PIVOT!$A$63:$B$76,2,FALSE)</f>
        <v>Công nghệ ô tô</v>
      </c>
      <c r="I34" s="23" t="s">
        <v>189</v>
      </c>
      <c r="J34" s="33" t="s">
        <v>192</v>
      </c>
      <c r="K34" s="23">
        <v>1996</v>
      </c>
      <c r="L34" s="23">
        <f t="shared" si="0"/>
        <v>20</v>
      </c>
      <c r="M34" s="33" t="s">
        <v>214</v>
      </c>
      <c r="N34" s="73" t="s">
        <v>197</v>
      </c>
      <c r="O34" s="34" t="str">
        <f>VLOOKUP(N34,PIVOT!$A$159:$C$165,3,FALSE)</f>
        <v>B1.Vừa học vừa làm</v>
      </c>
      <c r="P34" s="34" t="str">
        <f>VLOOKUP(B34,[2]questionnaire!B$4:T$546,19,FALSE)</f>
        <v>Vừa học vừa làm/studying and work</v>
      </c>
      <c r="Q34" s="34" t="str">
        <f>VLOOKUP(P34,PIVOT!$B$159:$C$163,2,FALSE)</f>
        <v>B1.Vừa học vừa làm</v>
      </c>
      <c r="R34" s="33"/>
      <c r="S34" s="33" t="str">
        <f t="shared" si="1"/>
        <v>bỏ qua</v>
      </c>
      <c r="T34" s="33"/>
      <c r="W34" s="32" t="s">
        <v>309</v>
      </c>
      <c r="X34" s="32" t="s">
        <v>92</v>
      </c>
      <c r="Y34" s="32" t="s">
        <v>18</v>
      </c>
      <c r="AA34" s="32" t="s">
        <v>217</v>
      </c>
      <c r="AB34" s="32" t="s">
        <v>217</v>
      </c>
      <c r="AC34" s="32" t="s">
        <v>297</v>
      </c>
      <c r="AE34" s="32" t="s">
        <v>93</v>
      </c>
      <c r="AF34" s="32" t="s">
        <v>102</v>
      </c>
      <c r="AG34" s="32" t="s">
        <v>235</v>
      </c>
      <c r="AI34" s="32" t="s">
        <v>330</v>
      </c>
      <c r="AJ34" s="32" t="s">
        <v>335</v>
      </c>
      <c r="AK34" s="32" t="s">
        <v>234</v>
      </c>
      <c r="AL34" s="32" t="s">
        <v>350</v>
      </c>
      <c r="AM34" s="32" t="s">
        <v>239</v>
      </c>
      <c r="AY34" s="32" t="s">
        <v>266</v>
      </c>
      <c r="AZ34" s="32" t="s">
        <v>266</v>
      </c>
      <c r="BA34" s="32" t="s">
        <v>266</v>
      </c>
      <c r="BB34" s="32" t="s">
        <v>271</v>
      </c>
      <c r="BC34" s="32" t="s">
        <v>272</v>
      </c>
      <c r="BF34" s="32" t="s">
        <v>266</v>
      </c>
      <c r="BG34" s="32" t="s">
        <v>266</v>
      </c>
    </row>
    <row r="35" spans="1:59" ht="16.5" customHeight="1" x14ac:dyDescent="0.3">
      <c r="A35" s="32">
        <v>34</v>
      </c>
      <c r="B35" s="57" t="s">
        <v>442</v>
      </c>
      <c r="C35" s="32" t="s">
        <v>328</v>
      </c>
      <c r="D35" s="23" t="s">
        <v>443</v>
      </c>
      <c r="E35" s="23" t="s">
        <v>444</v>
      </c>
      <c r="F35" s="57" t="str">
        <f>VLOOKUP(B35,'[1]Nhập liệu'!B$3:E$246,4,FALSE)</f>
        <v>Tường</v>
      </c>
      <c r="G35" s="23" t="s">
        <v>350</v>
      </c>
      <c r="H35" s="23" t="str">
        <f>VLOOKUP(G35,PIVOT!$A$63:$B$76,2,FALSE)</f>
        <v>Công nghệ ô tô</v>
      </c>
      <c r="I35" s="23" t="s">
        <v>189</v>
      </c>
      <c r="J35" s="33" t="s">
        <v>192</v>
      </c>
      <c r="K35" s="23">
        <v>1994</v>
      </c>
      <c r="L35" s="23">
        <f t="shared" si="0"/>
        <v>22</v>
      </c>
      <c r="M35" s="33" t="s">
        <v>214</v>
      </c>
      <c r="N35" s="73" t="s">
        <v>197</v>
      </c>
      <c r="O35" s="34" t="str">
        <f>VLOOKUP(N35,PIVOT!$A$159:$C$165,3,FALSE)</f>
        <v>B1.Vừa học vừa làm</v>
      </c>
      <c r="P35" s="34" t="str">
        <f>VLOOKUP(B35,[2]questionnaire!B$4:T$546,19,FALSE)</f>
        <v>Vừa học vừa làm/studying and work</v>
      </c>
      <c r="Q35" s="34" t="str">
        <f>VLOOKUP(P35,PIVOT!$B$159:$C$163,2,FALSE)</f>
        <v>B1.Vừa học vừa làm</v>
      </c>
      <c r="R35" s="33"/>
      <c r="S35" s="33" t="str">
        <f t="shared" si="1"/>
        <v>bỏ qua</v>
      </c>
      <c r="T35" s="33"/>
      <c r="U35" s="32" t="s">
        <v>205</v>
      </c>
      <c r="V35" s="32" t="s">
        <v>445</v>
      </c>
      <c r="X35" s="32" t="s">
        <v>90</v>
      </c>
      <c r="Y35" s="32" t="s">
        <v>34</v>
      </c>
    </row>
    <row r="36" spans="1:59" ht="16.5" customHeight="1" x14ac:dyDescent="0.3">
      <c r="A36" s="32">
        <v>35</v>
      </c>
      <c r="B36" s="57" t="s">
        <v>446</v>
      </c>
      <c r="C36" s="32" t="s">
        <v>317</v>
      </c>
      <c r="D36" s="23" t="s">
        <v>320</v>
      </c>
      <c r="E36" s="23" t="s">
        <v>447</v>
      </c>
      <c r="F36" s="57" t="str">
        <f>VLOOKUP(B36,'[1]Nhập liệu'!B$3:E$246,4,FALSE)</f>
        <v>Thực</v>
      </c>
      <c r="G36" s="23" t="s">
        <v>350</v>
      </c>
      <c r="H36" s="23" t="str">
        <f>VLOOKUP(G36,PIVOT!$A$63:$B$76,2,FALSE)</f>
        <v>Công nghệ ô tô</v>
      </c>
      <c r="I36" s="23" t="s">
        <v>189</v>
      </c>
      <c r="J36" s="33" t="s">
        <v>192</v>
      </c>
      <c r="K36" s="23">
        <v>1997</v>
      </c>
      <c r="L36" s="23">
        <f t="shared" si="0"/>
        <v>19</v>
      </c>
      <c r="M36" s="33" t="s">
        <v>214</v>
      </c>
      <c r="N36" s="73" t="s">
        <v>197</v>
      </c>
      <c r="O36" s="34" t="str">
        <f>VLOOKUP(N36,PIVOT!$A$159:$C$165,3,FALSE)</f>
        <v>B1.Vừa học vừa làm</v>
      </c>
      <c r="P36" s="34" t="str">
        <f>VLOOKUP(B36,[2]questionnaire!B$4:T$546,19,FALSE)</f>
        <v>Vừa học vừa làm/studying and work</v>
      </c>
      <c r="Q36" s="34" t="str">
        <f>VLOOKUP(P36,PIVOT!$B$159:$C$163,2,FALSE)</f>
        <v>B1.Vừa học vừa làm</v>
      </c>
      <c r="R36" s="33"/>
      <c r="S36" s="33" t="str">
        <f t="shared" ref="S36:S67" si="2">IF(AND(J36="Nữ", M36="Khá"),"tìm được","bỏ qua")</f>
        <v>bỏ qua</v>
      </c>
      <c r="T36" s="33"/>
      <c r="U36" s="32" t="s">
        <v>202</v>
      </c>
      <c r="X36" s="32" t="s">
        <v>92</v>
      </c>
      <c r="Y36" s="32" t="s">
        <v>18</v>
      </c>
      <c r="AA36" s="32" t="s">
        <v>217</v>
      </c>
      <c r="AB36" s="32" t="s">
        <v>217</v>
      </c>
      <c r="AC36" s="32" t="s">
        <v>296</v>
      </c>
      <c r="AE36" s="32" t="s">
        <v>184</v>
      </c>
      <c r="AF36" s="32" t="s">
        <v>102</v>
      </c>
      <c r="AG36" s="32" t="s">
        <v>235</v>
      </c>
      <c r="AK36" s="32" t="s">
        <v>234</v>
      </c>
      <c r="AM36" s="32" t="s">
        <v>239</v>
      </c>
    </row>
    <row r="37" spans="1:59" ht="16.5" customHeight="1" x14ac:dyDescent="0.3">
      <c r="A37" s="32">
        <v>37</v>
      </c>
      <c r="B37" s="57" t="s">
        <v>449</v>
      </c>
      <c r="C37" s="32" t="s">
        <v>305</v>
      </c>
      <c r="D37" s="23" t="s">
        <v>357</v>
      </c>
      <c r="E37" s="23" t="s">
        <v>450</v>
      </c>
      <c r="F37" s="57" t="str">
        <f>VLOOKUP(B37,'[1]Nhập liệu'!B$3:E$246,4,FALSE)</f>
        <v>Bảo</v>
      </c>
      <c r="G37" s="23" t="s">
        <v>350</v>
      </c>
      <c r="H37" s="23" t="str">
        <f>VLOOKUP(G37,PIVOT!$A$63:$B$76,2,FALSE)</f>
        <v>Công nghệ ô tô</v>
      </c>
      <c r="I37" s="23" t="s">
        <v>189</v>
      </c>
      <c r="J37" s="33" t="s">
        <v>192</v>
      </c>
      <c r="K37" s="23">
        <v>1995</v>
      </c>
      <c r="L37" s="23">
        <f t="shared" si="0"/>
        <v>21</v>
      </c>
      <c r="M37" s="33" t="s">
        <v>280</v>
      </c>
      <c r="N37" s="73" t="s">
        <v>197</v>
      </c>
      <c r="O37" s="34" t="str">
        <f>VLOOKUP(N37,PIVOT!$A$159:$C$165,3,FALSE)</f>
        <v>B1.Vừa học vừa làm</v>
      </c>
      <c r="P37" s="34" t="str">
        <f>VLOOKUP(B37,[2]questionnaire!B$4:T$546,19,FALSE)</f>
        <v>Vừa học vừa làm/studying and work</v>
      </c>
      <c r="Q37" s="34" t="str">
        <f>VLOOKUP(P37,PIVOT!$B$159:$C$163,2,FALSE)</f>
        <v>B1.Vừa học vừa làm</v>
      </c>
      <c r="R37" s="33"/>
      <c r="S37" s="33" t="str">
        <f t="shared" si="2"/>
        <v>bỏ qua</v>
      </c>
      <c r="T37" s="33"/>
      <c r="U37" s="32" t="s">
        <v>202</v>
      </c>
      <c r="W37" s="32" t="s">
        <v>309</v>
      </c>
      <c r="X37" s="32" t="s">
        <v>91</v>
      </c>
      <c r="Y37" s="32" t="s">
        <v>34</v>
      </c>
      <c r="AA37" s="32" t="s">
        <v>217</v>
      </c>
      <c r="AB37" s="32" t="s">
        <v>213</v>
      </c>
      <c r="AC37" s="32" t="s">
        <v>297</v>
      </c>
      <c r="AE37" s="32" t="s">
        <v>184</v>
      </c>
      <c r="AF37" s="32" t="s">
        <v>101</v>
      </c>
      <c r="AI37" s="32" t="s">
        <v>330</v>
      </c>
      <c r="AJ37" s="32" t="s">
        <v>335</v>
      </c>
      <c r="AK37" s="32" t="s">
        <v>235</v>
      </c>
      <c r="AY37" s="32" t="s">
        <v>265</v>
      </c>
      <c r="AZ37" s="32" t="s">
        <v>265</v>
      </c>
      <c r="BA37" s="32" t="s">
        <v>265</v>
      </c>
      <c r="BB37" s="32" t="s">
        <v>272</v>
      </c>
      <c r="BF37" s="32" t="s">
        <v>266</v>
      </c>
      <c r="BG37" s="32" t="s">
        <v>266</v>
      </c>
    </row>
    <row r="38" spans="1:59" ht="16.5" customHeight="1" x14ac:dyDescent="0.3">
      <c r="A38" s="32">
        <v>38</v>
      </c>
      <c r="B38" s="57" t="s">
        <v>451</v>
      </c>
      <c r="C38" s="32" t="s">
        <v>311</v>
      </c>
      <c r="D38" s="23" t="s">
        <v>324</v>
      </c>
      <c r="E38" s="23" t="s">
        <v>452</v>
      </c>
      <c r="F38" s="57" t="str">
        <f>VLOOKUP(B38,'[1]Nhập liệu'!B$3:E$246,4,FALSE)</f>
        <v>Tỉnh</v>
      </c>
      <c r="G38" s="23" t="s">
        <v>350</v>
      </c>
      <c r="H38" s="23" t="str">
        <f>VLOOKUP(G38,PIVOT!$A$63:$B$76,2,FALSE)</f>
        <v>Công nghệ ô tô</v>
      </c>
      <c r="I38" s="23" t="s">
        <v>189</v>
      </c>
      <c r="J38" s="33" t="s">
        <v>192</v>
      </c>
      <c r="K38" s="23">
        <v>1994</v>
      </c>
      <c r="L38" s="23">
        <f t="shared" si="0"/>
        <v>22</v>
      </c>
      <c r="M38" s="33" t="s">
        <v>214</v>
      </c>
      <c r="N38" s="73" t="s">
        <v>197</v>
      </c>
      <c r="O38" s="34" t="str">
        <f>VLOOKUP(N38,PIVOT!$A$159:$C$165,3,FALSE)</f>
        <v>B1.Vừa học vừa làm</v>
      </c>
      <c r="P38" s="34" t="str">
        <f>VLOOKUP(B38,[2]questionnaire!B$4:T$546,19,FALSE)</f>
        <v>Vừa học vừa làm/studying and work</v>
      </c>
      <c r="Q38" s="34" t="str">
        <f>VLOOKUP(P38,PIVOT!$B$159:$C$163,2,FALSE)</f>
        <v>B1.Vừa học vừa làm</v>
      </c>
      <c r="R38" s="33"/>
      <c r="S38" s="33" t="str">
        <f t="shared" si="2"/>
        <v>bỏ qua</v>
      </c>
      <c r="T38" s="33"/>
      <c r="U38" s="32" t="s">
        <v>203</v>
      </c>
      <c r="W38" s="32" t="s">
        <v>309</v>
      </c>
      <c r="X38" s="32" t="s">
        <v>90</v>
      </c>
      <c r="Y38" s="32" t="s">
        <v>34</v>
      </c>
      <c r="AC38" s="32" t="s">
        <v>298</v>
      </c>
      <c r="AE38" s="32" t="s">
        <v>185</v>
      </c>
      <c r="AF38" s="32" t="s">
        <v>99</v>
      </c>
      <c r="AG38" s="32" t="s">
        <v>235</v>
      </c>
      <c r="AI38" s="32" t="s">
        <v>330</v>
      </c>
      <c r="AJ38" s="32" t="s">
        <v>335</v>
      </c>
    </row>
    <row r="39" spans="1:59" ht="16.5" customHeight="1" x14ac:dyDescent="0.3">
      <c r="A39" s="32">
        <v>39</v>
      </c>
      <c r="B39" s="57" t="s">
        <v>453</v>
      </c>
      <c r="C39" s="32" t="s">
        <v>454</v>
      </c>
      <c r="D39" s="23" t="s">
        <v>192</v>
      </c>
      <c r="E39" s="23" t="s">
        <v>421</v>
      </c>
      <c r="F39" s="57" t="str">
        <f>VLOOKUP(B39,'[1]Nhập liệu'!B$3:E$246,4,FALSE)</f>
        <v>Vĩnh</v>
      </c>
      <c r="G39" s="23" t="s">
        <v>350</v>
      </c>
      <c r="H39" s="23" t="str">
        <f>VLOOKUP(G39,PIVOT!$A$63:$B$76,2,FALSE)</f>
        <v>Công nghệ ô tô</v>
      </c>
      <c r="I39" s="23" t="s">
        <v>189</v>
      </c>
      <c r="J39" s="33" t="s">
        <v>192</v>
      </c>
      <c r="K39" s="23">
        <v>1996</v>
      </c>
      <c r="L39" s="23">
        <f t="shared" si="0"/>
        <v>20</v>
      </c>
      <c r="M39" s="33" t="s">
        <v>279</v>
      </c>
      <c r="N39" s="73" t="s">
        <v>197</v>
      </c>
      <c r="O39" s="34" t="str">
        <f>VLOOKUP(N39,PIVOT!$A$159:$C$165,3,FALSE)</f>
        <v>B1.Vừa học vừa làm</v>
      </c>
      <c r="P39" s="34" t="str">
        <f>VLOOKUP(B39,[2]questionnaire!B$4:T$546,19,FALSE)</f>
        <v>Vừa học vừa làm/studying and work</v>
      </c>
      <c r="Q39" s="34" t="str">
        <f>VLOOKUP(P39,PIVOT!$B$159:$C$163,2,FALSE)</f>
        <v>B1.Vừa học vừa làm</v>
      </c>
      <c r="R39" s="33"/>
      <c r="S39" s="33" t="str">
        <f t="shared" si="2"/>
        <v>bỏ qua</v>
      </c>
      <c r="T39" s="33"/>
      <c r="U39" s="32" t="s">
        <v>203</v>
      </c>
      <c r="W39" s="32" t="s">
        <v>309</v>
      </c>
      <c r="X39" s="32" t="s">
        <v>91</v>
      </c>
      <c r="Y39" s="32" t="s">
        <v>43</v>
      </c>
      <c r="AA39" s="32" t="s">
        <v>217</v>
      </c>
      <c r="AC39" s="32" t="s">
        <v>296</v>
      </c>
      <c r="AE39" s="32" t="s">
        <v>184</v>
      </c>
      <c r="AF39" s="32" t="s">
        <v>102</v>
      </c>
      <c r="AG39" s="32" t="s">
        <v>235</v>
      </c>
      <c r="AY39" s="32" t="s">
        <v>265</v>
      </c>
      <c r="AZ39" s="32" t="s">
        <v>265</v>
      </c>
      <c r="BA39" s="32" t="s">
        <v>266</v>
      </c>
      <c r="BB39" s="32" t="s">
        <v>273</v>
      </c>
      <c r="BF39" s="32" t="s">
        <v>265</v>
      </c>
      <c r="BG39" s="32" t="s">
        <v>266</v>
      </c>
    </row>
    <row r="40" spans="1:59" ht="16.5" customHeight="1" x14ac:dyDescent="0.3">
      <c r="A40" s="32">
        <v>40</v>
      </c>
      <c r="B40" s="57" t="s">
        <v>455</v>
      </c>
      <c r="C40" s="32" t="s">
        <v>456</v>
      </c>
      <c r="D40" s="23" t="s">
        <v>457</v>
      </c>
      <c r="E40" s="23" t="s">
        <v>458</v>
      </c>
      <c r="F40" s="57" t="str">
        <f>VLOOKUP(B40,'[1]Nhập liệu'!B$3:E$246,4,FALSE)</f>
        <v>Vinh</v>
      </c>
      <c r="G40" s="23" t="s">
        <v>350</v>
      </c>
      <c r="H40" s="23" t="str">
        <f>VLOOKUP(G40,PIVOT!$A$63:$B$76,2,FALSE)</f>
        <v>Công nghệ ô tô</v>
      </c>
      <c r="I40" s="23" t="s">
        <v>189</v>
      </c>
      <c r="J40" s="33" t="s">
        <v>192</v>
      </c>
      <c r="K40" s="23">
        <v>1996</v>
      </c>
      <c r="L40" s="23">
        <f t="shared" si="0"/>
        <v>20</v>
      </c>
      <c r="M40" s="33" t="s">
        <v>279</v>
      </c>
      <c r="N40" s="73" t="s">
        <v>197</v>
      </c>
      <c r="O40" s="34" t="str">
        <f>VLOOKUP(N40,PIVOT!$A$159:$C$165,3,FALSE)</f>
        <v>B1.Vừa học vừa làm</v>
      </c>
      <c r="P40" s="34" t="str">
        <f>VLOOKUP(B40,[2]questionnaire!B$4:T$546,19,FALSE)</f>
        <v>Vừa học vừa làm/studying and work</v>
      </c>
      <c r="Q40" s="34" t="str">
        <f>VLOOKUP(P40,PIVOT!$B$159:$C$163,2,FALSE)</f>
        <v>B1.Vừa học vừa làm</v>
      </c>
      <c r="R40" s="33"/>
      <c r="S40" s="33" t="str">
        <f t="shared" si="2"/>
        <v>bỏ qua</v>
      </c>
      <c r="T40" s="33"/>
      <c r="U40" s="32" t="s">
        <v>203</v>
      </c>
      <c r="X40" s="32" t="s">
        <v>91</v>
      </c>
      <c r="Y40" s="32" t="s">
        <v>34</v>
      </c>
      <c r="AA40" s="32" t="s">
        <v>217</v>
      </c>
      <c r="AB40" s="32" t="s">
        <v>217</v>
      </c>
      <c r="AC40" s="32" t="s">
        <v>296</v>
      </c>
      <c r="AE40" s="32" t="s">
        <v>184</v>
      </c>
      <c r="AF40" s="32" t="s">
        <v>102</v>
      </c>
      <c r="AG40" s="32" t="s">
        <v>235</v>
      </c>
      <c r="AI40" s="32" t="s">
        <v>330</v>
      </c>
      <c r="AJ40" s="32" t="s">
        <v>335</v>
      </c>
      <c r="AK40" s="32" t="s">
        <v>235</v>
      </c>
      <c r="AY40" s="32" t="s">
        <v>266</v>
      </c>
      <c r="AZ40" s="32" t="s">
        <v>266</v>
      </c>
      <c r="BA40" s="32" t="s">
        <v>266</v>
      </c>
      <c r="BB40" s="32" t="s">
        <v>273</v>
      </c>
      <c r="BF40" s="32" t="s">
        <v>266</v>
      </c>
      <c r="BG40" s="32" t="s">
        <v>266</v>
      </c>
    </row>
    <row r="41" spans="1:59" ht="16.5" customHeight="1" x14ac:dyDescent="0.3">
      <c r="A41" s="32">
        <v>41</v>
      </c>
      <c r="B41" s="57" t="s">
        <v>459</v>
      </c>
      <c r="C41" s="32" t="s">
        <v>347</v>
      </c>
      <c r="D41" s="23" t="s">
        <v>344</v>
      </c>
      <c r="E41" s="23" t="s">
        <v>337</v>
      </c>
      <c r="F41" s="57" t="str">
        <f>VLOOKUP(B41,'[1]Nhập liệu'!B$3:E$246,4,FALSE)</f>
        <v>Việt</v>
      </c>
      <c r="G41" s="23" t="s">
        <v>350</v>
      </c>
      <c r="H41" s="23" t="str">
        <f>VLOOKUP(G41,PIVOT!$A$63:$B$76,2,FALSE)</f>
        <v>Công nghệ ô tô</v>
      </c>
      <c r="I41" s="23" t="s">
        <v>189</v>
      </c>
      <c r="J41" s="33" t="s">
        <v>192</v>
      </c>
      <c r="K41" s="23">
        <v>1996</v>
      </c>
      <c r="L41" s="23">
        <f t="shared" si="0"/>
        <v>20</v>
      </c>
      <c r="M41" s="33" t="s">
        <v>214</v>
      </c>
      <c r="N41" s="73" t="s">
        <v>197</v>
      </c>
      <c r="O41" s="34" t="str">
        <f>VLOOKUP(N41,PIVOT!$A$159:$C$165,3,FALSE)</f>
        <v>B1.Vừa học vừa làm</v>
      </c>
      <c r="P41" s="34" t="str">
        <f>VLOOKUP(B41,[2]questionnaire!B$4:T$546,19,FALSE)</f>
        <v>Vừa học vừa làm/studying and work</v>
      </c>
      <c r="Q41" s="34" t="str">
        <f>VLOOKUP(P41,PIVOT!$B$159:$C$163,2,FALSE)</f>
        <v>B1.Vừa học vừa làm</v>
      </c>
      <c r="R41" s="33"/>
      <c r="S41" s="33" t="str">
        <f t="shared" si="2"/>
        <v>bỏ qua</v>
      </c>
      <c r="T41" s="33"/>
      <c r="V41" s="32" t="s">
        <v>209</v>
      </c>
      <c r="X41" s="32" t="s">
        <v>91</v>
      </c>
      <c r="Y41" s="32" t="s">
        <v>34</v>
      </c>
      <c r="AA41" s="32" t="s">
        <v>217</v>
      </c>
      <c r="AB41" s="32" t="s">
        <v>217</v>
      </c>
      <c r="AC41" s="32" t="s">
        <v>296</v>
      </c>
      <c r="AE41" s="32" t="s">
        <v>184</v>
      </c>
      <c r="AF41" s="32" t="s">
        <v>101</v>
      </c>
      <c r="AG41" s="32" t="s">
        <v>235</v>
      </c>
      <c r="AI41" s="32" t="s">
        <v>330</v>
      </c>
      <c r="AJ41" s="32" t="s">
        <v>335</v>
      </c>
      <c r="AK41" s="32" t="s">
        <v>235</v>
      </c>
      <c r="AY41" s="32" t="s">
        <v>266</v>
      </c>
      <c r="AZ41" s="32" t="s">
        <v>266</v>
      </c>
      <c r="BA41" s="32" t="s">
        <v>266</v>
      </c>
      <c r="BB41" s="32" t="s">
        <v>273</v>
      </c>
      <c r="BF41" s="32" t="s">
        <v>266</v>
      </c>
      <c r="BG41" s="32" t="s">
        <v>266</v>
      </c>
    </row>
    <row r="42" spans="1:59" ht="16.5" customHeight="1" x14ac:dyDescent="0.3">
      <c r="A42" s="32">
        <v>42</v>
      </c>
      <c r="B42" s="57" t="s">
        <v>460</v>
      </c>
      <c r="C42" s="32" t="s">
        <v>305</v>
      </c>
      <c r="D42" s="23" t="s">
        <v>370</v>
      </c>
      <c r="E42" s="23" t="s">
        <v>461</v>
      </c>
      <c r="F42" s="57" t="str">
        <f>VLOOKUP(B42,'[1]Nhập liệu'!B$3:E$246,4,FALSE)</f>
        <v>Hiệp</v>
      </c>
      <c r="G42" s="23" t="s">
        <v>350</v>
      </c>
      <c r="H42" s="23" t="str">
        <f>VLOOKUP(G42,PIVOT!$A$63:$B$76,2,FALSE)</f>
        <v>Công nghệ ô tô</v>
      </c>
      <c r="I42" s="23" t="s">
        <v>189</v>
      </c>
      <c r="J42" s="33" t="s">
        <v>192</v>
      </c>
      <c r="K42" s="23">
        <v>1997</v>
      </c>
      <c r="L42" s="23">
        <f t="shared" si="0"/>
        <v>19</v>
      </c>
      <c r="M42" s="33"/>
      <c r="N42" s="73" t="s">
        <v>197</v>
      </c>
      <c r="O42" s="34" t="str">
        <f>VLOOKUP(N42,PIVOT!$A$159:$C$165,3,FALSE)</f>
        <v>B1.Vừa học vừa làm</v>
      </c>
      <c r="P42" s="34" t="str">
        <f>VLOOKUP(B42,[2]questionnaire!B$4:T$546,19,FALSE)</f>
        <v>Vừa học vừa làm/studying and work</v>
      </c>
      <c r="Q42" s="34" t="str">
        <f>VLOOKUP(P42,PIVOT!$B$159:$C$163,2,FALSE)</f>
        <v>B1.Vừa học vừa làm</v>
      </c>
      <c r="R42" s="33"/>
      <c r="S42" s="33" t="str">
        <f t="shared" si="2"/>
        <v>bỏ qua</v>
      </c>
      <c r="T42" s="33"/>
      <c r="U42" s="32" t="s">
        <v>206</v>
      </c>
      <c r="X42" s="32" t="s">
        <v>91</v>
      </c>
      <c r="Y42" s="32" t="s">
        <v>34</v>
      </c>
      <c r="AA42" s="32" t="s">
        <v>217</v>
      </c>
      <c r="AC42" s="32" t="s">
        <v>297</v>
      </c>
      <c r="AD42" s="32">
        <v>4300000</v>
      </c>
      <c r="AE42" s="32" t="s">
        <v>184</v>
      </c>
      <c r="AF42" s="32" t="s">
        <v>102</v>
      </c>
      <c r="AG42" s="32" t="s">
        <v>234</v>
      </c>
      <c r="AH42" s="32" t="s">
        <v>293</v>
      </c>
      <c r="AI42" s="32" t="s">
        <v>330</v>
      </c>
      <c r="AJ42" s="32" t="s">
        <v>416</v>
      </c>
      <c r="AK42" s="32" t="s">
        <v>234</v>
      </c>
      <c r="AM42" s="32" t="s">
        <v>239</v>
      </c>
      <c r="AY42" s="32" t="s">
        <v>266</v>
      </c>
      <c r="AZ42" s="32" t="s">
        <v>266</v>
      </c>
      <c r="BA42" s="32" t="s">
        <v>266</v>
      </c>
      <c r="BB42" s="32" t="s">
        <v>271</v>
      </c>
      <c r="BC42" s="32" t="s">
        <v>273</v>
      </c>
      <c r="BF42" s="32" t="s">
        <v>266</v>
      </c>
      <c r="BG42" s="32" t="s">
        <v>266</v>
      </c>
    </row>
    <row r="43" spans="1:59" ht="16.5" customHeight="1" x14ac:dyDescent="0.3">
      <c r="A43" s="32">
        <v>43</v>
      </c>
      <c r="B43" s="57" t="s">
        <v>462</v>
      </c>
      <c r="C43" s="32" t="s">
        <v>305</v>
      </c>
      <c r="D43" s="23" t="s">
        <v>457</v>
      </c>
      <c r="E43" s="23" t="s">
        <v>463</v>
      </c>
      <c r="F43" s="57" t="str">
        <f>VLOOKUP(B43,'[1]Nhập liệu'!B$3:E$246,4,FALSE)</f>
        <v>Dương</v>
      </c>
      <c r="G43" s="23" t="s">
        <v>350</v>
      </c>
      <c r="H43" s="23" t="str">
        <f>VLOOKUP(G43,PIVOT!$A$63:$B$76,2,FALSE)</f>
        <v>Công nghệ ô tô</v>
      </c>
      <c r="I43" s="23" t="s">
        <v>189</v>
      </c>
      <c r="J43" s="33" t="s">
        <v>192</v>
      </c>
      <c r="K43" s="23">
        <v>1996</v>
      </c>
      <c r="L43" s="23">
        <f t="shared" si="0"/>
        <v>20</v>
      </c>
      <c r="M43" s="33"/>
      <c r="N43" s="73" t="s">
        <v>197</v>
      </c>
      <c r="O43" s="34" t="str">
        <f>VLOOKUP(N43,PIVOT!$A$159:$C$165,3,FALSE)</f>
        <v>B1.Vừa học vừa làm</v>
      </c>
      <c r="P43" s="34" t="str">
        <f>VLOOKUP(B43,[2]questionnaire!B$4:T$546,19,FALSE)</f>
        <v>Vừa học vừa làm/studying and work</v>
      </c>
      <c r="Q43" s="34" t="str">
        <f>VLOOKUP(P43,PIVOT!$B$159:$C$163,2,FALSE)</f>
        <v>B1.Vừa học vừa làm</v>
      </c>
      <c r="R43" s="33"/>
      <c r="S43" s="33" t="str">
        <f t="shared" si="2"/>
        <v>bỏ qua</v>
      </c>
      <c r="T43" s="33"/>
      <c r="AY43" s="32" t="s">
        <v>265</v>
      </c>
      <c r="AZ43" s="32" t="s">
        <v>265</v>
      </c>
      <c r="BA43" s="32" t="s">
        <v>265</v>
      </c>
      <c r="BB43" s="32" t="s">
        <v>271</v>
      </c>
      <c r="BF43" s="32" t="s">
        <v>266</v>
      </c>
      <c r="BG43" s="32" t="s">
        <v>266</v>
      </c>
    </row>
    <row r="44" spans="1:59" ht="16.5" customHeight="1" x14ac:dyDescent="0.3">
      <c r="A44" s="32">
        <v>44</v>
      </c>
      <c r="B44" s="57" t="s">
        <v>464</v>
      </c>
      <c r="C44" s="32" t="s">
        <v>305</v>
      </c>
      <c r="D44" s="23" t="s">
        <v>465</v>
      </c>
      <c r="E44" s="23" t="s">
        <v>466</v>
      </c>
      <c r="F44" s="57" t="str">
        <f>VLOOKUP(B44,'[1]Nhập liệu'!B$3:E$246,4,FALSE)</f>
        <v>Bích</v>
      </c>
      <c r="G44" s="66" t="s">
        <v>468</v>
      </c>
      <c r="H44" s="66" t="str">
        <f>VLOOKUP(G44,PIVOT!$A$63:$B$76,2,FALSE)</f>
        <v>Kế toán và QTDN</v>
      </c>
      <c r="I44" s="23" t="s">
        <v>190</v>
      </c>
      <c r="J44" s="33" t="s">
        <v>193</v>
      </c>
      <c r="K44" s="23">
        <v>1990</v>
      </c>
      <c r="L44" s="23">
        <f t="shared" si="0"/>
        <v>26</v>
      </c>
      <c r="M44" s="33" t="s">
        <v>279</v>
      </c>
      <c r="N44" s="73" t="s">
        <v>197</v>
      </c>
      <c r="O44" s="34" t="str">
        <f>VLOOKUP(N44,PIVOT!$A$159:$C$165,3,FALSE)</f>
        <v>B1.Vừa học vừa làm</v>
      </c>
      <c r="P44" s="34" t="e">
        <f>VLOOKUP(B44,[2]questionnaire!B$4:T$546,19,FALSE)</f>
        <v>#N/A</v>
      </c>
      <c r="Q44" s="34" t="e">
        <f>VLOOKUP(P44,PIVOT!$B$159:$C$163,2,FALSE)</f>
        <v>#N/A</v>
      </c>
      <c r="R44" s="33"/>
      <c r="S44" s="33" t="str">
        <f t="shared" si="2"/>
        <v>bỏ qua</v>
      </c>
      <c r="T44" s="33"/>
      <c r="U44" s="32" t="s">
        <v>206</v>
      </c>
      <c r="W44" s="32" t="s">
        <v>309</v>
      </c>
      <c r="X44" s="32" t="s">
        <v>91</v>
      </c>
      <c r="Y44" s="32" t="s">
        <v>18</v>
      </c>
      <c r="AA44" s="32" t="s">
        <v>217</v>
      </c>
      <c r="AB44" s="32" t="s">
        <v>217</v>
      </c>
      <c r="AC44" s="32" t="s">
        <v>297</v>
      </c>
      <c r="AE44" s="32" t="s">
        <v>93</v>
      </c>
      <c r="AF44" s="32" t="s">
        <v>100</v>
      </c>
      <c r="AG44" s="32" t="s">
        <v>235</v>
      </c>
      <c r="AI44" s="32" t="s">
        <v>330</v>
      </c>
      <c r="AJ44" s="32" t="s">
        <v>416</v>
      </c>
      <c r="AK44" s="32" t="s">
        <v>234</v>
      </c>
      <c r="AL44" s="32" t="s">
        <v>469</v>
      </c>
      <c r="AM44" s="32" t="s">
        <v>238</v>
      </c>
      <c r="AY44" s="32" t="s">
        <v>266</v>
      </c>
      <c r="AZ44" s="32" t="s">
        <v>266</v>
      </c>
      <c r="BA44" s="32" t="s">
        <v>266</v>
      </c>
      <c r="BB44" s="32" t="s">
        <v>273</v>
      </c>
      <c r="BF44" s="32" t="s">
        <v>266</v>
      </c>
      <c r="BG44" s="32" t="s">
        <v>266</v>
      </c>
    </row>
    <row r="45" spans="1:59" ht="16.5" customHeight="1" x14ac:dyDescent="0.3">
      <c r="A45" s="32">
        <v>45</v>
      </c>
      <c r="B45" s="57" t="s">
        <v>470</v>
      </c>
      <c r="C45" s="32" t="s">
        <v>305</v>
      </c>
      <c r="D45" s="23" t="s">
        <v>338</v>
      </c>
      <c r="E45" s="23" t="s">
        <v>471</v>
      </c>
      <c r="F45" s="57" t="str">
        <f>VLOOKUP(B45,'[1]Nhập liệu'!B$3:E$246,4,FALSE)</f>
        <v>Chiến</v>
      </c>
      <c r="G45" s="23" t="s">
        <v>468</v>
      </c>
      <c r="H45" s="23" t="str">
        <f>VLOOKUP(G45,PIVOT!$A$63:$B$76,2,FALSE)</f>
        <v>Kế toán và QTDN</v>
      </c>
      <c r="I45" s="23" t="s">
        <v>190</v>
      </c>
      <c r="J45" s="33" t="s">
        <v>193</v>
      </c>
      <c r="K45" s="23">
        <v>1993</v>
      </c>
      <c r="L45" s="23">
        <f t="shared" si="0"/>
        <v>23</v>
      </c>
      <c r="M45" s="33" t="s">
        <v>280</v>
      </c>
      <c r="N45" s="73" t="s">
        <v>197</v>
      </c>
      <c r="O45" s="34" t="str">
        <f>VLOOKUP(N45,PIVOT!$A$159:$C$165,3,FALSE)</f>
        <v>B1.Vừa học vừa làm</v>
      </c>
      <c r="P45" s="34" t="e">
        <f>VLOOKUP(B45,[2]questionnaire!B$4:T$546,19,FALSE)</f>
        <v>#N/A</v>
      </c>
      <c r="Q45" s="34" t="e">
        <f>VLOOKUP(P45,PIVOT!$B$159:$C$163,2,FALSE)</f>
        <v>#N/A</v>
      </c>
      <c r="R45" s="33"/>
      <c r="S45" s="33" t="str">
        <f t="shared" si="2"/>
        <v>tìm được</v>
      </c>
      <c r="T45" s="33"/>
      <c r="U45" s="32" t="s">
        <v>207</v>
      </c>
      <c r="W45" s="32" t="s">
        <v>382</v>
      </c>
      <c r="X45" s="32" t="s">
        <v>91</v>
      </c>
      <c r="Y45" s="32" t="s">
        <v>40</v>
      </c>
      <c r="AA45" s="32" t="s">
        <v>217</v>
      </c>
      <c r="AB45" s="32" t="s">
        <v>217</v>
      </c>
      <c r="AC45" s="32" t="s">
        <v>297</v>
      </c>
      <c r="AE45" s="32" t="s">
        <v>93</v>
      </c>
      <c r="AF45" s="32" t="s">
        <v>100</v>
      </c>
      <c r="AG45" s="32" t="s">
        <v>235</v>
      </c>
      <c r="AI45" s="32" t="s">
        <v>330</v>
      </c>
      <c r="AJ45" s="32" t="s">
        <v>335</v>
      </c>
      <c r="AK45" s="32" t="s">
        <v>234</v>
      </c>
      <c r="AL45" s="32" t="s">
        <v>469</v>
      </c>
      <c r="AM45" s="32" t="s">
        <v>238</v>
      </c>
      <c r="AY45" s="32" t="s">
        <v>266</v>
      </c>
      <c r="AZ45" s="32" t="s">
        <v>266</v>
      </c>
      <c r="BA45" s="32" t="s">
        <v>266</v>
      </c>
      <c r="BB45" s="32" t="s">
        <v>270</v>
      </c>
      <c r="BF45" s="32" t="s">
        <v>266</v>
      </c>
      <c r="BG45" s="32" t="s">
        <v>266</v>
      </c>
    </row>
    <row r="46" spans="1:59" ht="16.5" customHeight="1" x14ac:dyDescent="0.3">
      <c r="A46" s="32">
        <v>46</v>
      </c>
      <c r="B46" s="57" t="s">
        <v>472</v>
      </c>
      <c r="C46" s="32" t="s">
        <v>305</v>
      </c>
      <c r="D46" s="23" t="s">
        <v>473</v>
      </c>
      <c r="E46" s="23" t="s">
        <v>474</v>
      </c>
      <c r="F46" s="57" t="str">
        <f>VLOOKUP(B46,'[1]Nhập liệu'!B$3:E$246,4,FALSE)</f>
        <v>Chinh</v>
      </c>
      <c r="G46" s="23" t="s">
        <v>468</v>
      </c>
      <c r="H46" s="23" t="str">
        <f>VLOOKUP(G46,PIVOT!$A$63:$B$76,2,FALSE)</f>
        <v>Kế toán và QTDN</v>
      </c>
      <c r="I46" s="23" t="s">
        <v>190</v>
      </c>
      <c r="J46" s="33" t="s">
        <v>193</v>
      </c>
      <c r="K46" s="23">
        <v>1994</v>
      </c>
      <c r="L46" s="23">
        <f t="shared" si="0"/>
        <v>22</v>
      </c>
      <c r="M46" s="33" t="s">
        <v>280</v>
      </c>
      <c r="N46" s="73" t="s">
        <v>197</v>
      </c>
      <c r="O46" s="34" t="str">
        <f>VLOOKUP(N46,PIVOT!$A$159:$C$165,3,FALSE)</f>
        <v>B1.Vừa học vừa làm</v>
      </c>
      <c r="P46" s="34" t="e">
        <f>VLOOKUP(B46,[2]questionnaire!B$4:T$546,19,FALSE)</f>
        <v>#N/A</v>
      </c>
      <c r="Q46" s="34" t="e">
        <f>VLOOKUP(P46,PIVOT!$B$159:$C$163,2,FALSE)</f>
        <v>#N/A</v>
      </c>
      <c r="R46" s="33"/>
      <c r="S46" s="33" t="str">
        <f t="shared" si="2"/>
        <v>tìm được</v>
      </c>
      <c r="T46" s="33"/>
      <c r="U46" s="32" t="s">
        <v>206</v>
      </c>
      <c r="W46" s="32" t="s">
        <v>309</v>
      </c>
      <c r="X46" s="32" t="s">
        <v>92</v>
      </c>
      <c r="Y46" s="32" t="s">
        <v>18</v>
      </c>
      <c r="AA46" s="32" t="s">
        <v>217</v>
      </c>
      <c r="AB46" s="32" t="s">
        <v>217</v>
      </c>
      <c r="AC46" s="32" t="s">
        <v>297</v>
      </c>
      <c r="AE46" s="32" t="s">
        <v>184</v>
      </c>
      <c r="AF46" s="32" t="s">
        <v>100</v>
      </c>
      <c r="AG46" s="32" t="s">
        <v>235</v>
      </c>
      <c r="AI46" s="32" t="s">
        <v>330</v>
      </c>
      <c r="AJ46" s="32" t="s">
        <v>335</v>
      </c>
      <c r="AK46" s="32" t="s">
        <v>234</v>
      </c>
      <c r="AL46" s="32" t="s">
        <v>469</v>
      </c>
      <c r="AM46" s="32" t="s">
        <v>238</v>
      </c>
      <c r="AY46" s="32" t="s">
        <v>266</v>
      </c>
      <c r="AZ46" s="32" t="s">
        <v>266</v>
      </c>
      <c r="BA46" s="32" t="s">
        <v>266</v>
      </c>
      <c r="BB46" s="32" t="s">
        <v>273</v>
      </c>
      <c r="BF46" s="32" t="s">
        <v>266</v>
      </c>
      <c r="BG46" s="32" t="s">
        <v>266</v>
      </c>
    </row>
    <row r="47" spans="1:59" ht="16.5" customHeight="1" x14ac:dyDescent="0.3">
      <c r="A47" s="32">
        <v>47</v>
      </c>
      <c r="B47" s="57" t="s">
        <v>475</v>
      </c>
      <c r="C47" s="32" t="s">
        <v>476</v>
      </c>
      <c r="D47" s="23" t="s">
        <v>338</v>
      </c>
      <c r="E47" s="23" t="s">
        <v>477</v>
      </c>
      <c r="F47" s="57" t="str">
        <f>VLOOKUP(B47,'[1]Nhập liệu'!B$3:E$246,4,FALSE)</f>
        <v>Đào</v>
      </c>
      <c r="G47" s="23" t="s">
        <v>468</v>
      </c>
      <c r="H47" s="23" t="str">
        <f>VLOOKUP(G47,PIVOT!$A$63:$B$76,2,FALSE)</f>
        <v>Kế toán và QTDN</v>
      </c>
      <c r="I47" s="23" t="s">
        <v>190</v>
      </c>
      <c r="J47" s="33" t="s">
        <v>193</v>
      </c>
      <c r="K47" s="23">
        <v>1991</v>
      </c>
      <c r="L47" s="23">
        <f t="shared" si="0"/>
        <v>25</v>
      </c>
      <c r="M47" s="33" t="s">
        <v>281</v>
      </c>
      <c r="N47" s="73" t="s">
        <v>197</v>
      </c>
      <c r="O47" s="34" t="str">
        <f>VLOOKUP(N47,PIVOT!$A$159:$C$165,3,FALSE)</f>
        <v>B1.Vừa học vừa làm</v>
      </c>
      <c r="P47" s="34" t="e">
        <f>VLOOKUP(B47,[2]questionnaire!B$4:T$546,19,FALSE)</f>
        <v>#N/A</v>
      </c>
      <c r="Q47" s="34" t="e">
        <f>VLOOKUP(P47,PIVOT!$B$159:$C$163,2,FALSE)</f>
        <v>#N/A</v>
      </c>
      <c r="R47" s="33"/>
      <c r="S47" s="33" t="str">
        <f t="shared" si="2"/>
        <v>bỏ qua</v>
      </c>
      <c r="T47" s="33"/>
      <c r="U47" s="32" t="s">
        <v>206</v>
      </c>
      <c r="W47" s="32" t="s">
        <v>309</v>
      </c>
      <c r="X47" s="32" t="s">
        <v>90</v>
      </c>
      <c r="Y47" s="32" t="s">
        <v>34</v>
      </c>
      <c r="AA47" s="32" t="s">
        <v>217</v>
      </c>
      <c r="AB47" s="32" t="s">
        <v>217</v>
      </c>
      <c r="AC47" s="32" t="s">
        <v>297</v>
      </c>
      <c r="AE47" s="32" t="s">
        <v>184</v>
      </c>
      <c r="AF47" s="32" t="s">
        <v>100</v>
      </c>
      <c r="AG47" s="32" t="s">
        <v>234</v>
      </c>
      <c r="AH47" s="32" t="s">
        <v>219</v>
      </c>
      <c r="AI47" s="32" t="s">
        <v>330</v>
      </c>
      <c r="AJ47" s="32" t="s">
        <v>416</v>
      </c>
      <c r="AK47" s="32" t="s">
        <v>234</v>
      </c>
      <c r="AL47" s="32" t="s">
        <v>469</v>
      </c>
      <c r="AM47" s="32" t="s">
        <v>238</v>
      </c>
      <c r="AY47" s="32" t="s">
        <v>266</v>
      </c>
      <c r="AZ47" s="32" t="s">
        <v>266</v>
      </c>
      <c r="BA47" s="32" t="s">
        <v>266</v>
      </c>
      <c r="BB47" s="32" t="s">
        <v>271</v>
      </c>
      <c r="BF47" s="32" t="s">
        <v>266</v>
      </c>
      <c r="BG47" s="32" t="s">
        <v>265</v>
      </c>
    </row>
    <row r="48" spans="1:59" ht="16.5" customHeight="1" x14ac:dyDescent="0.3">
      <c r="A48" s="32">
        <v>48</v>
      </c>
      <c r="B48" s="57" t="s">
        <v>478</v>
      </c>
      <c r="C48" s="32" t="s">
        <v>305</v>
      </c>
      <c r="D48" s="23" t="s">
        <v>479</v>
      </c>
      <c r="E48" s="23" t="s">
        <v>477</v>
      </c>
      <c r="F48" s="57" t="str">
        <f>VLOOKUP(B48,'[1]Nhập liệu'!B$3:E$246,4,FALSE)</f>
        <v>Đào</v>
      </c>
      <c r="G48" s="23" t="s">
        <v>468</v>
      </c>
      <c r="H48" s="23" t="str">
        <f>VLOOKUP(G48,PIVOT!$A$63:$B$76,2,FALSE)</f>
        <v>Kế toán và QTDN</v>
      </c>
      <c r="I48" s="23" t="s">
        <v>190</v>
      </c>
      <c r="J48" s="33" t="s">
        <v>193</v>
      </c>
      <c r="K48" s="23">
        <v>1983</v>
      </c>
      <c r="L48" s="23">
        <f t="shared" si="0"/>
        <v>33</v>
      </c>
      <c r="M48" s="33" t="s">
        <v>279</v>
      </c>
      <c r="N48" s="73" t="s">
        <v>197</v>
      </c>
      <c r="O48" s="34" t="str">
        <f>VLOOKUP(N48,PIVOT!$A$159:$C$165,3,FALSE)</f>
        <v>B1.Vừa học vừa làm</v>
      </c>
      <c r="P48" s="34" t="e">
        <f>VLOOKUP(B48,[2]questionnaire!B$4:T$546,19,FALSE)</f>
        <v>#N/A</v>
      </c>
      <c r="Q48" s="34" t="e">
        <f>VLOOKUP(P48,PIVOT!$B$159:$C$163,2,FALSE)</f>
        <v>#N/A</v>
      </c>
      <c r="R48" s="33"/>
      <c r="S48" s="33" t="str">
        <f t="shared" si="2"/>
        <v>bỏ qua</v>
      </c>
      <c r="T48" s="33"/>
      <c r="U48" s="32" t="s">
        <v>204</v>
      </c>
      <c r="X48" s="32" t="s">
        <v>92</v>
      </c>
      <c r="Y48" s="32" t="s">
        <v>34</v>
      </c>
      <c r="AA48" s="32" t="s">
        <v>217</v>
      </c>
      <c r="AB48" s="32" t="s">
        <v>217</v>
      </c>
      <c r="AC48" s="32" t="s">
        <v>480</v>
      </c>
      <c r="AE48" s="32" t="s">
        <v>185</v>
      </c>
      <c r="AF48" s="32" t="s">
        <v>100</v>
      </c>
      <c r="AG48" s="32" t="s">
        <v>235</v>
      </c>
      <c r="AI48" s="32" t="s">
        <v>330</v>
      </c>
      <c r="AJ48" s="32" t="s">
        <v>416</v>
      </c>
      <c r="AK48" s="32" t="s">
        <v>234</v>
      </c>
      <c r="AL48" s="32" t="s">
        <v>469</v>
      </c>
      <c r="AY48" s="32" t="s">
        <v>265</v>
      </c>
      <c r="AZ48" s="32" t="s">
        <v>266</v>
      </c>
      <c r="BA48" s="32" t="s">
        <v>265</v>
      </c>
      <c r="BB48" s="32" t="s">
        <v>273</v>
      </c>
      <c r="BF48" s="32" t="s">
        <v>266</v>
      </c>
      <c r="BG48" s="32" t="s">
        <v>265</v>
      </c>
    </row>
    <row r="49" spans="1:59" ht="16.5" customHeight="1" x14ac:dyDescent="0.3">
      <c r="A49" s="32">
        <v>49</v>
      </c>
      <c r="B49" s="57" t="s">
        <v>481</v>
      </c>
      <c r="C49" s="32" t="s">
        <v>482</v>
      </c>
      <c r="D49" s="23" t="s">
        <v>338</v>
      </c>
      <c r="E49" s="23" t="s">
        <v>483</v>
      </c>
      <c r="F49" s="57" t="str">
        <f>VLOOKUP(B49,'[1]Nhập liệu'!B$3:E$246,4,FALSE)</f>
        <v>Gương</v>
      </c>
      <c r="G49" s="23" t="s">
        <v>468</v>
      </c>
      <c r="H49" s="23" t="str">
        <f>VLOOKUP(G49,PIVOT!$A$63:$B$76,2,FALSE)</f>
        <v>Kế toán và QTDN</v>
      </c>
      <c r="I49" s="23" t="s">
        <v>190</v>
      </c>
      <c r="J49" s="33" t="s">
        <v>193</v>
      </c>
      <c r="K49" s="23">
        <v>1994</v>
      </c>
      <c r="L49" s="23">
        <f t="shared" si="0"/>
        <v>22</v>
      </c>
      <c r="M49" s="33" t="s">
        <v>281</v>
      </c>
      <c r="N49" s="73" t="s">
        <v>197</v>
      </c>
      <c r="O49" s="34" t="str">
        <f>VLOOKUP(N49,PIVOT!$A$159:$C$165,3,FALSE)</f>
        <v>B1.Vừa học vừa làm</v>
      </c>
      <c r="P49" s="34" t="e">
        <f>VLOOKUP(B49,[2]questionnaire!B$4:T$546,19,FALSE)</f>
        <v>#N/A</v>
      </c>
      <c r="Q49" s="34" t="e">
        <f>VLOOKUP(P49,PIVOT!$B$159:$C$163,2,FALSE)</f>
        <v>#N/A</v>
      </c>
      <c r="R49" s="33"/>
      <c r="S49" s="33" t="str">
        <f t="shared" si="2"/>
        <v>bỏ qua</v>
      </c>
      <c r="T49" s="33"/>
      <c r="AN49" s="32" t="s">
        <v>243</v>
      </c>
      <c r="AO49" s="32" t="s">
        <v>251</v>
      </c>
      <c r="AP49" s="32" t="s">
        <v>249</v>
      </c>
      <c r="AY49" s="32" t="s">
        <v>266</v>
      </c>
      <c r="AZ49" s="32" t="s">
        <v>267</v>
      </c>
      <c r="BA49" s="32" t="s">
        <v>266</v>
      </c>
      <c r="BB49" s="32" t="s">
        <v>270</v>
      </c>
      <c r="BF49" s="32" t="s">
        <v>267</v>
      </c>
      <c r="BG49" s="32" t="s">
        <v>266</v>
      </c>
    </row>
    <row r="50" spans="1:59" ht="16.5" customHeight="1" x14ac:dyDescent="0.3">
      <c r="A50" s="32">
        <v>50</v>
      </c>
      <c r="B50" s="57" t="s">
        <v>484</v>
      </c>
      <c r="C50" s="32" t="s">
        <v>485</v>
      </c>
      <c r="D50" s="23" t="s">
        <v>486</v>
      </c>
      <c r="E50" s="23" t="s">
        <v>487</v>
      </c>
      <c r="F50" s="57" t="str">
        <f>VLOOKUP(B50,'[1]Nhập liệu'!B$3:E$246,4,FALSE)</f>
        <v>Hà</v>
      </c>
      <c r="G50" s="23" t="s">
        <v>468</v>
      </c>
      <c r="H50" s="23" t="str">
        <f>VLOOKUP(G50,PIVOT!$A$63:$B$76,2,FALSE)</f>
        <v>Kế toán và QTDN</v>
      </c>
      <c r="I50" s="23" t="s">
        <v>190</v>
      </c>
      <c r="J50" s="33" t="s">
        <v>193</v>
      </c>
      <c r="K50" s="23">
        <v>1996</v>
      </c>
      <c r="L50" s="23">
        <f t="shared" si="0"/>
        <v>20</v>
      </c>
      <c r="M50" s="33" t="s">
        <v>281</v>
      </c>
      <c r="N50" s="73" t="s">
        <v>197</v>
      </c>
      <c r="O50" s="34" t="str">
        <f>VLOOKUP(N50,PIVOT!$A$159:$C$165,3,FALSE)</f>
        <v>B1.Vừa học vừa làm</v>
      </c>
      <c r="P50" s="34" t="e">
        <f>VLOOKUP(B50,[2]questionnaire!B$4:T$546,19,FALSE)</f>
        <v>#N/A</v>
      </c>
      <c r="Q50" s="34" t="e">
        <f>VLOOKUP(P50,PIVOT!$B$159:$C$163,2,FALSE)</f>
        <v>#N/A</v>
      </c>
      <c r="R50" s="33"/>
      <c r="S50" s="33" t="str">
        <f t="shared" si="2"/>
        <v>bỏ qua</v>
      </c>
      <c r="T50" s="33"/>
      <c r="AN50" s="32" t="s">
        <v>243</v>
      </c>
      <c r="AO50" s="32" t="s">
        <v>108</v>
      </c>
      <c r="AP50" s="32" t="s">
        <v>245</v>
      </c>
      <c r="AY50" s="32" t="s">
        <v>267</v>
      </c>
      <c r="AZ50" s="32" t="s">
        <v>266</v>
      </c>
      <c r="BA50" s="32" t="s">
        <v>265</v>
      </c>
      <c r="BB50" s="32" t="s">
        <v>273</v>
      </c>
      <c r="BF50" s="32" t="s">
        <v>266</v>
      </c>
      <c r="BG50" s="32" t="s">
        <v>265</v>
      </c>
    </row>
    <row r="51" spans="1:59" ht="16.5" customHeight="1" x14ac:dyDescent="0.3">
      <c r="A51" s="32">
        <v>51</v>
      </c>
      <c r="B51" s="57" t="s">
        <v>488</v>
      </c>
      <c r="C51" s="32" t="s">
        <v>318</v>
      </c>
      <c r="D51" s="23" t="s">
        <v>338</v>
      </c>
      <c r="E51" s="23" t="s">
        <v>310</v>
      </c>
      <c r="F51" s="57" t="str">
        <f>VLOOKUP(B51,'[1]Nhập liệu'!B$3:E$246,4,FALSE)</f>
        <v>Hiền</v>
      </c>
      <c r="G51" s="23" t="s">
        <v>468</v>
      </c>
      <c r="H51" s="23" t="str">
        <f>VLOOKUP(G51,PIVOT!$A$63:$B$76,2,FALSE)</f>
        <v>Kế toán và QTDN</v>
      </c>
      <c r="I51" s="23" t="s">
        <v>190</v>
      </c>
      <c r="J51" s="33" t="s">
        <v>193</v>
      </c>
      <c r="L51" s="23">
        <f t="shared" si="0"/>
        <v>2016</v>
      </c>
      <c r="M51" s="33" t="s">
        <v>281</v>
      </c>
      <c r="N51" s="73" t="s">
        <v>197</v>
      </c>
      <c r="O51" s="34" t="str">
        <f>VLOOKUP(N51,PIVOT!$A$159:$C$165,3,FALSE)</f>
        <v>B1.Vừa học vừa làm</v>
      </c>
      <c r="P51" s="34" t="e">
        <f>VLOOKUP(B51,[2]questionnaire!B$4:T$546,19,FALSE)</f>
        <v>#N/A</v>
      </c>
      <c r="Q51" s="34" t="e">
        <f>VLOOKUP(P51,PIVOT!$B$159:$C$163,2,FALSE)</f>
        <v>#N/A</v>
      </c>
      <c r="R51" s="33"/>
      <c r="S51" s="33" t="str">
        <f t="shared" si="2"/>
        <v>bỏ qua</v>
      </c>
      <c r="T51" s="33"/>
      <c r="U51" s="32" t="s">
        <v>194</v>
      </c>
      <c r="W51" s="32" t="s">
        <v>309</v>
      </c>
      <c r="X51" s="32" t="s">
        <v>91</v>
      </c>
      <c r="Y51" s="32" t="s">
        <v>34</v>
      </c>
      <c r="AA51" s="32" t="s">
        <v>217</v>
      </c>
      <c r="AB51" s="32" t="s">
        <v>217</v>
      </c>
      <c r="AC51" s="32" t="s">
        <v>489</v>
      </c>
      <c r="AE51" s="32" t="s">
        <v>184</v>
      </c>
      <c r="AF51" s="32" t="s">
        <v>100</v>
      </c>
      <c r="AG51" s="32" t="s">
        <v>235</v>
      </c>
      <c r="AI51" s="32" t="s">
        <v>330</v>
      </c>
      <c r="AJ51" s="32" t="s">
        <v>335</v>
      </c>
      <c r="AK51" s="32" t="s">
        <v>234</v>
      </c>
      <c r="AL51" s="32" t="s">
        <v>469</v>
      </c>
      <c r="AM51" s="32" t="s">
        <v>238</v>
      </c>
      <c r="AY51" s="32" t="s">
        <v>266</v>
      </c>
      <c r="AZ51" s="32" t="s">
        <v>266</v>
      </c>
      <c r="BA51" s="32" t="s">
        <v>266</v>
      </c>
      <c r="BB51" s="32" t="s">
        <v>272</v>
      </c>
      <c r="BF51" s="32" t="s">
        <v>266</v>
      </c>
      <c r="BG51" s="32" t="s">
        <v>266</v>
      </c>
    </row>
    <row r="52" spans="1:59" ht="16.5" customHeight="1" x14ac:dyDescent="0.3">
      <c r="A52" s="32">
        <v>52</v>
      </c>
      <c r="B52" s="57" t="s">
        <v>490</v>
      </c>
      <c r="C52" s="32" t="s">
        <v>305</v>
      </c>
      <c r="D52" s="23" t="s">
        <v>426</v>
      </c>
      <c r="E52" s="23" t="s">
        <v>418</v>
      </c>
      <c r="F52" s="57" t="str">
        <f>VLOOKUP(B52,'[1]Nhập liệu'!B$3:E$246,4,FALSE)</f>
        <v>Hồ</v>
      </c>
      <c r="G52" s="23" t="s">
        <v>468</v>
      </c>
      <c r="H52" s="23" t="str">
        <f>VLOOKUP(G52,PIVOT!$A$63:$B$76,2,FALSE)</f>
        <v>Kế toán và QTDN</v>
      </c>
      <c r="I52" s="23" t="s">
        <v>190</v>
      </c>
      <c r="J52" s="33" t="s">
        <v>193</v>
      </c>
      <c r="K52" s="23">
        <v>1991</v>
      </c>
      <c r="L52" s="23">
        <f t="shared" si="0"/>
        <v>25</v>
      </c>
      <c r="M52" s="33" t="s">
        <v>281</v>
      </c>
      <c r="N52" s="73" t="s">
        <v>197</v>
      </c>
      <c r="O52" s="34" t="str">
        <f>VLOOKUP(N52,PIVOT!$A$159:$C$165,3,FALSE)</f>
        <v>B1.Vừa học vừa làm</v>
      </c>
      <c r="P52" s="34" t="e">
        <f>VLOOKUP(B52,[2]questionnaire!B$4:T$546,19,FALSE)</f>
        <v>#N/A</v>
      </c>
      <c r="Q52" s="34" t="e">
        <f>VLOOKUP(P52,PIVOT!$B$159:$C$163,2,FALSE)</f>
        <v>#N/A</v>
      </c>
      <c r="R52" s="33"/>
      <c r="S52" s="33" t="str">
        <f t="shared" si="2"/>
        <v>bỏ qua</v>
      </c>
      <c r="T52" s="33"/>
      <c r="U52" s="32" t="s">
        <v>207</v>
      </c>
      <c r="X52" s="32" t="s">
        <v>90</v>
      </c>
      <c r="Y52" s="32" t="s">
        <v>18</v>
      </c>
      <c r="AA52" s="32" t="s">
        <v>217</v>
      </c>
      <c r="AB52" s="32" t="s">
        <v>217</v>
      </c>
      <c r="AC52" s="32" t="s">
        <v>480</v>
      </c>
      <c r="AE52" s="32" t="s">
        <v>184</v>
      </c>
      <c r="AF52" s="32" t="s">
        <v>100</v>
      </c>
      <c r="AG52" s="32" t="s">
        <v>235</v>
      </c>
      <c r="AI52" s="32" t="s">
        <v>330</v>
      </c>
      <c r="AJ52" s="32" t="s">
        <v>416</v>
      </c>
      <c r="AK52" s="32" t="s">
        <v>234</v>
      </c>
      <c r="AL52" s="32" t="s">
        <v>469</v>
      </c>
      <c r="AM52" s="32" t="s">
        <v>238</v>
      </c>
      <c r="AY52" s="32" t="s">
        <v>266</v>
      </c>
      <c r="AZ52" s="32" t="s">
        <v>267</v>
      </c>
      <c r="BA52" s="32" t="s">
        <v>265</v>
      </c>
      <c r="BB52" s="32" t="s">
        <v>273</v>
      </c>
      <c r="BF52" s="32" t="s">
        <v>266</v>
      </c>
      <c r="BG52" s="32" t="s">
        <v>266</v>
      </c>
    </row>
    <row r="53" spans="1:59" ht="16.5" customHeight="1" x14ac:dyDescent="0.3">
      <c r="A53" s="32">
        <v>53</v>
      </c>
      <c r="B53" s="57" t="s">
        <v>467</v>
      </c>
      <c r="C53" s="32" t="s">
        <v>365</v>
      </c>
      <c r="D53" s="23" t="s">
        <v>491</v>
      </c>
      <c r="E53" s="23" t="s">
        <v>492</v>
      </c>
      <c r="F53" s="57" t="str">
        <f>VLOOKUP(B53,'[1]Nhập liệu'!B$3:E$246,4,FALSE)</f>
        <v>Hoa</v>
      </c>
      <c r="G53" s="23" t="s">
        <v>468</v>
      </c>
      <c r="H53" s="23" t="str">
        <f>VLOOKUP(G53,PIVOT!$A$63:$B$76,2,FALSE)</f>
        <v>Kế toán và QTDN</v>
      </c>
      <c r="I53" s="23" t="s">
        <v>190</v>
      </c>
      <c r="J53" s="33" t="s">
        <v>193</v>
      </c>
      <c r="K53" s="23">
        <v>1994</v>
      </c>
      <c r="L53" s="23">
        <f t="shared" si="0"/>
        <v>22</v>
      </c>
      <c r="M53" s="33" t="s">
        <v>280</v>
      </c>
      <c r="N53" s="73" t="s">
        <v>197</v>
      </c>
      <c r="O53" s="34" t="str">
        <f>VLOOKUP(N53,PIVOT!$A$159:$C$165,3,FALSE)</f>
        <v>B1.Vừa học vừa làm</v>
      </c>
      <c r="P53" s="34" t="e">
        <f>VLOOKUP(B53,[2]questionnaire!B$4:T$546,19,FALSE)</f>
        <v>#N/A</v>
      </c>
      <c r="Q53" s="34" t="e">
        <f>VLOOKUP(P53,PIVOT!$B$159:$C$163,2,FALSE)</f>
        <v>#N/A</v>
      </c>
      <c r="R53" s="33"/>
      <c r="S53" s="33" t="str">
        <f t="shared" si="2"/>
        <v>tìm được</v>
      </c>
      <c r="T53" s="33"/>
      <c r="U53" s="32" t="s">
        <v>204</v>
      </c>
      <c r="W53" s="32" t="s">
        <v>309</v>
      </c>
      <c r="X53" s="32" t="s">
        <v>90</v>
      </c>
      <c r="Y53" s="32" t="s">
        <v>18</v>
      </c>
      <c r="AA53" s="32" t="s">
        <v>217</v>
      </c>
      <c r="AB53" s="32" t="s">
        <v>217</v>
      </c>
      <c r="AC53" s="32" t="s">
        <v>480</v>
      </c>
      <c r="AE53" s="32" t="s">
        <v>93</v>
      </c>
      <c r="AF53" s="32" t="s">
        <v>100</v>
      </c>
      <c r="AG53" s="32" t="s">
        <v>235</v>
      </c>
      <c r="AI53" s="32" t="s">
        <v>330</v>
      </c>
      <c r="AJ53" s="32" t="s">
        <v>416</v>
      </c>
      <c r="AK53" s="32" t="s">
        <v>234</v>
      </c>
      <c r="AM53" s="32" t="s">
        <v>238</v>
      </c>
      <c r="AN53" s="32" t="s">
        <v>243</v>
      </c>
      <c r="AO53" s="32" t="s">
        <v>108</v>
      </c>
      <c r="AP53" s="32" t="s">
        <v>249</v>
      </c>
      <c r="AY53" s="32" t="s">
        <v>266</v>
      </c>
      <c r="AZ53" s="32" t="s">
        <v>265</v>
      </c>
      <c r="BA53" s="32" t="s">
        <v>266</v>
      </c>
      <c r="BB53" s="32" t="s">
        <v>270</v>
      </c>
      <c r="BF53" s="32" t="s">
        <v>266</v>
      </c>
      <c r="BG53" s="32" t="s">
        <v>266</v>
      </c>
    </row>
    <row r="54" spans="1:59" ht="16.5" customHeight="1" x14ac:dyDescent="0.3">
      <c r="A54" s="32">
        <v>54</v>
      </c>
      <c r="B54" s="57" t="s">
        <v>493</v>
      </c>
      <c r="C54" s="32" t="s">
        <v>494</v>
      </c>
      <c r="D54" s="23" t="s">
        <v>473</v>
      </c>
      <c r="E54" s="23" t="s">
        <v>439</v>
      </c>
      <c r="F54" s="57" t="str">
        <f>VLOOKUP(B54,'[1]Nhập liệu'!B$3:E$246,4,FALSE)</f>
        <v>Hòa</v>
      </c>
      <c r="G54" s="23" t="s">
        <v>468</v>
      </c>
      <c r="H54" s="23" t="str">
        <f>VLOOKUP(G54,PIVOT!$A$63:$B$76,2,FALSE)</f>
        <v>Kế toán và QTDN</v>
      </c>
      <c r="I54" s="23" t="s">
        <v>190</v>
      </c>
      <c r="J54" s="33" t="s">
        <v>193</v>
      </c>
      <c r="K54" s="23">
        <v>1991</v>
      </c>
      <c r="L54" s="23">
        <f t="shared" si="0"/>
        <v>25</v>
      </c>
      <c r="M54" s="33" t="s">
        <v>279</v>
      </c>
      <c r="N54" s="73" t="s">
        <v>197</v>
      </c>
      <c r="O54" s="34" t="str">
        <f>VLOOKUP(N54,PIVOT!$A$159:$C$165,3,FALSE)</f>
        <v>B1.Vừa học vừa làm</v>
      </c>
      <c r="P54" s="34" t="e">
        <f>VLOOKUP(B54,[2]questionnaire!B$4:T$546,19,FALSE)</f>
        <v>#N/A</v>
      </c>
      <c r="Q54" s="34" t="e">
        <f>VLOOKUP(P54,PIVOT!$B$159:$C$163,2,FALSE)</f>
        <v>#N/A</v>
      </c>
      <c r="R54" s="33"/>
      <c r="S54" s="33" t="str">
        <f t="shared" si="2"/>
        <v>bỏ qua</v>
      </c>
      <c r="T54" s="33"/>
      <c r="AN54" s="32" t="s">
        <v>244</v>
      </c>
      <c r="AY54" s="32" t="s">
        <v>266</v>
      </c>
      <c r="AZ54" s="32" t="s">
        <v>266</v>
      </c>
      <c r="BA54" s="32" t="s">
        <v>266</v>
      </c>
      <c r="BB54" s="32" t="s">
        <v>271</v>
      </c>
      <c r="BF54" s="32" t="s">
        <v>266</v>
      </c>
      <c r="BG54" s="32" t="s">
        <v>266</v>
      </c>
    </row>
    <row r="55" spans="1:59" ht="16.5" customHeight="1" x14ac:dyDescent="0.3">
      <c r="A55" s="32">
        <v>55</v>
      </c>
      <c r="B55" s="57" t="s">
        <v>495</v>
      </c>
      <c r="C55" s="32" t="s">
        <v>305</v>
      </c>
      <c r="D55" s="23" t="s">
        <v>496</v>
      </c>
      <c r="E55" s="23" t="s">
        <v>321</v>
      </c>
      <c r="F55" s="57" t="str">
        <f>VLOOKUP(B55,'[1]Nhập liệu'!B$3:E$246,4,FALSE)</f>
        <v>Hồng</v>
      </c>
      <c r="G55" s="23" t="s">
        <v>468</v>
      </c>
      <c r="H55" s="23" t="str">
        <f>VLOOKUP(G55,PIVOT!$A$63:$B$76,2,FALSE)</f>
        <v>Kế toán và QTDN</v>
      </c>
      <c r="I55" s="23" t="s">
        <v>190</v>
      </c>
      <c r="J55" s="33" t="s">
        <v>193</v>
      </c>
      <c r="K55" s="23">
        <v>1990</v>
      </c>
      <c r="L55" s="23">
        <f t="shared" si="0"/>
        <v>26</v>
      </c>
      <c r="M55" s="33" t="s">
        <v>281</v>
      </c>
      <c r="N55" s="73" t="s">
        <v>197</v>
      </c>
      <c r="O55" s="34" t="str">
        <f>VLOOKUP(N55,PIVOT!$A$159:$C$165,3,FALSE)</f>
        <v>B1.Vừa học vừa làm</v>
      </c>
      <c r="P55" s="34" t="e">
        <f>VLOOKUP(B55,[2]questionnaire!B$4:T$546,19,FALSE)</f>
        <v>#N/A</v>
      </c>
      <c r="Q55" s="34" t="e">
        <f>VLOOKUP(P55,PIVOT!$B$159:$C$163,2,FALSE)</f>
        <v>#N/A</v>
      </c>
      <c r="R55" s="33"/>
      <c r="S55" s="33" t="str">
        <f t="shared" si="2"/>
        <v>bỏ qua</v>
      </c>
      <c r="T55" s="33"/>
      <c r="U55" s="32" t="s">
        <v>206</v>
      </c>
      <c r="W55" s="32" t="s">
        <v>382</v>
      </c>
      <c r="X55" s="32" t="s">
        <v>90</v>
      </c>
      <c r="Y55" s="32" t="s">
        <v>18</v>
      </c>
      <c r="AA55" s="32" t="s">
        <v>217</v>
      </c>
      <c r="AB55" s="32" t="s">
        <v>217</v>
      </c>
      <c r="AC55" s="32" t="s">
        <v>489</v>
      </c>
      <c r="AE55" s="32" t="s">
        <v>184</v>
      </c>
      <c r="AF55" s="32" t="s">
        <v>100</v>
      </c>
      <c r="AG55" s="32" t="s">
        <v>235</v>
      </c>
      <c r="AI55" s="32" t="s">
        <v>330</v>
      </c>
      <c r="AJ55" s="32" t="s">
        <v>416</v>
      </c>
      <c r="AK55" s="32" t="s">
        <v>235</v>
      </c>
      <c r="AY55" s="32" t="s">
        <v>266</v>
      </c>
      <c r="AZ55" s="32" t="s">
        <v>266</v>
      </c>
      <c r="BA55" s="32" t="s">
        <v>265</v>
      </c>
      <c r="BB55" s="32" t="s">
        <v>273</v>
      </c>
      <c r="BF55" s="32" t="s">
        <v>266</v>
      </c>
      <c r="BG55" s="32" t="s">
        <v>266</v>
      </c>
    </row>
    <row r="56" spans="1:59" ht="16.5" customHeight="1" x14ac:dyDescent="0.3">
      <c r="A56" s="32">
        <v>56</v>
      </c>
      <c r="B56" s="57" t="s">
        <v>497</v>
      </c>
      <c r="C56" s="32" t="s">
        <v>340</v>
      </c>
      <c r="D56" s="23" t="s">
        <v>338</v>
      </c>
      <c r="E56" s="23" t="s">
        <v>306</v>
      </c>
      <c r="F56" s="57" t="str">
        <f>VLOOKUP(B56,'[1]Nhập liệu'!B$3:E$246,4,FALSE)</f>
        <v>Hương</v>
      </c>
      <c r="G56" s="23" t="s">
        <v>468</v>
      </c>
      <c r="H56" s="23" t="str">
        <f>VLOOKUP(G56,PIVOT!$A$63:$B$76,2,FALSE)</f>
        <v>Kế toán và QTDN</v>
      </c>
      <c r="I56" s="23" t="s">
        <v>190</v>
      </c>
      <c r="J56" s="33" t="s">
        <v>193</v>
      </c>
      <c r="K56" s="23">
        <v>1992</v>
      </c>
      <c r="L56" s="23">
        <f t="shared" si="0"/>
        <v>24</v>
      </c>
      <c r="M56" s="33" t="s">
        <v>280</v>
      </c>
      <c r="N56" s="73" t="s">
        <v>197</v>
      </c>
      <c r="O56" s="34" t="str">
        <f>VLOOKUP(N56,PIVOT!$A$159:$C$165,3,FALSE)</f>
        <v>B1.Vừa học vừa làm</v>
      </c>
      <c r="P56" s="34" t="e">
        <f>VLOOKUP(B56,[2]questionnaire!B$4:T$546,19,FALSE)</f>
        <v>#N/A</v>
      </c>
      <c r="Q56" s="34" t="e">
        <f>VLOOKUP(P56,PIVOT!$B$159:$C$163,2,FALSE)</f>
        <v>#N/A</v>
      </c>
      <c r="R56" s="33"/>
      <c r="S56" s="33" t="str">
        <f t="shared" si="2"/>
        <v>tìm được</v>
      </c>
      <c r="T56" s="33"/>
      <c r="U56" s="32" t="s">
        <v>206</v>
      </c>
      <c r="W56" s="32" t="s">
        <v>382</v>
      </c>
      <c r="X56" s="32" t="s">
        <v>91</v>
      </c>
      <c r="Y56" s="32" t="s">
        <v>18</v>
      </c>
      <c r="AA56" s="32" t="s">
        <v>217</v>
      </c>
      <c r="AB56" s="32" t="s">
        <v>217</v>
      </c>
      <c r="AC56" s="32" t="s">
        <v>297</v>
      </c>
      <c r="AE56" s="32" t="s">
        <v>184</v>
      </c>
      <c r="AF56" s="32" t="s">
        <v>100</v>
      </c>
      <c r="AG56" s="32" t="s">
        <v>235</v>
      </c>
      <c r="AI56" s="32" t="s">
        <v>330</v>
      </c>
      <c r="AJ56" s="32" t="s">
        <v>416</v>
      </c>
      <c r="AK56" s="32" t="s">
        <v>235</v>
      </c>
      <c r="AY56" s="32" t="s">
        <v>266</v>
      </c>
      <c r="AZ56" s="32" t="s">
        <v>266</v>
      </c>
      <c r="BA56" s="32" t="s">
        <v>266</v>
      </c>
      <c r="BB56" s="32" t="s">
        <v>271</v>
      </c>
      <c r="BF56" s="32" t="s">
        <v>266</v>
      </c>
      <c r="BG56" s="32" t="s">
        <v>266</v>
      </c>
    </row>
    <row r="57" spans="1:59" ht="16.5" customHeight="1" x14ac:dyDescent="0.3">
      <c r="A57" s="32">
        <v>57</v>
      </c>
      <c r="B57" s="57" t="s">
        <v>498</v>
      </c>
      <c r="C57" s="32" t="s">
        <v>463</v>
      </c>
      <c r="D57" s="23" t="s">
        <v>320</v>
      </c>
      <c r="E57" s="23" t="s">
        <v>306</v>
      </c>
      <c r="F57" s="57" t="str">
        <f>VLOOKUP(B57,'[1]Nhập liệu'!B$3:E$246,4,FALSE)</f>
        <v>Hương</v>
      </c>
      <c r="G57" s="23" t="s">
        <v>468</v>
      </c>
      <c r="H57" s="23" t="str">
        <f>VLOOKUP(G57,PIVOT!$A$63:$B$76,2,FALSE)</f>
        <v>Kế toán và QTDN</v>
      </c>
      <c r="I57" s="23" t="s">
        <v>190</v>
      </c>
      <c r="J57" s="33" t="s">
        <v>193</v>
      </c>
      <c r="K57" s="23">
        <v>1990</v>
      </c>
      <c r="L57" s="23">
        <f t="shared" si="0"/>
        <v>26</v>
      </c>
      <c r="M57" s="33" t="s">
        <v>279</v>
      </c>
      <c r="N57" s="73" t="s">
        <v>197</v>
      </c>
      <c r="O57" s="34" t="str">
        <f>VLOOKUP(N57,PIVOT!$A$159:$C$165,3,FALSE)</f>
        <v>B1.Vừa học vừa làm</v>
      </c>
      <c r="P57" s="34" t="e">
        <f>VLOOKUP(B57,[2]questionnaire!B$4:T$546,19,FALSE)</f>
        <v>#N/A</v>
      </c>
      <c r="Q57" s="34" t="e">
        <f>VLOOKUP(P57,PIVOT!$B$159:$C$163,2,FALSE)</f>
        <v>#N/A</v>
      </c>
      <c r="R57" s="33"/>
      <c r="S57" s="33" t="str">
        <f t="shared" si="2"/>
        <v>bỏ qua</v>
      </c>
      <c r="T57" s="33"/>
      <c r="AN57" s="32" t="s">
        <v>243</v>
      </c>
      <c r="AO57" s="32" t="s">
        <v>108</v>
      </c>
      <c r="AP57" s="32" t="s">
        <v>249</v>
      </c>
      <c r="AY57" s="32" t="s">
        <v>266</v>
      </c>
      <c r="AZ57" s="32" t="s">
        <v>266</v>
      </c>
      <c r="BA57" s="32" t="s">
        <v>265</v>
      </c>
      <c r="BB57" s="32" t="s">
        <v>273</v>
      </c>
      <c r="BF57" s="32" t="s">
        <v>266</v>
      </c>
      <c r="BG57" s="32" t="s">
        <v>266</v>
      </c>
    </row>
    <row r="58" spans="1:59" ht="16.5" customHeight="1" x14ac:dyDescent="0.3">
      <c r="A58" s="32">
        <v>58</v>
      </c>
      <c r="B58" s="57" t="s">
        <v>499</v>
      </c>
      <c r="C58" s="32" t="s">
        <v>318</v>
      </c>
      <c r="D58" s="23" t="s">
        <v>500</v>
      </c>
      <c r="E58" s="23" t="s">
        <v>306</v>
      </c>
      <c r="F58" s="57" t="str">
        <f>VLOOKUP(B58,'[1]Nhập liệu'!B$3:E$246,4,FALSE)</f>
        <v>Hương</v>
      </c>
      <c r="G58" s="23" t="s">
        <v>468</v>
      </c>
      <c r="H58" s="23" t="str">
        <f>VLOOKUP(G58,PIVOT!$A$63:$B$76,2,FALSE)</f>
        <v>Kế toán và QTDN</v>
      </c>
      <c r="I58" s="23" t="s">
        <v>190</v>
      </c>
      <c r="J58" s="33" t="s">
        <v>193</v>
      </c>
      <c r="K58" s="23">
        <v>1994</v>
      </c>
      <c r="L58" s="23">
        <f t="shared" si="0"/>
        <v>22</v>
      </c>
      <c r="M58" s="33"/>
      <c r="N58" s="73" t="s">
        <v>197</v>
      </c>
      <c r="O58" s="34" t="str">
        <f>VLOOKUP(N58,PIVOT!$A$159:$C$165,3,FALSE)</f>
        <v>B1.Vừa học vừa làm</v>
      </c>
      <c r="P58" s="34" t="e">
        <f>VLOOKUP(B58,[2]questionnaire!B$4:T$546,19,FALSE)</f>
        <v>#N/A</v>
      </c>
      <c r="Q58" s="34" t="e">
        <f>VLOOKUP(P58,PIVOT!$B$159:$C$163,2,FALSE)</f>
        <v>#N/A</v>
      </c>
      <c r="R58" s="33"/>
      <c r="S58" s="33" t="str">
        <f t="shared" si="2"/>
        <v>bỏ qua</v>
      </c>
      <c r="T58" s="33"/>
      <c r="AN58" s="32" t="s">
        <v>243</v>
      </c>
      <c r="AO58" s="32" t="s">
        <v>251</v>
      </c>
      <c r="AP58" s="32" t="s">
        <v>246</v>
      </c>
      <c r="AY58" s="32" t="s">
        <v>267</v>
      </c>
      <c r="AZ58" s="32" t="s">
        <v>267</v>
      </c>
      <c r="BA58" s="32" t="s">
        <v>267</v>
      </c>
      <c r="BB58" s="32" t="s">
        <v>273</v>
      </c>
      <c r="BF58" s="32" t="s">
        <v>267</v>
      </c>
      <c r="BG58" s="32" t="s">
        <v>267</v>
      </c>
    </row>
    <row r="59" spans="1:59" ht="16.5" customHeight="1" x14ac:dyDescent="0.3">
      <c r="A59" s="32">
        <v>59</v>
      </c>
      <c r="B59" s="57" t="s">
        <v>501</v>
      </c>
      <c r="C59" s="32" t="s">
        <v>415</v>
      </c>
      <c r="D59" s="23" t="s">
        <v>338</v>
      </c>
      <c r="E59" s="23" t="s">
        <v>502</v>
      </c>
      <c r="F59" s="57" t="str">
        <f>VLOOKUP(B59,'[1]Nhập liệu'!B$3:E$246,4,FALSE)</f>
        <v>Kim</v>
      </c>
      <c r="G59" s="23" t="s">
        <v>468</v>
      </c>
      <c r="H59" s="23" t="str">
        <f>VLOOKUP(G59,PIVOT!$A$63:$B$76,2,FALSE)</f>
        <v>Kế toán và QTDN</v>
      </c>
      <c r="I59" s="23" t="s">
        <v>190</v>
      </c>
      <c r="J59" s="33" t="s">
        <v>193</v>
      </c>
      <c r="K59" s="23">
        <v>1985</v>
      </c>
      <c r="L59" s="23">
        <f t="shared" si="0"/>
        <v>31</v>
      </c>
      <c r="M59" s="33" t="s">
        <v>279</v>
      </c>
      <c r="N59" s="73" t="s">
        <v>197</v>
      </c>
      <c r="O59" s="34" t="str">
        <f>VLOOKUP(N59,PIVOT!$A$159:$C$165,3,FALSE)</f>
        <v>B1.Vừa học vừa làm</v>
      </c>
      <c r="P59" s="34" t="e">
        <f>VLOOKUP(B59,[2]questionnaire!B$4:T$546,19,FALSE)</f>
        <v>#N/A</v>
      </c>
      <c r="Q59" s="34" t="e">
        <f>VLOOKUP(P59,PIVOT!$B$159:$C$163,2,FALSE)</f>
        <v>#N/A</v>
      </c>
      <c r="R59" s="33"/>
      <c r="S59" s="33" t="str">
        <f t="shared" si="2"/>
        <v>bỏ qua</v>
      </c>
      <c r="T59" s="33"/>
      <c r="U59" s="32" t="s">
        <v>194</v>
      </c>
      <c r="W59" s="32" t="s">
        <v>309</v>
      </c>
      <c r="X59" s="32" t="s">
        <v>187</v>
      </c>
      <c r="Y59" s="32" t="s">
        <v>18</v>
      </c>
      <c r="AA59" s="32" t="s">
        <v>217</v>
      </c>
      <c r="AB59" s="32" t="s">
        <v>217</v>
      </c>
      <c r="AC59" s="32" t="s">
        <v>489</v>
      </c>
      <c r="AE59" s="32" t="s">
        <v>184</v>
      </c>
      <c r="AF59" s="32" t="s">
        <v>100</v>
      </c>
      <c r="AG59" s="32" t="s">
        <v>234</v>
      </c>
      <c r="AH59" s="32" t="s">
        <v>219</v>
      </c>
      <c r="AI59" s="32" t="s">
        <v>330</v>
      </c>
      <c r="AJ59" s="32" t="s">
        <v>335</v>
      </c>
      <c r="AK59" s="32" t="s">
        <v>235</v>
      </c>
      <c r="AY59" s="32" t="s">
        <v>266</v>
      </c>
      <c r="AZ59" s="32" t="s">
        <v>266</v>
      </c>
      <c r="BA59" s="32" t="s">
        <v>266</v>
      </c>
      <c r="BB59" s="32" t="s">
        <v>272</v>
      </c>
      <c r="BF59" s="32" t="s">
        <v>266</v>
      </c>
      <c r="BG59" s="32" t="s">
        <v>266</v>
      </c>
    </row>
    <row r="60" spans="1:59" ht="16.5" customHeight="1" x14ac:dyDescent="0.3">
      <c r="A60" s="32">
        <v>60</v>
      </c>
      <c r="B60" s="57" t="s">
        <v>503</v>
      </c>
      <c r="C60" s="32" t="s">
        <v>305</v>
      </c>
      <c r="D60" s="23" t="s">
        <v>319</v>
      </c>
      <c r="E60" s="23" t="s">
        <v>504</v>
      </c>
      <c r="F60" s="57" t="str">
        <f>VLOOKUP(B60,'[1]Nhập liệu'!B$3:E$246,4,FALSE)</f>
        <v>Lâm</v>
      </c>
      <c r="G60" s="23" t="s">
        <v>468</v>
      </c>
      <c r="H60" s="23" t="str">
        <f>VLOOKUP(G60,PIVOT!$A$63:$B$76,2,FALSE)</f>
        <v>Kế toán và QTDN</v>
      </c>
      <c r="I60" s="23" t="s">
        <v>190</v>
      </c>
      <c r="J60" s="33" t="s">
        <v>193</v>
      </c>
      <c r="K60" s="23">
        <v>1994</v>
      </c>
      <c r="L60" s="23">
        <f t="shared" si="0"/>
        <v>22</v>
      </c>
      <c r="M60" s="33" t="s">
        <v>280</v>
      </c>
      <c r="N60" s="73" t="s">
        <v>197</v>
      </c>
      <c r="O60" s="34" t="str">
        <f>VLOOKUP(N60,PIVOT!$A$159:$C$165,3,FALSE)</f>
        <v>B1.Vừa học vừa làm</v>
      </c>
      <c r="P60" s="34" t="e">
        <f>VLOOKUP(B60,[2]questionnaire!B$4:T$546,19,FALSE)</f>
        <v>#N/A</v>
      </c>
      <c r="Q60" s="34" t="e">
        <f>VLOOKUP(P60,PIVOT!$B$159:$C$163,2,FALSE)</f>
        <v>#N/A</v>
      </c>
      <c r="R60" s="33"/>
      <c r="S60" s="33" t="str">
        <f t="shared" si="2"/>
        <v>tìm được</v>
      </c>
      <c r="T60" s="33"/>
      <c r="U60" s="32" t="s">
        <v>206</v>
      </c>
      <c r="W60" s="32" t="s">
        <v>309</v>
      </c>
      <c r="X60" s="32" t="s">
        <v>90</v>
      </c>
      <c r="Y60" s="32" t="s">
        <v>18</v>
      </c>
      <c r="AA60" s="32" t="s">
        <v>217</v>
      </c>
      <c r="AB60" s="32" t="s">
        <v>217</v>
      </c>
      <c r="AE60" s="32" t="s">
        <v>184</v>
      </c>
      <c r="AF60" s="32" t="s">
        <v>100</v>
      </c>
      <c r="AG60" s="32" t="s">
        <v>234</v>
      </c>
      <c r="AH60" s="32" t="s">
        <v>291</v>
      </c>
      <c r="AI60" s="32" t="s">
        <v>330</v>
      </c>
      <c r="AJ60" s="32" t="s">
        <v>335</v>
      </c>
      <c r="AK60" s="32" t="s">
        <v>235</v>
      </c>
      <c r="AY60" s="32" t="s">
        <v>266</v>
      </c>
      <c r="AZ60" s="32" t="s">
        <v>266</v>
      </c>
      <c r="BA60" s="32" t="s">
        <v>266</v>
      </c>
      <c r="BB60" s="32" t="s">
        <v>271</v>
      </c>
      <c r="BF60" s="32" t="s">
        <v>266</v>
      </c>
      <c r="BG60" s="32" t="s">
        <v>266</v>
      </c>
    </row>
    <row r="61" spans="1:59" ht="16.5" customHeight="1" x14ac:dyDescent="0.3">
      <c r="A61" s="32">
        <v>61</v>
      </c>
      <c r="B61" s="57" t="s">
        <v>505</v>
      </c>
      <c r="C61" s="32" t="s">
        <v>305</v>
      </c>
      <c r="D61" s="23" t="s">
        <v>407</v>
      </c>
      <c r="E61" s="23" t="s">
        <v>506</v>
      </c>
      <c r="F61" s="57" t="str">
        <f>VLOOKUP(B61,'[1]Nhập liệu'!B$3:E$246,4,FALSE)</f>
        <v>Liêm</v>
      </c>
      <c r="G61" s="23" t="s">
        <v>468</v>
      </c>
      <c r="H61" s="23" t="str">
        <f>VLOOKUP(G61,PIVOT!$A$63:$B$76,2,FALSE)</f>
        <v>Kế toán và QTDN</v>
      </c>
      <c r="I61" s="23" t="s">
        <v>190</v>
      </c>
      <c r="J61" s="33" t="s">
        <v>192</v>
      </c>
      <c r="K61" s="23">
        <v>1992</v>
      </c>
      <c r="L61" s="23">
        <f t="shared" si="0"/>
        <v>24</v>
      </c>
      <c r="M61" s="33" t="s">
        <v>280</v>
      </c>
      <c r="N61" s="73" t="s">
        <v>197</v>
      </c>
      <c r="O61" s="34" t="str">
        <f>VLOOKUP(N61,PIVOT!$A$159:$C$165,3,FALSE)</f>
        <v>B1.Vừa học vừa làm</v>
      </c>
      <c r="P61" s="34" t="e">
        <f>VLOOKUP(B61,[2]questionnaire!B$4:T$546,19,FALSE)</f>
        <v>#N/A</v>
      </c>
      <c r="Q61" s="34" t="e">
        <f>VLOOKUP(P61,PIVOT!$B$159:$C$163,2,FALSE)</f>
        <v>#N/A</v>
      </c>
      <c r="R61" s="33"/>
      <c r="S61" s="33" t="str">
        <f t="shared" si="2"/>
        <v>bỏ qua</v>
      </c>
      <c r="T61" s="33"/>
      <c r="U61" s="32" t="s">
        <v>207</v>
      </c>
      <c r="W61" s="32" t="s">
        <v>382</v>
      </c>
      <c r="X61" s="32" t="s">
        <v>92</v>
      </c>
      <c r="Y61" s="32" t="s">
        <v>43</v>
      </c>
      <c r="AA61" s="32" t="s">
        <v>217</v>
      </c>
      <c r="AB61" s="32" t="s">
        <v>217</v>
      </c>
      <c r="AC61" s="32" t="s">
        <v>297</v>
      </c>
      <c r="AE61" s="32" t="s">
        <v>93</v>
      </c>
      <c r="AF61" s="32" t="s">
        <v>100</v>
      </c>
      <c r="AG61" s="32" t="s">
        <v>235</v>
      </c>
      <c r="AI61" s="32" t="s">
        <v>330</v>
      </c>
      <c r="AJ61" s="32" t="s">
        <v>416</v>
      </c>
      <c r="AK61" s="32" t="s">
        <v>234</v>
      </c>
      <c r="AL61" s="32" t="s">
        <v>469</v>
      </c>
      <c r="AM61" s="32" t="s">
        <v>238</v>
      </c>
      <c r="AY61" s="32" t="s">
        <v>266</v>
      </c>
      <c r="AZ61" s="32" t="s">
        <v>266</v>
      </c>
      <c r="BA61" s="32" t="s">
        <v>265</v>
      </c>
      <c r="BB61" s="32" t="s">
        <v>270</v>
      </c>
      <c r="BF61" s="32" t="s">
        <v>266</v>
      </c>
      <c r="BG61" s="32" t="s">
        <v>266</v>
      </c>
    </row>
    <row r="62" spans="1:59" ht="16.5" customHeight="1" x14ac:dyDescent="0.3">
      <c r="A62" s="32">
        <v>62</v>
      </c>
      <c r="B62" s="57" t="s">
        <v>507</v>
      </c>
      <c r="C62" s="32" t="s">
        <v>305</v>
      </c>
      <c r="D62" s="23" t="s">
        <v>434</v>
      </c>
      <c r="E62" s="23" t="s">
        <v>508</v>
      </c>
      <c r="F62" s="57" t="str">
        <f>VLOOKUP(B62,'[1]Nhập liệu'!B$3:E$246,4,FALSE)</f>
        <v>Nhân</v>
      </c>
      <c r="G62" s="23" t="s">
        <v>468</v>
      </c>
      <c r="H62" s="23" t="str">
        <f>VLOOKUP(G62,PIVOT!$A$63:$B$76,2,FALSE)</f>
        <v>Kế toán và QTDN</v>
      </c>
      <c r="I62" s="23" t="s">
        <v>190</v>
      </c>
      <c r="J62" s="33" t="s">
        <v>192</v>
      </c>
      <c r="K62" s="23">
        <v>1991</v>
      </c>
      <c r="L62" s="23">
        <f t="shared" si="0"/>
        <v>25</v>
      </c>
      <c r="M62" s="33" t="s">
        <v>281</v>
      </c>
      <c r="N62" s="73" t="s">
        <v>197</v>
      </c>
      <c r="O62" s="34" t="str">
        <f>VLOOKUP(N62,PIVOT!$A$159:$C$165,3,FALSE)</f>
        <v>B1.Vừa học vừa làm</v>
      </c>
      <c r="P62" s="34" t="e">
        <f>VLOOKUP(B62,[2]questionnaire!B$4:T$546,19,FALSE)</f>
        <v>#N/A</v>
      </c>
      <c r="Q62" s="34" t="e">
        <f>VLOOKUP(P62,PIVOT!$B$159:$C$163,2,FALSE)</f>
        <v>#N/A</v>
      </c>
      <c r="R62" s="33"/>
      <c r="S62" s="33" t="str">
        <f t="shared" si="2"/>
        <v>bỏ qua</v>
      </c>
      <c r="T62" s="33"/>
      <c r="U62" s="32" t="s">
        <v>202</v>
      </c>
      <c r="W62" s="32" t="s">
        <v>309</v>
      </c>
      <c r="X62" s="32" t="s">
        <v>92</v>
      </c>
      <c r="Y62" s="32" t="s">
        <v>34</v>
      </c>
      <c r="AA62" s="32" t="s">
        <v>217</v>
      </c>
      <c r="AB62" s="32" t="s">
        <v>217</v>
      </c>
      <c r="AC62" s="32" t="s">
        <v>489</v>
      </c>
      <c r="AE62" s="32" t="s">
        <v>184</v>
      </c>
      <c r="AF62" s="32" t="s">
        <v>100</v>
      </c>
      <c r="AG62" s="32" t="s">
        <v>235</v>
      </c>
      <c r="AI62" s="32" t="s">
        <v>330</v>
      </c>
      <c r="AJ62" s="32" t="s">
        <v>335</v>
      </c>
      <c r="AK62" s="32" t="s">
        <v>235</v>
      </c>
      <c r="AY62" s="32" t="s">
        <v>266</v>
      </c>
      <c r="AZ62" s="32" t="s">
        <v>267</v>
      </c>
      <c r="BA62" s="32" t="s">
        <v>266</v>
      </c>
      <c r="BB62" s="32" t="s">
        <v>271</v>
      </c>
      <c r="BF62" s="32" t="s">
        <v>266</v>
      </c>
      <c r="BG62" s="32" t="s">
        <v>266</v>
      </c>
    </row>
    <row r="63" spans="1:59" ht="16.5" customHeight="1" x14ac:dyDescent="0.3">
      <c r="A63" s="32">
        <v>63</v>
      </c>
      <c r="B63" s="57" t="s">
        <v>509</v>
      </c>
      <c r="C63" s="32" t="s">
        <v>441</v>
      </c>
      <c r="D63" s="23" t="s">
        <v>510</v>
      </c>
      <c r="E63" s="23" t="s">
        <v>348</v>
      </c>
      <c r="F63" s="57" t="str">
        <f>VLOOKUP(B63,'[1]Nhập liệu'!B$3:E$246,4,FALSE)</f>
        <v>Tiến</v>
      </c>
      <c r="G63" s="23" t="s">
        <v>468</v>
      </c>
      <c r="H63" s="23" t="str">
        <f>VLOOKUP(G63,PIVOT!$A$63:$B$76,2,FALSE)</f>
        <v>Kế toán và QTDN</v>
      </c>
      <c r="I63" s="23" t="s">
        <v>190</v>
      </c>
      <c r="J63" s="33" t="s">
        <v>192</v>
      </c>
      <c r="K63" s="23">
        <v>1993</v>
      </c>
      <c r="L63" s="23">
        <f t="shared" si="0"/>
        <v>23</v>
      </c>
      <c r="M63" s="33" t="s">
        <v>280</v>
      </c>
      <c r="N63" s="73" t="s">
        <v>197</v>
      </c>
      <c r="O63" s="34" t="str">
        <f>VLOOKUP(N63,PIVOT!$A$159:$C$165,3,FALSE)</f>
        <v>B1.Vừa học vừa làm</v>
      </c>
      <c r="P63" s="34" t="e">
        <f>VLOOKUP(B63,[2]questionnaire!B$4:T$546,19,FALSE)</f>
        <v>#N/A</v>
      </c>
      <c r="Q63" s="34" t="e">
        <f>VLOOKUP(P63,PIVOT!$B$159:$C$163,2,FALSE)</f>
        <v>#N/A</v>
      </c>
      <c r="R63" s="33"/>
      <c r="S63" s="33" t="str">
        <f t="shared" si="2"/>
        <v>bỏ qua</v>
      </c>
      <c r="T63" s="33"/>
      <c r="U63" s="32" t="s">
        <v>206</v>
      </c>
      <c r="X63" s="32" t="s">
        <v>91</v>
      </c>
      <c r="Y63" s="32" t="s">
        <v>43</v>
      </c>
      <c r="AA63" s="32" t="s">
        <v>217</v>
      </c>
      <c r="AB63" s="32" t="s">
        <v>217</v>
      </c>
      <c r="AC63" s="32" t="s">
        <v>480</v>
      </c>
      <c r="AE63" s="32" t="s">
        <v>184</v>
      </c>
      <c r="AF63" s="32" t="s">
        <v>100</v>
      </c>
      <c r="AG63" s="32" t="s">
        <v>234</v>
      </c>
      <c r="AH63" s="32" t="s">
        <v>221</v>
      </c>
      <c r="AI63" s="32" t="s">
        <v>330</v>
      </c>
      <c r="AJ63" s="32" t="s">
        <v>335</v>
      </c>
      <c r="AK63" s="32" t="s">
        <v>234</v>
      </c>
      <c r="AL63" s="32" t="s">
        <v>469</v>
      </c>
      <c r="AM63" s="32" t="s">
        <v>238</v>
      </c>
      <c r="AY63" s="32" t="s">
        <v>266</v>
      </c>
      <c r="AZ63" s="32" t="s">
        <v>265</v>
      </c>
      <c r="BA63" s="32" t="s">
        <v>266</v>
      </c>
      <c r="BB63" s="32" t="s">
        <v>271</v>
      </c>
      <c r="BF63" s="32" t="s">
        <v>266</v>
      </c>
      <c r="BG63" s="32" t="s">
        <v>266</v>
      </c>
    </row>
    <row r="64" spans="1:59" ht="16.5" customHeight="1" x14ac:dyDescent="0.3">
      <c r="A64" s="32">
        <v>64</v>
      </c>
      <c r="B64" s="57" t="s">
        <v>511</v>
      </c>
      <c r="C64" s="32" t="s">
        <v>512</v>
      </c>
      <c r="D64" s="23" t="s">
        <v>315</v>
      </c>
      <c r="E64" s="23" t="s">
        <v>479</v>
      </c>
      <c r="F64" s="57" t="str">
        <f>VLOOKUP(B64,'[1]Nhập liệu'!B$3:E$246,4,FALSE)</f>
        <v>Anh</v>
      </c>
      <c r="G64" s="23" t="s">
        <v>468</v>
      </c>
      <c r="H64" s="23" t="str">
        <f>VLOOKUP(G64,PIVOT!$A$63:$B$76,2,FALSE)</f>
        <v>Kế toán và QTDN</v>
      </c>
      <c r="I64" s="23" t="s">
        <v>189</v>
      </c>
      <c r="J64" s="33" t="s">
        <v>193</v>
      </c>
      <c r="K64" s="23">
        <v>1996</v>
      </c>
      <c r="L64" s="23">
        <f t="shared" si="0"/>
        <v>20</v>
      </c>
      <c r="M64" s="33"/>
      <c r="N64" s="73" t="s">
        <v>197</v>
      </c>
      <c r="O64" s="34" t="str">
        <f>VLOOKUP(N64,PIVOT!$A$159:$C$165,3,FALSE)</f>
        <v>B1.Vừa học vừa làm</v>
      </c>
      <c r="P64" s="34" t="str">
        <f>VLOOKUP(B64,[2]questionnaire!B$4:T$546,19,FALSE)</f>
        <v>Vừa học vừa làm/studying and work</v>
      </c>
      <c r="Q64" s="34" t="str">
        <f>VLOOKUP(P64,PIVOT!$B$159:$C$163,2,FALSE)</f>
        <v>B1.Vừa học vừa làm</v>
      </c>
      <c r="R64" s="33"/>
      <c r="S64" s="33" t="str">
        <f t="shared" si="2"/>
        <v>bỏ qua</v>
      </c>
      <c r="T64" s="33"/>
      <c r="U64" s="32" t="s">
        <v>206</v>
      </c>
      <c r="X64" s="32" t="s">
        <v>187</v>
      </c>
      <c r="Y64" s="32" t="s">
        <v>34</v>
      </c>
      <c r="AA64" s="32" t="s">
        <v>213</v>
      </c>
      <c r="AB64" s="32" t="s">
        <v>213</v>
      </c>
      <c r="AC64" s="32" t="s">
        <v>489</v>
      </c>
      <c r="AE64" s="32" t="s">
        <v>184</v>
      </c>
      <c r="AF64" s="32" t="s">
        <v>99</v>
      </c>
      <c r="AG64" s="32" t="s">
        <v>235</v>
      </c>
      <c r="AY64" s="32" t="s">
        <v>265</v>
      </c>
      <c r="AZ64" s="32" t="s">
        <v>265</v>
      </c>
      <c r="BA64" s="32" t="s">
        <v>265</v>
      </c>
      <c r="BB64" s="32" t="s">
        <v>273</v>
      </c>
      <c r="BF64" s="32" t="s">
        <v>265</v>
      </c>
      <c r="BG64" s="32" t="s">
        <v>265</v>
      </c>
    </row>
    <row r="65" spans="1:59" ht="16.5" customHeight="1" x14ac:dyDescent="0.3">
      <c r="A65" s="32">
        <v>65</v>
      </c>
      <c r="B65" s="57" t="s">
        <v>513</v>
      </c>
      <c r="C65" s="32" t="s">
        <v>343</v>
      </c>
      <c r="D65" s="23" t="s">
        <v>496</v>
      </c>
      <c r="E65" s="23" t="s">
        <v>514</v>
      </c>
      <c r="F65" s="57" t="str">
        <f>VLOOKUP(B65,'[1]Nhập liệu'!B$3:E$246,4,FALSE)</f>
        <v>Diệu</v>
      </c>
      <c r="G65" s="23" t="s">
        <v>468</v>
      </c>
      <c r="H65" s="23" t="str">
        <f>VLOOKUP(G65,PIVOT!$A$63:$B$76,2,FALSE)</f>
        <v>Kế toán và QTDN</v>
      </c>
      <c r="I65" s="23" t="s">
        <v>189</v>
      </c>
      <c r="J65" s="33" t="s">
        <v>193</v>
      </c>
      <c r="K65" s="23">
        <v>1997</v>
      </c>
      <c r="L65" s="23">
        <f t="shared" si="0"/>
        <v>19</v>
      </c>
      <c r="M65" s="33"/>
      <c r="N65" s="73" t="s">
        <v>197</v>
      </c>
      <c r="O65" s="34" t="str">
        <f>VLOOKUP(N65,PIVOT!$A$159:$C$165,3,FALSE)</f>
        <v>B1.Vừa học vừa làm</v>
      </c>
      <c r="P65" s="34" t="str">
        <f>VLOOKUP(B65,[2]questionnaire!B$4:T$546,19,FALSE)</f>
        <v>Vừa học vừa làm/studying and work</v>
      </c>
      <c r="Q65" s="34" t="str">
        <f>VLOOKUP(P65,PIVOT!$B$159:$C$163,2,FALSE)</f>
        <v>B1.Vừa học vừa làm</v>
      </c>
      <c r="R65" s="33"/>
      <c r="S65" s="33" t="str">
        <f t="shared" si="2"/>
        <v>bỏ qua</v>
      </c>
      <c r="T65" s="33"/>
      <c r="U65" s="32" t="s">
        <v>206</v>
      </c>
      <c r="X65" s="32" t="s">
        <v>91</v>
      </c>
      <c r="Y65" s="32" t="s">
        <v>34</v>
      </c>
      <c r="AA65" s="32" t="s">
        <v>217</v>
      </c>
      <c r="AB65" s="32" t="s">
        <v>217</v>
      </c>
      <c r="AC65" s="32" t="s">
        <v>489</v>
      </c>
      <c r="AE65" s="32" t="s">
        <v>184</v>
      </c>
      <c r="AF65" s="32" t="s">
        <v>99</v>
      </c>
      <c r="AG65" s="32" t="s">
        <v>235</v>
      </c>
      <c r="AK65" s="32" t="s">
        <v>235</v>
      </c>
      <c r="AY65" s="32" t="s">
        <v>266</v>
      </c>
      <c r="AZ65" s="32" t="s">
        <v>266</v>
      </c>
      <c r="BA65" s="32" t="s">
        <v>266</v>
      </c>
      <c r="BB65" s="32" t="s">
        <v>273</v>
      </c>
      <c r="BF65" s="32" t="s">
        <v>266</v>
      </c>
      <c r="BG65" s="32" t="s">
        <v>266</v>
      </c>
    </row>
    <row r="66" spans="1:59" ht="16.5" customHeight="1" x14ac:dyDescent="0.3">
      <c r="A66" s="32">
        <v>66</v>
      </c>
      <c r="B66" s="57" t="s">
        <v>515</v>
      </c>
      <c r="C66" s="32" t="s">
        <v>311</v>
      </c>
      <c r="D66" s="23" t="s">
        <v>516</v>
      </c>
      <c r="E66" s="23" t="s">
        <v>517</v>
      </c>
      <c r="F66" s="57" t="str">
        <f>VLOOKUP(B66,'[1]Nhập liệu'!B$3:E$246,4,FALSE)</f>
        <v>Duyên</v>
      </c>
      <c r="G66" s="23" t="s">
        <v>468</v>
      </c>
      <c r="H66" s="23" t="str">
        <f>VLOOKUP(G66,PIVOT!$A$63:$B$76,2,FALSE)</f>
        <v>Kế toán và QTDN</v>
      </c>
      <c r="I66" s="23" t="s">
        <v>189</v>
      </c>
      <c r="J66" s="33" t="s">
        <v>193</v>
      </c>
      <c r="K66" s="23">
        <v>1997</v>
      </c>
      <c r="L66" s="23">
        <f t="shared" si="0"/>
        <v>19</v>
      </c>
      <c r="M66" s="33"/>
      <c r="N66" s="73" t="s">
        <v>197</v>
      </c>
      <c r="O66" s="34" t="str">
        <f>VLOOKUP(N66,PIVOT!$A$159:$C$165,3,FALSE)</f>
        <v>B1.Vừa học vừa làm</v>
      </c>
      <c r="P66" s="34" t="str">
        <f>VLOOKUP(B66,[2]questionnaire!B$4:T$546,19,FALSE)</f>
        <v>Vừa học vừa làm/studying and work</v>
      </c>
      <c r="Q66" s="34" t="str">
        <f>VLOOKUP(P66,PIVOT!$B$159:$C$163,2,FALSE)</f>
        <v>B1.Vừa học vừa làm</v>
      </c>
      <c r="R66" s="33"/>
      <c r="S66" s="33" t="str">
        <f t="shared" si="2"/>
        <v>bỏ qua</v>
      </c>
      <c r="T66" s="33"/>
      <c r="U66" s="32" t="s">
        <v>208</v>
      </c>
      <c r="V66" s="32" t="s">
        <v>518</v>
      </c>
      <c r="X66" s="32" t="s">
        <v>92</v>
      </c>
      <c r="Y66" s="32" t="s">
        <v>18</v>
      </c>
      <c r="AA66" s="32" t="s">
        <v>217</v>
      </c>
      <c r="AB66" s="32" t="s">
        <v>217</v>
      </c>
      <c r="AC66" s="32" t="s">
        <v>480</v>
      </c>
      <c r="AE66" s="32" t="s">
        <v>218</v>
      </c>
      <c r="AF66" s="32" t="s">
        <v>100</v>
      </c>
      <c r="AG66" s="32" t="s">
        <v>234</v>
      </c>
      <c r="AH66" s="32" t="s">
        <v>221</v>
      </c>
      <c r="AI66" s="32" t="s">
        <v>330</v>
      </c>
      <c r="AJ66" s="32" t="s">
        <v>335</v>
      </c>
      <c r="AK66" s="32" t="s">
        <v>234</v>
      </c>
      <c r="AM66" s="32" t="s">
        <v>238</v>
      </c>
      <c r="AY66" s="32" t="s">
        <v>266</v>
      </c>
      <c r="AZ66" s="32" t="s">
        <v>266</v>
      </c>
      <c r="BA66" s="32" t="s">
        <v>266</v>
      </c>
      <c r="BB66" s="32" t="s">
        <v>273</v>
      </c>
      <c r="BF66" s="32" t="s">
        <v>266</v>
      </c>
      <c r="BG66" s="32" t="s">
        <v>266</v>
      </c>
    </row>
    <row r="67" spans="1:59" ht="16.5" customHeight="1" x14ac:dyDescent="0.3">
      <c r="A67" s="32">
        <v>67</v>
      </c>
      <c r="B67" s="57" t="s">
        <v>519</v>
      </c>
      <c r="C67" s="32" t="s">
        <v>347</v>
      </c>
      <c r="D67" s="23" t="s">
        <v>520</v>
      </c>
      <c r="E67" s="23" t="s">
        <v>428</v>
      </c>
      <c r="F67" s="57" t="str">
        <f>VLOOKUP(B67,'[1]Nhập liệu'!B$3:E$246,4,FALSE)</f>
        <v>Giang</v>
      </c>
      <c r="G67" s="23" t="s">
        <v>468</v>
      </c>
      <c r="H67" s="23" t="str">
        <f>VLOOKUP(G67,PIVOT!$A$63:$B$76,2,FALSE)</f>
        <v>Kế toán và QTDN</v>
      </c>
      <c r="I67" s="23" t="s">
        <v>189</v>
      </c>
      <c r="J67" s="33" t="s">
        <v>192</v>
      </c>
      <c r="K67" s="23">
        <v>1996</v>
      </c>
      <c r="L67" s="23">
        <f t="shared" ref="L67:L130" si="3">2016-K67</f>
        <v>20</v>
      </c>
      <c r="M67" s="33"/>
      <c r="N67" s="73" t="s">
        <v>197</v>
      </c>
      <c r="O67" s="34" t="str">
        <f>VLOOKUP(N67,PIVOT!$A$159:$C$165,3,FALSE)</f>
        <v>B1.Vừa học vừa làm</v>
      </c>
      <c r="P67" s="34" t="str">
        <f>VLOOKUP(B67,[2]questionnaire!B$4:T$546,19,FALSE)</f>
        <v>Vừa học vừa làm/studying and work</v>
      </c>
      <c r="Q67" s="34" t="str">
        <f>VLOOKUP(P67,PIVOT!$B$159:$C$163,2,FALSE)</f>
        <v>B1.Vừa học vừa làm</v>
      </c>
      <c r="R67" s="33"/>
      <c r="S67" s="33" t="str">
        <f t="shared" si="2"/>
        <v>bỏ qua</v>
      </c>
      <c r="T67" s="33"/>
      <c r="U67" s="32" t="s">
        <v>204</v>
      </c>
      <c r="X67" s="32" t="s">
        <v>91</v>
      </c>
      <c r="Y67" s="32" t="s">
        <v>34</v>
      </c>
      <c r="AA67" s="32" t="s">
        <v>217</v>
      </c>
      <c r="AB67" s="32" t="s">
        <v>217</v>
      </c>
      <c r="AC67" s="32" t="s">
        <v>480</v>
      </c>
      <c r="AE67" s="32" t="s">
        <v>184</v>
      </c>
      <c r="AF67" s="32" t="s">
        <v>101</v>
      </c>
      <c r="AG67" s="32" t="s">
        <v>234</v>
      </c>
      <c r="AH67" s="32" t="s">
        <v>219</v>
      </c>
      <c r="AI67" s="32" t="s">
        <v>330</v>
      </c>
      <c r="AJ67" s="32" t="s">
        <v>335</v>
      </c>
      <c r="AK67" s="32" t="s">
        <v>234</v>
      </c>
      <c r="AM67" s="32" t="s">
        <v>239</v>
      </c>
      <c r="AY67" s="32" t="s">
        <v>266</v>
      </c>
      <c r="AZ67" s="32" t="s">
        <v>266</v>
      </c>
      <c r="BA67" s="32" t="s">
        <v>266</v>
      </c>
      <c r="BB67" s="32" t="s">
        <v>272</v>
      </c>
      <c r="BF67" s="32" t="s">
        <v>266</v>
      </c>
      <c r="BG67" s="32" t="s">
        <v>266</v>
      </c>
    </row>
    <row r="68" spans="1:59" ht="16.5" customHeight="1" x14ac:dyDescent="0.3">
      <c r="A68" s="32">
        <v>68</v>
      </c>
      <c r="B68" s="57" t="s">
        <v>521</v>
      </c>
      <c r="C68" s="32" t="s">
        <v>311</v>
      </c>
      <c r="D68" s="23" t="s">
        <v>500</v>
      </c>
      <c r="E68" s="23" t="s">
        <v>522</v>
      </c>
      <c r="F68" s="57" t="str">
        <f>VLOOKUP(B68,'[1]Nhập liệu'!B$3:E$246,4,FALSE)</f>
        <v>Hằng</v>
      </c>
      <c r="G68" s="23" t="s">
        <v>468</v>
      </c>
      <c r="H68" s="23" t="str">
        <f>VLOOKUP(G68,PIVOT!$A$63:$B$76,2,FALSE)</f>
        <v>Kế toán và QTDN</v>
      </c>
      <c r="I68" s="23" t="s">
        <v>189</v>
      </c>
      <c r="J68" s="33" t="s">
        <v>193</v>
      </c>
      <c r="K68" s="23">
        <v>1997</v>
      </c>
      <c r="L68" s="23">
        <f t="shared" si="3"/>
        <v>19</v>
      </c>
      <c r="M68" s="33"/>
      <c r="N68" s="73" t="s">
        <v>197</v>
      </c>
      <c r="O68" s="34" t="str">
        <f>VLOOKUP(N68,PIVOT!$A$159:$C$165,3,FALSE)</f>
        <v>B1.Vừa học vừa làm</v>
      </c>
      <c r="P68" s="34" t="str">
        <f>VLOOKUP(B68,[2]questionnaire!B$4:T$546,19,FALSE)</f>
        <v>Đi làm/take up work</v>
      </c>
      <c r="Q68" s="34" t="str">
        <f>VLOOKUP(P68,PIVOT!$B$159:$C$163,2,FALSE)</f>
        <v>A1.Đi làm</v>
      </c>
      <c r="R68" s="33"/>
      <c r="S68" s="33" t="str">
        <f t="shared" ref="S68:S87" si="4">IF(AND(J68="Nữ", M68="Khá"),"tìm được","bỏ qua")</f>
        <v>bỏ qua</v>
      </c>
      <c r="T68" s="33"/>
      <c r="U68" s="32" t="s">
        <v>204</v>
      </c>
      <c r="X68" s="32" t="s">
        <v>92</v>
      </c>
      <c r="Y68" s="32" t="s">
        <v>18</v>
      </c>
      <c r="AA68" s="32" t="s">
        <v>213</v>
      </c>
      <c r="AB68" s="32" t="s">
        <v>213</v>
      </c>
      <c r="AC68" s="32" t="s">
        <v>480</v>
      </c>
      <c r="AE68" s="32" t="s">
        <v>184</v>
      </c>
      <c r="AF68" s="32" t="s">
        <v>101</v>
      </c>
      <c r="AG68" s="32" t="s">
        <v>234</v>
      </c>
      <c r="AH68" s="32" t="s">
        <v>219</v>
      </c>
      <c r="AI68" s="32" t="s">
        <v>330</v>
      </c>
      <c r="AJ68" s="32" t="s">
        <v>335</v>
      </c>
      <c r="AK68" s="32" t="s">
        <v>234</v>
      </c>
      <c r="AM68" s="32" t="s">
        <v>239</v>
      </c>
      <c r="AY68" s="32" t="s">
        <v>266</v>
      </c>
      <c r="AZ68" s="32" t="s">
        <v>266</v>
      </c>
      <c r="BA68" s="32" t="s">
        <v>266</v>
      </c>
      <c r="BB68" s="32" t="s">
        <v>273</v>
      </c>
      <c r="BF68" s="32" t="s">
        <v>266</v>
      </c>
      <c r="BG68" s="32" t="s">
        <v>266</v>
      </c>
    </row>
    <row r="69" spans="1:59" ht="16.5" customHeight="1" x14ac:dyDescent="0.3">
      <c r="A69" s="32">
        <v>69</v>
      </c>
      <c r="B69" s="57" t="s">
        <v>523</v>
      </c>
      <c r="C69" s="32" t="s">
        <v>311</v>
      </c>
      <c r="D69" s="23" t="s">
        <v>524</v>
      </c>
      <c r="E69" s="23" t="s">
        <v>522</v>
      </c>
      <c r="F69" s="57" t="str">
        <f>VLOOKUP(B69,'[1]Nhập liệu'!B$3:E$246,4,FALSE)</f>
        <v>Hằng</v>
      </c>
      <c r="G69" s="23" t="s">
        <v>468</v>
      </c>
      <c r="H69" s="23" t="str">
        <f>VLOOKUP(G69,PIVOT!$A$63:$B$76,2,FALSE)</f>
        <v>Kế toán và QTDN</v>
      </c>
      <c r="I69" s="23" t="s">
        <v>189</v>
      </c>
      <c r="J69" s="33" t="s">
        <v>193</v>
      </c>
      <c r="K69" s="23">
        <v>1997</v>
      </c>
      <c r="L69" s="23">
        <f t="shared" si="3"/>
        <v>19</v>
      </c>
      <c r="M69" s="33"/>
      <c r="N69" s="73" t="s">
        <v>197</v>
      </c>
      <c r="O69" s="34" t="str">
        <f>VLOOKUP(N69,PIVOT!$A$159:$C$165,3,FALSE)</f>
        <v>B1.Vừa học vừa làm</v>
      </c>
      <c r="P69" s="34" t="str">
        <f>VLOOKUP(B69,[2]questionnaire!B$4:T$546,19,FALSE)</f>
        <v>Vừa học vừa làm/studying and work</v>
      </c>
      <c r="Q69" s="34" t="str">
        <f>VLOOKUP(P69,PIVOT!$B$159:$C$163,2,FALSE)</f>
        <v>B1.Vừa học vừa làm</v>
      </c>
      <c r="R69" s="33"/>
      <c r="S69" s="33" t="str">
        <f t="shared" si="4"/>
        <v>bỏ qua</v>
      </c>
      <c r="T69" s="33"/>
      <c r="U69" s="32" t="s">
        <v>202</v>
      </c>
      <c r="X69" s="32" t="s">
        <v>92</v>
      </c>
      <c r="Y69" s="32" t="s">
        <v>18</v>
      </c>
      <c r="AA69" s="32" t="s">
        <v>213</v>
      </c>
      <c r="AB69" s="32" t="s">
        <v>213</v>
      </c>
      <c r="AC69" s="32" t="s">
        <v>480</v>
      </c>
      <c r="AE69" s="32" t="s">
        <v>184</v>
      </c>
      <c r="AF69" s="32" t="s">
        <v>102</v>
      </c>
      <c r="AG69" s="32" t="s">
        <v>234</v>
      </c>
      <c r="AH69" s="32" t="s">
        <v>219</v>
      </c>
      <c r="AI69" s="32" t="s">
        <v>330</v>
      </c>
      <c r="AJ69" s="32" t="s">
        <v>335</v>
      </c>
      <c r="AK69" s="32" t="s">
        <v>234</v>
      </c>
      <c r="AM69" s="32" t="s">
        <v>239</v>
      </c>
      <c r="AY69" s="32" t="s">
        <v>266</v>
      </c>
      <c r="AZ69" s="32" t="s">
        <v>266</v>
      </c>
      <c r="BA69" s="32" t="s">
        <v>266</v>
      </c>
      <c r="BB69" s="32" t="s">
        <v>272</v>
      </c>
      <c r="BF69" s="32" t="s">
        <v>265</v>
      </c>
      <c r="BG69" s="32" t="s">
        <v>266</v>
      </c>
    </row>
    <row r="70" spans="1:59" ht="16.5" customHeight="1" x14ac:dyDescent="0.3">
      <c r="A70" s="32">
        <v>70</v>
      </c>
      <c r="B70" s="57" t="s">
        <v>525</v>
      </c>
      <c r="C70" s="32" t="s">
        <v>305</v>
      </c>
      <c r="D70" s="23" t="s">
        <v>338</v>
      </c>
      <c r="E70" s="23" t="s">
        <v>310</v>
      </c>
      <c r="F70" s="57" t="str">
        <f>VLOOKUP(B70,'[1]Nhập liệu'!B$3:E$246,4,FALSE)</f>
        <v>Hiền</v>
      </c>
      <c r="G70" s="23" t="s">
        <v>468</v>
      </c>
      <c r="H70" s="23" t="str">
        <f>VLOOKUP(G70,PIVOT!$A$63:$B$76,2,FALSE)</f>
        <v>Kế toán và QTDN</v>
      </c>
      <c r="I70" s="23" t="s">
        <v>189</v>
      </c>
      <c r="J70" s="33" t="s">
        <v>193</v>
      </c>
      <c r="K70" s="23">
        <v>1991</v>
      </c>
      <c r="L70" s="23">
        <f t="shared" si="3"/>
        <v>25</v>
      </c>
      <c r="M70" s="33"/>
      <c r="N70" s="73" t="s">
        <v>197</v>
      </c>
      <c r="O70" s="34" t="str">
        <f>VLOOKUP(N70,PIVOT!$A$159:$C$165,3,FALSE)</f>
        <v>B1.Vừa học vừa làm</v>
      </c>
      <c r="P70" s="34" t="str">
        <f>VLOOKUP(B70,[2]questionnaire!B$4:T$546,19,FALSE)</f>
        <v>Vừa học vừa làm/studying and work</v>
      </c>
      <c r="Q70" s="34" t="str">
        <f>VLOOKUP(P70,PIVOT!$B$159:$C$163,2,FALSE)</f>
        <v>B1.Vừa học vừa làm</v>
      </c>
      <c r="R70" s="33"/>
      <c r="S70" s="33" t="str">
        <f t="shared" si="4"/>
        <v>bỏ qua</v>
      </c>
      <c r="T70" s="33"/>
      <c r="U70" s="32" t="s">
        <v>208</v>
      </c>
      <c r="X70" s="32" t="s">
        <v>92</v>
      </c>
      <c r="Y70" s="32" t="s">
        <v>18</v>
      </c>
      <c r="AA70" s="32" t="s">
        <v>217</v>
      </c>
      <c r="AB70" s="32" t="s">
        <v>217</v>
      </c>
      <c r="AC70" s="32" t="s">
        <v>480</v>
      </c>
      <c r="AE70" s="32" t="s">
        <v>93</v>
      </c>
      <c r="AF70" s="32" t="s">
        <v>102</v>
      </c>
      <c r="AG70" s="32" t="s">
        <v>234</v>
      </c>
      <c r="AH70" s="32" t="s">
        <v>219</v>
      </c>
      <c r="AI70" s="32" t="s">
        <v>330</v>
      </c>
      <c r="AJ70" s="32" t="s">
        <v>335</v>
      </c>
      <c r="AM70" s="32" t="s">
        <v>239</v>
      </c>
      <c r="AY70" s="32" t="s">
        <v>266</v>
      </c>
      <c r="AZ70" s="32" t="s">
        <v>266</v>
      </c>
      <c r="BA70" s="32" t="s">
        <v>266</v>
      </c>
      <c r="BB70" s="32" t="s">
        <v>273</v>
      </c>
      <c r="BF70" s="32" t="s">
        <v>266</v>
      </c>
      <c r="BG70" s="32" t="s">
        <v>266</v>
      </c>
    </row>
    <row r="71" spans="1:59" ht="16.5" customHeight="1" x14ac:dyDescent="0.3">
      <c r="A71" s="32">
        <v>71</v>
      </c>
      <c r="B71" s="57" t="s">
        <v>526</v>
      </c>
      <c r="C71" s="32" t="s">
        <v>305</v>
      </c>
      <c r="D71" s="23" t="s">
        <v>345</v>
      </c>
      <c r="E71" s="23" t="s">
        <v>354</v>
      </c>
      <c r="F71" s="57" t="str">
        <f>VLOOKUP(B71,'[1]Nhập liệu'!B$3:E$246,4,FALSE)</f>
        <v>Hiếu</v>
      </c>
      <c r="G71" s="23" t="s">
        <v>468</v>
      </c>
      <c r="H71" s="23" t="str">
        <f>VLOOKUP(G71,PIVOT!$A$63:$B$76,2,FALSE)</f>
        <v>Kế toán và QTDN</v>
      </c>
      <c r="I71" s="23" t="s">
        <v>189</v>
      </c>
      <c r="J71" s="33" t="s">
        <v>192</v>
      </c>
      <c r="K71" s="23">
        <v>1993</v>
      </c>
      <c r="L71" s="23">
        <f t="shared" si="3"/>
        <v>23</v>
      </c>
      <c r="M71" s="33"/>
      <c r="N71" s="73" t="s">
        <v>197</v>
      </c>
      <c r="O71" s="34" t="str">
        <f>VLOOKUP(N71,PIVOT!$A$159:$C$165,3,FALSE)</f>
        <v>B1.Vừa học vừa làm</v>
      </c>
      <c r="P71" s="34" t="str">
        <f>VLOOKUP(B71,[2]questionnaire!B$4:T$546,19,FALSE)</f>
        <v>Vừa học vừa làm/studying and work</v>
      </c>
      <c r="Q71" s="34" t="str">
        <f>VLOOKUP(P71,PIVOT!$B$159:$C$163,2,FALSE)</f>
        <v>B1.Vừa học vừa làm</v>
      </c>
      <c r="R71" s="33"/>
      <c r="S71" s="33" t="str">
        <f t="shared" si="4"/>
        <v>bỏ qua</v>
      </c>
      <c r="T71" s="33"/>
      <c r="U71" s="32" t="s">
        <v>206</v>
      </c>
      <c r="X71" s="32" t="s">
        <v>90</v>
      </c>
      <c r="Y71" s="32" t="s">
        <v>34</v>
      </c>
      <c r="AA71" s="32" t="s">
        <v>213</v>
      </c>
      <c r="AB71" s="32" t="s">
        <v>213</v>
      </c>
      <c r="AC71" s="32" t="s">
        <v>489</v>
      </c>
      <c r="AE71" s="32" t="s">
        <v>93</v>
      </c>
      <c r="AF71" s="32" t="s">
        <v>99</v>
      </c>
      <c r="AG71" s="32" t="s">
        <v>234</v>
      </c>
      <c r="AH71" s="32" t="s">
        <v>221</v>
      </c>
      <c r="AI71" s="32" t="s">
        <v>330</v>
      </c>
      <c r="AJ71" s="32" t="s">
        <v>335</v>
      </c>
      <c r="AK71" s="32" t="s">
        <v>234</v>
      </c>
      <c r="AM71" s="32" t="s">
        <v>239</v>
      </c>
      <c r="AY71" s="32" t="s">
        <v>265</v>
      </c>
      <c r="AZ71" s="32" t="s">
        <v>265</v>
      </c>
      <c r="BA71" s="32" t="s">
        <v>265</v>
      </c>
      <c r="BB71" s="32" t="s">
        <v>272</v>
      </c>
      <c r="BF71" s="32" t="s">
        <v>265</v>
      </c>
      <c r="BG71" s="32" t="s">
        <v>265</v>
      </c>
    </row>
    <row r="72" spans="1:59" ht="16.5" customHeight="1" x14ac:dyDescent="0.3">
      <c r="A72" s="32">
        <v>72</v>
      </c>
      <c r="B72" s="57" t="s">
        <v>527</v>
      </c>
      <c r="C72" s="32" t="s">
        <v>528</v>
      </c>
      <c r="D72" s="23" t="s">
        <v>338</v>
      </c>
      <c r="E72" s="23" t="s">
        <v>529</v>
      </c>
      <c r="F72" s="57" t="str">
        <f>VLOOKUP(B72,'[1]Nhập liệu'!B$3:E$246,4,FALSE)</f>
        <v>Hường</v>
      </c>
      <c r="G72" s="23" t="s">
        <v>468</v>
      </c>
      <c r="H72" s="23" t="str">
        <f>VLOOKUP(G72,PIVOT!$A$63:$B$76,2,FALSE)</f>
        <v>Kế toán và QTDN</v>
      </c>
      <c r="I72" s="23" t="s">
        <v>189</v>
      </c>
      <c r="J72" s="33" t="s">
        <v>193</v>
      </c>
      <c r="K72" s="23">
        <v>1993</v>
      </c>
      <c r="L72" s="23">
        <f t="shared" si="3"/>
        <v>23</v>
      </c>
      <c r="M72" s="33" t="s">
        <v>280</v>
      </c>
      <c r="N72" s="73" t="s">
        <v>197</v>
      </c>
      <c r="O72" s="34" t="str">
        <f>VLOOKUP(N72,PIVOT!$A$159:$C$165,3,FALSE)</f>
        <v>B1.Vừa học vừa làm</v>
      </c>
      <c r="P72" s="34" t="str">
        <f>VLOOKUP(B72,[2]questionnaire!B$4:T$546,19,FALSE)</f>
        <v>Vừa học vừa làm/studying and work</v>
      </c>
      <c r="Q72" s="34" t="str">
        <f>VLOOKUP(P72,PIVOT!$B$159:$C$163,2,FALSE)</f>
        <v>B1.Vừa học vừa làm</v>
      </c>
      <c r="R72" s="33" t="s">
        <v>405</v>
      </c>
      <c r="S72" s="33" t="str">
        <f t="shared" si="4"/>
        <v>tìm được</v>
      </c>
      <c r="T72" s="33"/>
      <c r="AT72" s="32" t="s">
        <v>256</v>
      </c>
      <c r="AX72" s="32" t="s">
        <v>239</v>
      </c>
      <c r="AY72" s="32" t="s">
        <v>266</v>
      </c>
      <c r="AZ72" s="32" t="s">
        <v>266</v>
      </c>
      <c r="BA72" s="32" t="s">
        <v>267</v>
      </c>
      <c r="BB72" s="32" t="s">
        <v>273</v>
      </c>
      <c r="BF72" s="32" t="s">
        <v>266</v>
      </c>
      <c r="BG72" s="32" t="s">
        <v>266</v>
      </c>
    </row>
    <row r="73" spans="1:59" ht="16.5" customHeight="1" x14ac:dyDescent="0.3">
      <c r="A73" s="32">
        <v>73</v>
      </c>
      <c r="B73" s="57" t="s">
        <v>530</v>
      </c>
      <c r="C73" s="32" t="s">
        <v>305</v>
      </c>
      <c r="D73" s="23" t="s">
        <v>531</v>
      </c>
      <c r="E73" s="23" t="s">
        <v>407</v>
      </c>
      <c r="F73" s="57" t="str">
        <f>VLOOKUP(B73,'[1]Nhập liệu'!B$3:E$246,4,FALSE)</f>
        <v>Huy</v>
      </c>
      <c r="G73" s="23" t="s">
        <v>468</v>
      </c>
      <c r="H73" s="23" t="str">
        <f>VLOOKUP(G73,PIVOT!$A$63:$B$76,2,FALSE)</f>
        <v>Kế toán và QTDN</v>
      </c>
      <c r="I73" s="23" t="s">
        <v>189</v>
      </c>
      <c r="J73" s="33" t="s">
        <v>192</v>
      </c>
      <c r="K73" s="23">
        <v>1994</v>
      </c>
      <c r="L73" s="23">
        <f t="shared" si="3"/>
        <v>22</v>
      </c>
      <c r="M73" s="33"/>
      <c r="N73" s="73" t="s">
        <v>197</v>
      </c>
      <c r="O73" s="34" t="str">
        <f>VLOOKUP(N73,PIVOT!$A$159:$C$165,3,FALSE)</f>
        <v>B1.Vừa học vừa làm</v>
      </c>
      <c r="P73" s="34" t="str">
        <f>VLOOKUP(B73,[2]questionnaire!B$4:T$546,19,FALSE)</f>
        <v>Vừa học vừa làm/studying and work</v>
      </c>
      <c r="Q73" s="34" t="str">
        <f>VLOOKUP(P73,PIVOT!$B$159:$C$163,2,FALSE)</f>
        <v>B1.Vừa học vừa làm</v>
      </c>
      <c r="R73" s="33"/>
      <c r="S73" s="33" t="str">
        <f t="shared" si="4"/>
        <v>bỏ qua</v>
      </c>
      <c r="T73" s="33"/>
      <c r="U73" s="32" t="s">
        <v>194</v>
      </c>
      <c r="X73" s="32" t="s">
        <v>91</v>
      </c>
      <c r="Y73" s="32" t="s">
        <v>18</v>
      </c>
      <c r="AA73" s="32" t="s">
        <v>217</v>
      </c>
      <c r="AB73" s="32" t="s">
        <v>213</v>
      </c>
      <c r="AC73" s="32" t="s">
        <v>480</v>
      </c>
      <c r="AE73" s="32" t="s">
        <v>184</v>
      </c>
      <c r="AF73" s="32" t="s">
        <v>101</v>
      </c>
      <c r="AG73" s="32" t="s">
        <v>234</v>
      </c>
      <c r="AH73" s="32" t="s">
        <v>219</v>
      </c>
      <c r="AI73" s="32" t="s">
        <v>330</v>
      </c>
      <c r="AJ73" s="32" t="s">
        <v>335</v>
      </c>
      <c r="AK73" s="32" t="s">
        <v>234</v>
      </c>
      <c r="AM73" s="32" t="s">
        <v>239</v>
      </c>
      <c r="AY73" s="32" t="s">
        <v>266</v>
      </c>
      <c r="AZ73" s="32" t="s">
        <v>266</v>
      </c>
      <c r="BA73" s="32" t="s">
        <v>266</v>
      </c>
      <c r="BB73" s="32" t="s">
        <v>272</v>
      </c>
      <c r="BF73" s="32" t="s">
        <v>265</v>
      </c>
      <c r="BG73" s="32" t="s">
        <v>265</v>
      </c>
    </row>
    <row r="74" spans="1:59" ht="16.5" customHeight="1" x14ac:dyDescent="0.3">
      <c r="A74" s="32">
        <v>74</v>
      </c>
      <c r="B74" s="57" t="s">
        <v>532</v>
      </c>
      <c r="C74" s="32" t="s">
        <v>512</v>
      </c>
      <c r="D74" s="23" t="s">
        <v>533</v>
      </c>
      <c r="E74" s="23" t="s">
        <v>534</v>
      </c>
      <c r="F74" s="57" t="str">
        <f>VLOOKUP(B74,'[1]Nhập liệu'!B$3:E$246,4,FALSE)</f>
        <v>Linh</v>
      </c>
      <c r="G74" s="23" t="s">
        <v>468</v>
      </c>
      <c r="H74" s="23" t="str">
        <f>VLOOKUP(G74,PIVOT!$A$63:$B$76,2,FALSE)</f>
        <v>Kế toán và QTDN</v>
      </c>
      <c r="I74" s="23" t="s">
        <v>189</v>
      </c>
      <c r="J74" s="33" t="s">
        <v>193</v>
      </c>
      <c r="K74" s="23">
        <v>1997</v>
      </c>
      <c r="L74" s="23">
        <f t="shared" si="3"/>
        <v>19</v>
      </c>
      <c r="M74" s="33" t="s">
        <v>280</v>
      </c>
      <c r="N74" s="73" t="s">
        <v>197</v>
      </c>
      <c r="O74" s="34" t="str">
        <f>VLOOKUP(N74,PIVOT!$A$159:$C$165,3,FALSE)</f>
        <v>B1.Vừa học vừa làm</v>
      </c>
      <c r="P74" s="34" t="str">
        <f>VLOOKUP(B74,[2]questionnaire!B$4:T$546,19,FALSE)</f>
        <v>Vừa học vừa làm/studying and work</v>
      </c>
      <c r="Q74" s="34" t="str">
        <f>VLOOKUP(P74,PIVOT!$B$159:$C$163,2,FALSE)</f>
        <v>B1.Vừa học vừa làm</v>
      </c>
      <c r="R74" s="33"/>
      <c r="S74" s="33" t="str">
        <f t="shared" si="4"/>
        <v>tìm được</v>
      </c>
      <c r="T74" s="33"/>
      <c r="AY74" s="32" t="s">
        <v>266</v>
      </c>
      <c r="AZ74" s="32" t="s">
        <v>266</v>
      </c>
      <c r="BA74" s="32" t="s">
        <v>267</v>
      </c>
      <c r="BB74" s="32" t="s">
        <v>274</v>
      </c>
      <c r="BF74" s="32" t="s">
        <v>266</v>
      </c>
      <c r="BG74" s="32" t="s">
        <v>266</v>
      </c>
    </row>
    <row r="75" spans="1:59" ht="16.5" customHeight="1" x14ac:dyDescent="0.3">
      <c r="A75" s="32">
        <v>75</v>
      </c>
      <c r="B75" s="57" t="s">
        <v>535</v>
      </c>
      <c r="C75" s="32" t="s">
        <v>311</v>
      </c>
      <c r="D75" s="23" t="s">
        <v>338</v>
      </c>
      <c r="E75" s="23" t="s">
        <v>349</v>
      </c>
      <c r="F75" s="57" t="str">
        <f>VLOOKUP(B75,'[1]Nhập liệu'!B$3:E$246,4,FALSE)</f>
        <v>Lộc</v>
      </c>
      <c r="G75" s="23" t="s">
        <v>468</v>
      </c>
      <c r="H75" s="23" t="str">
        <f>VLOOKUP(G75,PIVOT!$A$63:$B$76,2,FALSE)</f>
        <v>Kế toán và QTDN</v>
      </c>
      <c r="I75" s="23" t="s">
        <v>189</v>
      </c>
      <c r="J75" s="33" t="s">
        <v>193</v>
      </c>
      <c r="K75" s="23">
        <v>1996</v>
      </c>
      <c r="L75" s="23">
        <f t="shared" si="3"/>
        <v>20</v>
      </c>
      <c r="M75" s="33" t="s">
        <v>279</v>
      </c>
      <c r="N75" s="73" t="s">
        <v>197</v>
      </c>
      <c r="O75" s="34" t="str">
        <f>VLOOKUP(N75,PIVOT!$A$159:$C$165,3,FALSE)</f>
        <v>B1.Vừa học vừa làm</v>
      </c>
      <c r="P75" s="34" t="str">
        <f>VLOOKUP(B75,[2]questionnaire!B$4:T$546,19,FALSE)</f>
        <v>Đi làm/take up work</v>
      </c>
      <c r="Q75" s="34" t="str">
        <f>VLOOKUP(P75,PIVOT!$B$159:$C$163,2,FALSE)</f>
        <v>A1.Đi làm</v>
      </c>
      <c r="R75" s="33"/>
      <c r="S75" s="33" t="str">
        <f t="shared" si="4"/>
        <v>bỏ qua</v>
      </c>
      <c r="T75" s="33"/>
      <c r="U75" s="32" t="s">
        <v>202</v>
      </c>
      <c r="X75" s="32" t="s">
        <v>91</v>
      </c>
      <c r="Y75" s="32" t="s">
        <v>18</v>
      </c>
      <c r="AA75" s="32" t="s">
        <v>217</v>
      </c>
      <c r="AB75" s="32" t="s">
        <v>217</v>
      </c>
      <c r="AC75" s="32" t="s">
        <v>480</v>
      </c>
      <c r="AE75" s="32" t="s">
        <v>184</v>
      </c>
      <c r="AF75" s="32" t="s">
        <v>102</v>
      </c>
      <c r="AG75" s="32" t="s">
        <v>234</v>
      </c>
      <c r="AH75" s="32" t="s">
        <v>291</v>
      </c>
      <c r="AI75" s="32" t="s">
        <v>330</v>
      </c>
      <c r="AJ75" s="32" t="s">
        <v>335</v>
      </c>
      <c r="AK75" s="32" t="s">
        <v>235</v>
      </c>
      <c r="AY75" s="32" t="s">
        <v>266</v>
      </c>
      <c r="AZ75" s="32" t="s">
        <v>266</v>
      </c>
      <c r="BA75" s="32" t="s">
        <v>267</v>
      </c>
      <c r="BB75" s="32" t="s">
        <v>272</v>
      </c>
      <c r="BF75" s="32" t="s">
        <v>267</v>
      </c>
      <c r="BG75" s="32" t="s">
        <v>266</v>
      </c>
    </row>
    <row r="76" spans="1:59" ht="16.5" customHeight="1" x14ac:dyDescent="0.3">
      <c r="A76" s="32">
        <v>76</v>
      </c>
      <c r="B76" s="57" t="s">
        <v>536</v>
      </c>
      <c r="C76" s="32" t="s">
        <v>305</v>
      </c>
      <c r="D76" s="23" t="s">
        <v>537</v>
      </c>
      <c r="E76" s="23" t="s">
        <v>315</v>
      </c>
      <c r="F76" s="57" t="str">
        <f>VLOOKUP(B76,'[1]Nhập liệu'!B$3:E$246,4,FALSE)</f>
        <v>Ngọc</v>
      </c>
      <c r="G76" s="23" t="s">
        <v>468</v>
      </c>
      <c r="H76" s="23" t="str">
        <f>VLOOKUP(G76,PIVOT!$A$63:$B$76,2,FALSE)</f>
        <v>Kế toán và QTDN</v>
      </c>
      <c r="I76" s="23" t="s">
        <v>189</v>
      </c>
      <c r="J76" s="33" t="s">
        <v>193</v>
      </c>
      <c r="K76" s="23">
        <v>1989</v>
      </c>
      <c r="L76" s="23">
        <f t="shared" si="3"/>
        <v>27</v>
      </c>
      <c r="M76" s="33"/>
      <c r="N76" s="73" t="s">
        <v>197</v>
      </c>
      <c r="O76" s="34" t="str">
        <f>VLOOKUP(N76,PIVOT!$A$159:$C$165,3,FALSE)</f>
        <v>B1.Vừa học vừa làm</v>
      </c>
      <c r="P76" s="34" t="str">
        <f>VLOOKUP(B76,[2]questionnaire!B$4:T$546,19,FALSE)</f>
        <v>Vừa học vừa làm/studying and work</v>
      </c>
      <c r="Q76" s="34" t="str">
        <f>VLOOKUP(P76,PIVOT!$B$159:$C$163,2,FALSE)</f>
        <v>B1.Vừa học vừa làm</v>
      </c>
      <c r="R76" s="33"/>
      <c r="S76" s="33" t="str">
        <f t="shared" si="4"/>
        <v>bỏ qua</v>
      </c>
      <c r="T76" s="33"/>
      <c r="U76" s="32" t="s">
        <v>202</v>
      </c>
      <c r="X76" s="32" t="s">
        <v>92</v>
      </c>
      <c r="Y76" s="32" t="s">
        <v>18</v>
      </c>
      <c r="AA76" s="32" t="s">
        <v>213</v>
      </c>
      <c r="AB76" s="32" t="s">
        <v>217</v>
      </c>
      <c r="AC76" s="32" t="s">
        <v>480</v>
      </c>
      <c r="AE76" s="32" t="s">
        <v>93</v>
      </c>
      <c r="AF76" s="32" t="s">
        <v>102</v>
      </c>
      <c r="AG76" s="32" t="s">
        <v>234</v>
      </c>
      <c r="AH76" s="32" t="s">
        <v>219</v>
      </c>
      <c r="AI76" s="32" t="s">
        <v>330</v>
      </c>
      <c r="AJ76" s="32" t="s">
        <v>335</v>
      </c>
      <c r="AK76" s="32" t="s">
        <v>234</v>
      </c>
      <c r="AM76" s="32" t="s">
        <v>239</v>
      </c>
      <c r="AY76" s="32" t="s">
        <v>266</v>
      </c>
      <c r="AZ76" s="32" t="s">
        <v>266</v>
      </c>
      <c r="BA76" s="32" t="s">
        <v>266</v>
      </c>
      <c r="BB76" s="32" t="s">
        <v>272</v>
      </c>
      <c r="BF76" s="32" t="s">
        <v>266</v>
      </c>
      <c r="BG76" s="32" t="s">
        <v>266</v>
      </c>
    </row>
    <row r="77" spans="1:59" ht="16.5" customHeight="1" x14ac:dyDescent="0.3">
      <c r="A77" s="32">
        <v>77</v>
      </c>
      <c r="B77" s="57" t="s">
        <v>538</v>
      </c>
      <c r="C77" s="32" t="s">
        <v>305</v>
      </c>
      <c r="D77" s="23" t="s">
        <v>338</v>
      </c>
      <c r="E77" s="23" t="s">
        <v>539</v>
      </c>
      <c r="F77" s="57" t="str">
        <f>VLOOKUP(B77,'[1]Nhập liệu'!B$3:E$246,4,FALSE)</f>
        <v>Nguyên</v>
      </c>
      <c r="G77" s="23" t="s">
        <v>468</v>
      </c>
      <c r="H77" s="23" t="str">
        <f>VLOOKUP(G77,PIVOT!$A$63:$B$76,2,FALSE)</f>
        <v>Kế toán và QTDN</v>
      </c>
      <c r="I77" s="23" t="s">
        <v>189</v>
      </c>
      <c r="J77" s="33" t="s">
        <v>193</v>
      </c>
      <c r="K77" s="23">
        <v>1996</v>
      </c>
      <c r="L77" s="23">
        <f t="shared" si="3"/>
        <v>20</v>
      </c>
      <c r="M77" s="33" t="s">
        <v>279</v>
      </c>
      <c r="N77" s="73" t="s">
        <v>197</v>
      </c>
      <c r="O77" s="34" t="str">
        <f>VLOOKUP(N77,PIVOT!$A$159:$C$165,3,FALSE)</f>
        <v>B1.Vừa học vừa làm</v>
      </c>
      <c r="P77" s="34" t="str">
        <f>VLOOKUP(B77,[2]questionnaire!B$4:T$546,19,FALSE)</f>
        <v>Vừa học vừa làm/studying and work</v>
      </c>
      <c r="Q77" s="34" t="str">
        <f>VLOOKUP(P77,PIVOT!$B$159:$C$163,2,FALSE)</f>
        <v>B1.Vừa học vừa làm</v>
      </c>
      <c r="R77" s="33"/>
      <c r="S77" s="33" t="str">
        <f t="shared" si="4"/>
        <v>bỏ qua</v>
      </c>
      <c r="T77" s="33"/>
      <c r="U77" s="32" t="s">
        <v>206</v>
      </c>
      <c r="X77" s="32" t="s">
        <v>91</v>
      </c>
      <c r="Y77" s="32" t="s">
        <v>18</v>
      </c>
      <c r="AA77" s="32" t="s">
        <v>217</v>
      </c>
      <c r="AB77" s="32" t="s">
        <v>217</v>
      </c>
      <c r="AC77" s="32" t="s">
        <v>480</v>
      </c>
      <c r="AE77" s="32" t="s">
        <v>93</v>
      </c>
      <c r="AF77" s="32" t="s">
        <v>101</v>
      </c>
      <c r="AG77" s="32" t="s">
        <v>235</v>
      </c>
      <c r="AI77" s="32" t="s">
        <v>330</v>
      </c>
      <c r="AJ77" s="32" t="s">
        <v>335</v>
      </c>
      <c r="AK77" s="32" t="s">
        <v>234</v>
      </c>
      <c r="AM77" s="32" t="s">
        <v>239</v>
      </c>
      <c r="AY77" s="32" t="s">
        <v>266</v>
      </c>
      <c r="AZ77" s="32" t="s">
        <v>266</v>
      </c>
      <c r="BA77" s="32" t="s">
        <v>266</v>
      </c>
      <c r="BF77" s="32" t="s">
        <v>266</v>
      </c>
      <c r="BG77" s="32" t="s">
        <v>266</v>
      </c>
    </row>
    <row r="78" spans="1:59" ht="16.5" customHeight="1" x14ac:dyDescent="0.3">
      <c r="A78" s="32">
        <v>78</v>
      </c>
      <c r="B78" s="57" t="s">
        <v>540</v>
      </c>
      <c r="C78" s="32" t="s">
        <v>305</v>
      </c>
      <c r="D78" s="23" t="s">
        <v>541</v>
      </c>
      <c r="E78" s="23" t="s">
        <v>542</v>
      </c>
      <c r="F78" s="57" t="str">
        <f>VLOOKUP(B78,'[1]Nhập liệu'!B$3:E$246,4,FALSE)</f>
        <v>Như</v>
      </c>
      <c r="G78" s="23" t="s">
        <v>468</v>
      </c>
      <c r="H78" s="23" t="str">
        <f>VLOOKUP(G78,PIVOT!$A$63:$B$76,2,FALSE)</f>
        <v>Kế toán và QTDN</v>
      </c>
      <c r="I78" s="23" t="s">
        <v>189</v>
      </c>
      <c r="J78" s="33" t="s">
        <v>193</v>
      </c>
      <c r="K78" s="23">
        <v>1996</v>
      </c>
      <c r="L78" s="23">
        <f t="shared" si="3"/>
        <v>20</v>
      </c>
      <c r="M78" s="33"/>
      <c r="N78" s="73" t="s">
        <v>197</v>
      </c>
      <c r="O78" s="34" t="str">
        <f>VLOOKUP(N78,PIVOT!$A$159:$C$165,3,FALSE)</f>
        <v>B1.Vừa học vừa làm</v>
      </c>
      <c r="P78" s="34" t="str">
        <f>VLOOKUP(B78,[2]questionnaire!B$4:T$546,19,FALSE)</f>
        <v>Vừa học vừa làm/studying and work</v>
      </c>
      <c r="Q78" s="34" t="str">
        <f>VLOOKUP(P78,PIVOT!$B$159:$C$163,2,FALSE)</f>
        <v>B1.Vừa học vừa làm</v>
      </c>
      <c r="R78" s="33"/>
      <c r="S78" s="33" t="str">
        <f t="shared" si="4"/>
        <v>bỏ qua</v>
      </c>
      <c r="T78" s="33"/>
      <c r="U78" s="32" t="s">
        <v>202</v>
      </c>
      <c r="X78" s="32" t="s">
        <v>91</v>
      </c>
      <c r="Y78" s="32" t="s">
        <v>27</v>
      </c>
      <c r="AA78" s="32" t="s">
        <v>217</v>
      </c>
      <c r="AB78" s="32" t="s">
        <v>217</v>
      </c>
      <c r="AC78" s="32" t="s">
        <v>480</v>
      </c>
      <c r="AE78" s="32" t="s">
        <v>184</v>
      </c>
      <c r="AF78" s="32" t="s">
        <v>102</v>
      </c>
      <c r="AG78" s="32" t="s">
        <v>234</v>
      </c>
      <c r="AH78" s="32" t="s">
        <v>219</v>
      </c>
      <c r="AI78" s="32" t="s">
        <v>330</v>
      </c>
      <c r="AJ78" s="32" t="s">
        <v>335</v>
      </c>
      <c r="AK78" s="32" t="s">
        <v>235</v>
      </c>
      <c r="AY78" s="32" t="s">
        <v>266</v>
      </c>
      <c r="AZ78" s="32" t="s">
        <v>265</v>
      </c>
      <c r="BA78" s="32" t="s">
        <v>266</v>
      </c>
      <c r="BB78" s="32" t="s">
        <v>273</v>
      </c>
      <c r="BF78" s="32" t="s">
        <v>266</v>
      </c>
      <c r="BG78" s="32" t="s">
        <v>266</v>
      </c>
    </row>
    <row r="79" spans="1:59" ht="16.5" customHeight="1" x14ac:dyDescent="0.3">
      <c r="A79" s="32">
        <v>79</v>
      </c>
      <c r="B79" s="57" t="s">
        <v>543</v>
      </c>
      <c r="C79" s="32" t="s">
        <v>441</v>
      </c>
      <c r="D79" s="23" t="s">
        <v>544</v>
      </c>
      <c r="E79" s="23" t="s">
        <v>193</v>
      </c>
      <c r="F79" s="57" t="str">
        <f>VLOOKUP(B79,'[1]Nhập liệu'!B$3:E$246,4,FALSE)</f>
        <v>Nữ</v>
      </c>
      <c r="G79" s="23" t="s">
        <v>468</v>
      </c>
      <c r="H79" s="23" t="str">
        <f>VLOOKUP(G79,PIVOT!$A$63:$B$76,2,FALSE)</f>
        <v>Kế toán và QTDN</v>
      </c>
      <c r="I79" s="23" t="s">
        <v>189</v>
      </c>
      <c r="J79" s="33" t="s">
        <v>193</v>
      </c>
      <c r="K79" s="23">
        <v>1995</v>
      </c>
      <c r="L79" s="23">
        <f t="shared" si="3"/>
        <v>21</v>
      </c>
      <c r="M79" s="33"/>
      <c r="N79" s="73" t="s">
        <v>197</v>
      </c>
      <c r="O79" s="34" t="str">
        <f>VLOOKUP(N79,PIVOT!$A$159:$C$165,3,FALSE)</f>
        <v>B1.Vừa học vừa làm</v>
      </c>
      <c r="P79" s="34" t="str">
        <f>VLOOKUP(B79,[2]questionnaire!B$4:T$546,19,FALSE)</f>
        <v>Vừa học vừa làm/studying and work</v>
      </c>
      <c r="Q79" s="34" t="str">
        <f>VLOOKUP(P79,PIVOT!$B$159:$C$163,2,FALSE)</f>
        <v>B1.Vừa học vừa làm</v>
      </c>
      <c r="R79" s="33"/>
      <c r="S79" s="33" t="str">
        <f t="shared" si="4"/>
        <v>bỏ qua</v>
      </c>
      <c r="T79" s="33"/>
      <c r="U79" s="32" t="s">
        <v>202</v>
      </c>
      <c r="X79" s="32" t="s">
        <v>90</v>
      </c>
      <c r="Y79" s="32" t="s">
        <v>18</v>
      </c>
      <c r="AA79" s="32" t="s">
        <v>213</v>
      </c>
      <c r="AB79" s="32" t="s">
        <v>213</v>
      </c>
      <c r="AC79" s="32" t="s">
        <v>480</v>
      </c>
      <c r="AE79" s="32" t="s">
        <v>184</v>
      </c>
      <c r="AF79" s="32" t="s">
        <v>102</v>
      </c>
      <c r="AG79" s="32" t="s">
        <v>234</v>
      </c>
      <c r="AH79" s="32" t="s">
        <v>219</v>
      </c>
      <c r="AI79" s="32" t="s">
        <v>330</v>
      </c>
      <c r="AJ79" s="32" t="s">
        <v>335</v>
      </c>
      <c r="AK79" s="32" t="s">
        <v>234</v>
      </c>
      <c r="AM79" s="32" t="s">
        <v>239</v>
      </c>
      <c r="AY79" s="32" t="s">
        <v>266</v>
      </c>
      <c r="AZ79" s="32" t="s">
        <v>266</v>
      </c>
      <c r="BA79" s="32" t="s">
        <v>266</v>
      </c>
      <c r="BB79" s="32" t="s">
        <v>272</v>
      </c>
      <c r="BF79" s="32" t="s">
        <v>265</v>
      </c>
      <c r="BG79" s="32" t="s">
        <v>265</v>
      </c>
    </row>
    <row r="80" spans="1:59" ht="16.5" customHeight="1" x14ac:dyDescent="0.3">
      <c r="A80" s="32">
        <v>80</v>
      </c>
      <c r="B80" s="57" t="s">
        <v>545</v>
      </c>
      <c r="C80" s="32" t="s">
        <v>528</v>
      </c>
      <c r="D80" s="23" t="s">
        <v>317</v>
      </c>
      <c r="E80" s="23" t="s">
        <v>546</v>
      </c>
      <c r="F80" s="57" t="str">
        <f>VLOOKUP(B80,'[1]Nhập liệu'!B$3:E$246,4,FALSE)</f>
        <v>Phong</v>
      </c>
      <c r="G80" s="23" t="s">
        <v>468</v>
      </c>
      <c r="H80" s="23" t="str">
        <f>VLOOKUP(G80,PIVOT!$A$63:$B$76,2,FALSE)</f>
        <v>Kế toán và QTDN</v>
      </c>
      <c r="I80" s="23" t="s">
        <v>189</v>
      </c>
      <c r="J80" s="33" t="s">
        <v>192</v>
      </c>
      <c r="K80" s="23">
        <v>1978</v>
      </c>
      <c r="L80" s="23">
        <f t="shared" si="3"/>
        <v>38</v>
      </c>
      <c r="M80" s="33" t="s">
        <v>280</v>
      </c>
      <c r="N80" s="73" t="s">
        <v>197</v>
      </c>
      <c r="O80" s="34" t="str">
        <f>VLOOKUP(N80,PIVOT!$A$159:$C$165,3,FALSE)</f>
        <v>B1.Vừa học vừa làm</v>
      </c>
      <c r="P80" s="34" t="str">
        <f>VLOOKUP(B80,[2]questionnaire!B$4:T$546,19,FALSE)</f>
        <v>Vừa học vừa làm/studying and work</v>
      </c>
      <c r="Q80" s="34" t="str">
        <f>VLOOKUP(P80,PIVOT!$B$159:$C$163,2,FALSE)</f>
        <v>B1.Vừa học vừa làm</v>
      </c>
      <c r="R80" s="33"/>
      <c r="S80" s="33" t="str">
        <f t="shared" si="4"/>
        <v>bỏ qua</v>
      </c>
      <c r="T80" s="33"/>
      <c r="U80" s="32" t="s">
        <v>207</v>
      </c>
      <c r="X80" s="32" t="s">
        <v>92</v>
      </c>
      <c r="Y80" s="32" t="s">
        <v>22</v>
      </c>
      <c r="AA80" s="32" t="s">
        <v>217</v>
      </c>
      <c r="AB80" s="32" t="s">
        <v>217</v>
      </c>
      <c r="AC80" s="32" t="s">
        <v>480</v>
      </c>
      <c r="AE80" s="32" t="s">
        <v>184</v>
      </c>
      <c r="AF80" s="32" t="s">
        <v>100</v>
      </c>
      <c r="AG80" s="32" t="s">
        <v>235</v>
      </c>
      <c r="AI80" s="32" t="s">
        <v>330</v>
      </c>
      <c r="AJ80" s="32" t="s">
        <v>335</v>
      </c>
      <c r="AK80" s="32" t="s">
        <v>235</v>
      </c>
      <c r="AY80" s="32" t="s">
        <v>266</v>
      </c>
      <c r="AZ80" s="32" t="s">
        <v>266</v>
      </c>
      <c r="BA80" s="32" t="s">
        <v>266</v>
      </c>
      <c r="BB80" s="32" t="s">
        <v>270</v>
      </c>
      <c r="BF80" s="32" t="s">
        <v>266</v>
      </c>
      <c r="BG80" s="32" t="s">
        <v>266</v>
      </c>
    </row>
    <row r="81" spans="1:59" ht="16.5" customHeight="1" x14ac:dyDescent="0.3">
      <c r="A81" s="32">
        <v>81</v>
      </c>
      <c r="B81" s="57" t="s">
        <v>547</v>
      </c>
      <c r="C81" s="32" t="s">
        <v>318</v>
      </c>
      <c r="D81" s="23" t="s">
        <v>324</v>
      </c>
      <c r="E81" s="23" t="s">
        <v>548</v>
      </c>
      <c r="F81" s="57" t="str">
        <f>VLOOKUP(B81,'[1]Nhập liệu'!B$3:E$246,4,FALSE)</f>
        <v>Phú</v>
      </c>
      <c r="G81" s="23" t="s">
        <v>468</v>
      </c>
      <c r="H81" s="23" t="str">
        <f>VLOOKUP(G81,PIVOT!$A$63:$B$76,2,FALSE)</f>
        <v>Kế toán và QTDN</v>
      </c>
      <c r="I81" s="23" t="s">
        <v>189</v>
      </c>
      <c r="J81" s="33" t="s">
        <v>192</v>
      </c>
      <c r="K81" s="23">
        <v>1996</v>
      </c>
      <c r="L81" s="23">
        <f t="shared" si="3"/>
        <v>20</v>
      </c>
      <c r="M81" s="33"/>
      <c r="N81" s="73" t="s">
        <v>197</v>
      </c>
      <c r="O81" s="34" t="str">
        <f>VLOOKUP(N81,PIVOT!$A$159:$C$165,3,FALSE)</f>
        <v>B1.Vừa học vừa làm</v>
      </c>
      <c r="P81" s="34" t="str">
        <f>VLOOKUP(B81,[2]questionnaire!B$4:T$546,19,FALSE)</f>
        <v>Vừa học vừa làm/studying and work</v>
      </c>
      <c r="Q81" s="34" t="str">
        <f>VLOOKUP(P81,PIVOT!$B$159:$C$163,2,FALSE)</f>
        <v>B1.Vừa học vừa làm</v>
      </c>
      <c r="R81" s="33"/>
      <c r="S81" s="33" t="str">
        <f t="shared" si="4"/>
        <v>bỏ qua</v>
      </c>
      <c r="T81" s="33"/>
      <c r="U81" s="32" t="s">
        <v>206</v>
      </c>
      <c r="X81" s="32" t="s">
        <v>187</v>
      </c>
      <c r="Y81" s="32" t="s">
        <v>34</v>
      </c>
      <c r="AA81" s="32" t="s">
        <v>214</v>
      </c>
      <c r="AB81" s="32" t="s">
        <v>217</v>
      </c>
      <c r="AC81" s="32" t="s">
        <v>489</v>
      </c>
      <c r="AE81" s="32" t="s">
        <v>184</v>
      </c>
      <c r="AF81" s="32" t="s">
        <v>99</v>
      </c>
      <c r="AG81" s="32" t="s">
        <v>235</v>
      </c>
      <c r="AI81" s="32" t="s">
        <v>231</v>
      </c>
      <c r="AK81" s="32" t="s">
        <v>235</v>
      </c>
      <c r="AY81" s="32" t="s">
        <v>266</v>
      </c>
      <c r="AZ81" s="32" t="s">
        <v>266</v>
      </c>
      <c r="BA81" s="32" t="s">
        <v>267</v>
      </c>
      <c r="BB81" s="32" t="s">
        <v>270</v>
      </c>
      <c r="BF81" s="32" t="s">
        <v>267</v>
      </c>
      <c r="BG81" s="32" t="s">
        <v>267</v>
      </c>
    </row>
    <row r="82" spans="1:59" ht="16.5" customHeight="1" x14ac:dyDescent="0.3">
      <c r="A82" s="32">
        <v>82</v>
      </c>
      <c r="B82" s="57" t="s">
        <v>549</v>
      </c>
      <c r="C82" s="32" t="s">
        <v>340</v>
      </c>
      <c r="D82" s="23" t="s">
        <v>341</v>
      </c>
      <c r="E82" s="23" t="s">
        <v>342</v>
      </c>
      <c r="F82" s="57" t="str">
        <f>VLOOKUP(B82,'[1]Nhập liệu'!B$3:E$246,4,FALSE)</f>
        <v>Quyên</v>
      </c>
      <c r="G82" s="23" t="s">
        <v>468</v>
      </c>
      <c r="H82" s="23" t="str">
        <f>VLOOKUP(G82,PIVOT!$A$63:$B$76,2,FALSE)</f>
        <v>Kế toán và QTDN</v>
      </c>
      <c r="I82" s="23" t="s">
        <v>189</v>
      </c>
      <c r="J82" s="33" t="s">
        <v>193</v>
      </c>
      <c r="K82" s="23">
        <v>1997</v>
      </c>
      <c r="L82" s="23">
        <f t="shared" si="3"/>
        <v>19</v>
      </c>
      <c r="M82" s="33" t="s">
        <v>280</v>
      </c>
      <c r="N82" s="73" t="s">
        <v>197</v>
      </c>
      <c r="O82" s="34" t="str">
        <f>VLOOKUP(N82,PIVOT!$A$159:$C$165,3,FALSE)</f>
        <v>B1.Vừa học vừa làm</v>
      </c>
      <c r="P82" s="34" t="str">
        <f>VLOOKUP(B82,[2]questionnaire!B$4:T$546,19,FALSE)</f>
        <v>Vừa học vừa làm/studying and work</v>
      </c>
      <c r="Q82" s="34" t="str">
        <f>VLOOKUP(P82,PIVOT!$B$159:$C$163,2,FALSE)</f>
        <v>B1.Vừa học vừa làm</v>
      </c>
      <c r="R82" s="33"/>
      <c r="S82" s="33" t="str">
        <f t="shared" si="4"/>
        <v>tìm được</v>
      </c>
      <c r="T82" s="33"/>
      <c r="U82" s="32" t="s">
        <v>202</v>
      </c>
      <c r="X82" s="32" t="s">
        <v>90</v>
      </c>
      <c r="Y82" s="32" t="s">
        <v>27</v>
      </c>
      <c r="AA82" s="32" t="s">
        <v>217</v>
      </c>
      <c r="AB82" s="32" t="s">
        <v>217</v>
      </c>
      <c r="AC82" s="32" t="s">
        <v>489</v>
      </c>
      <c r="AE82" s="32" t="s">
        <v>184</v>
      </c>
      <c r="AF82" s="32" t="s">
        <v>102</v>
      </c>
      <c r="AH82" s="32" t="s">
        <v>221</v>
      </c>
      <c r="AI82" s="32" t="s">
        <v>330</v>
      </c>
      <c r="AJ82" s="32" t="s">
        <v>335</v>
      </c>
      <c r="AK82" s="32" t="s">
        <v>234</v>
      </c>
      <c r="AM82" s="32" t="s">
        <v>239</v>
      </c>
      <c r="AY82" s="32" t="s">
        <v>266</v>
      </c>
      <c r="AZ82" s="32" t="s">
        <v>266</v>
      </c>
      <c r="BA82" s="32" t="s">
        <v>266</v>
      </c>
      <c r="BB82" s="32" t="s">
        <v>272</v>
      </c>
      <c r="BF82" s="32" t="s">
        <v>266</v>
      </c>
      <c r="BG82" s="32" t="s">
        <v>266</v>
      </c>
    </row>
    <row r="83" spans="1:59" ht="16.5" customHeight="1" x14ac:dyDescent="0.3">
      <c r="A83" s="32">
        <v>83</v>
      </c>
      <c r="B83" s="57" t="s">
        <v>550</v>
      </c>
      <c r="C83" s="32" t="s">
        <v>437</v>
      </c>
      <c r="D83" s="23" t="s">
        <v>324</v>
      </c>
      <c r="E83" s="23" t="s">
        <v>332</v>
      </c>
      <c r="F83" s="57" t="str">
        <f>VLOOKUP(B83,'[1]Nhập liệu'!B$3:E$246,4,FALSE)</f>
        <v>Sơn</v>
      </c>
      <c r="G83" s="23" t="s">
        <v>468</v>
      </c>
      <c r="H83" s="23" t="str">
        <f>VLOOKUP(G83,PIVOT!$A$63:$B$76,2,FALSE)</f>
        <v>Kế toán và QTDN</v>
      </c>
      <c r="I83" s="23" t="s">
        <v>189</v>
      </c>
      <c r="J83" s="33" t="s">
        <v>192</v>
      </c>
      <c r="K83" s="23">
        <v>1992</v>
      </c>
      <c r="L83" s="23">
        <f t="shared" si="3"/>
        <v>24</v>
      </c>
      <c r="M83" s="33"/>
      <c r="N83" s="73" t="s">
        <v>197</v>
      </c>
      <c r="O83" s="34" t="str">
        <f>VLOOKUP(N83,PIVOT!$A$159:$C$165,3,FALSE)</f>
        <v>B1.Vừa học vừa làm</v>
      </c>
      <c r="P83" s="34" t="str">
        <f>VLOOKUP(B83,[2]questionnaire!B$4:T$546,19,FALSE)</f>
        <v>Đi làm/take up work</v>
      </c>
      <c r="Q83" s="34" t="str">
        <f>VLOOKUP(P83,PIVOT!$B$159:$C$163,2,FALSE)</f>
        <v>A1.Đi làm</v>
      </c>
      <c r="R83" s="33"/>
      <c r="S83" s="33" t="str">
        <f t="shared" si="4"/>
        <v>bỏ qua</v>
      </c>
      <c r="T83" s="33"/>
      <c r="U83" s="32" t="s">
        <v>206</v>
      </c>
      <c r="X83" s="32" t="s">
        <v>92</v>
      </c>
      <c r="Y83" s="32" t="s">
        <v>27</v>
      </c>
      <c r="AA83" s="32" t="s">
        <v>217</v>
      </c>
      <c r="AB83" s="32" t="s">
        <v>214</v>
      </c>
      <c r="AC83" s="32" t="s">
        <v>489</v>
      </c>
      <c r="AE83" s="32" t="s">
        <v>93</v>
      </c>
      <c r="AF83" s="32" t="s">
        <v>102</v>
      </c>
      <c r="AG83" s="32" t="s">
        <v>234</v>
      </c>
      <c r="AH83" s="32" t="s">
        <v>221</v>
      </c>
      <c r="AI83" s="32" t="s">
        <v>330</v>
      </c>
      <c r="AJ83" s="32" t="s">
        <v>335</v>
      </c>
      <c r="AK83" s="32" t="s">
        <v>234</v>
      </c>
      <c r="AM83" s="32" t="s">
        <v>239</v>
      </c>
      <c r="AY83" s="32" t="s">
        <v>267</v>
      </c>
      <c r="AZ83" s="32" t="s">
        <v>266</v>
      </c>
      <c r="BA83" s="32" t="s">
        <v>266</v>
      </c>
      <c r="BB83" s="32" t="s">
        <v>272</v>
      </c>
      <c r="BF83" s="32" t="s">
        <v>266</v>
      </c>
      <c r="BG83" s="32" t="s">
        <v>266</v>
      </c>
    </row>
    <row r="84" spans="1:59" ht="16.5" customHeight="1" x14ac:dyDescent="0.3">
      <c r="A84" s="32">
        <v>84</v>
      </c>
      <c r="B84" s="57" t="s">
        <v>551</v>
      </c>
      <c r="C84" s="32" t="s">
        <v>328</v>
      </c>
      <c r="D84" s="23" t="s">
        <v>317</v>
      </c>
      <c r="E84" s="23" t="s">
        <v>479</v>
      </c>
      <c r="F84" s="57" t="str">
        <f>VLOOKUP(B84,'[1]Nhập liệu'!B$3:E$246,4,FALSE)</f>
        <v>Anh</v>
      </c>
      <c r="G84" s="23" t="s">
        <v>552</v>
      </c>
      <c r="H84" s="23" t="str">
        <f>VLOOKUP(G84,PIVOT!$A$63:$B$76,2,FALSE)</f>
        <v>Kế toán và QTDN</v>
      </c>
      <c r="I84" s="23" t="s">
        <v>190</v>
      </c>
      <c r="J84" s="33" t="s">
        <v>192</v>
      </c>
      <c r="K84" s="23">
        <v>1993</v>
      </c>
      <c r="L84" s="23">
        <f t="shared" si="3"/>
        <v>23</v>
      </c>
      <c r="M84" s="33" t="s">
        <v>214</v>
      </c>
      <c r="N84" s="73" t="s">
        <v>197</v>
      </c>
      <c r="O84" s="34" t="str">
        <f>VLOOKUP(N84,PIVOT!$A$159:$C$165,3,FALSE)</f>
        <v>B1.Vừa học vừa làm</v>
      </c>
      <c r="P84" s="34" t="str">
        <f>VLOOKUP(B84,[2]questionnaire!B$4:T$546,19,FALSE)</f>
        <v>Đi làm/take up work</v>
      </c>
      <c r="Q84" s="34" t="str">
        <f>VLOOKUP(P84,PIVOT!$B$159:$C$163,2,FALSE)</f>
        <v>A1.Đi làm</v>
      </c>
      <c r="R84" s="33"/>
      <c r="S84" s="33" t="str">
        <f t="shared" si="4"/>
        <v>bỏ qua</v>
      </c>
      <c r="T84" s="33"/>
      <c r="U84" s="32" t="s">
        <v>202</v>
      </c>
      <c r="X84" s="32" t="s">
        <v>91</v>
      </c>
      <c r="Y84" s="32" t="s">
        <v>22</v>
      </c>
      <c r="AA84" s="32" t="s">
        <v>217</v>
      </c>
      <c r="AB84" s="32" t="s">
        <v>217</v>
      </c>
      <c r="AC84" s="32" t="s">
        <v>480</v>
      </c>
      <c r="AE84" s="32" t="s">
        <v>184</v>
      </c>
      <c r="AF84" s="32" t="s">
        <v>100</v>
      </c>
      <c r="AG84" s="32" t="s">
        <v>235</v>
      </c>
      <c r="AI84" s="32" t="s">
        <v>330</v>
      </c>
      <c r="AJ84" s="32" t="s">
        <v>335</v>
      </c>
      <c r="AL84" s="32" t="s">
        <v>553</v>
      </c>
      <c r="AM84" s="32" t="s">
        <v>238</v>
      </c>
      <c r="AY84" s="32" t="s">
        <v>266</v>
      </c>
      <c r="AZ84" s="32" t="s">
        <v>267</v>
      </c>
      <c r="BA84" s="32" t="s">
        <v>266</v>
      </c>
      <c r="BB84" s="32" t="s">
        <v>273</v>
      </c>
      <c r="BF84" s="32" t="s">
        <v>266</v>
      </c>
      <c r="BG84" s="32" t="s">
        <v>266</v>
      </c>
    </row>
    <row r="85" spans="1:59" ht="16.5" customHeight="1" x14ac:dyDescent="0.3">
      <c r="A85" s="32">
        <v>85</v>
      </c>
      <c r="B85" s="57" t="s">
        <v>554</v>
      </c>
      <c r="C85" s="32" t="s">
        <v>305</v>
      </c>
      <c r="D85" s="23" t="s">
        <v>308</v>
      </c>
      <c r="E85" s="23" t="s">
        <v>471</v>
      </c>
      <c r="F85" s="57" t="str">
        <f>VLOOKUP(B85,'[1]Nhập liệu'!B$3:E$246,4,FALSE)</f>
        <v>Chiến</v>
      </c>
      <c r="G85" s="23" t="s">
        <v>552</v>
      </c>
      <c r="H85" s="23" t="str">
        <f>VLOOKUP(G85,PIVOT!$A$63:$B$76,2,FALSE)</f>
        <v>Kế toán và QTDN</v>
      </c>
      <c r="I85" s="23" t="s">
        <v>190</v>
      </c>
      <c r="J85" s="33" t="s">
        <v>192</v>
      </c>
      <c r="K85" s="23">
        <v>1990</v>
      </c>
      <c r="L85" s="23">
        <f t="shared" si="3"/>
        <v>26</v>
      </c>
      <c r="M85" s="33" t="s">
        <v>279</v>
      </c>
      <c r="N85" s="73" t="s">
        <v>197</v>
      </c>
      <c r="O85" s="34" t="str">
        <f>VLOOKUP(N85,PIVOT!$A$159:$C$165,3,FALSE)</f>
        <v>B1.Vừa học vừa làm</v>
      </c>
      <c r="P85" s="34" t="e">
        <f>VLOOKUP(B85,[2]questionnaire!B$4:T$546,19,FALSE)</f>
        <v>#N/A</v>
      </c>
      <c r="Q85" s="34" t="e">
        <f>VLOOKUP(P85,PIVOT!$B$159:$C$163,2,FALSE)</f>
        <v>#N/A</v>
      </c>
      <c r="R85" s="33"/>
      <c r="S85" s="33" t="str">
        <f t="shared" si="4"/>
        <v>bỏ qua</v>
      </c>
      <c r="T85" s="33"/>
      <c r="U85" s="32" t="s">
        <v>202</v>
      </c>
      <c r="W85" s="32" t="s">
        <v>309</v>
      </c>
      <c r="X85" s="32" t="s">
        <v>92</v>
      </c>
      <c r="Y85" s="32" t="s">
        <v>43</v>
      </c>
      <c r="AA85" s="32" t="s">
        <v>217</v>
      </c>
      <c r="AB85" s="32" t="s">
        <v>214</v>
      </c>
      <c r="AC85" s="32" t="s">
        <v>489</v>
      </c>
      <c r="AE85" s="32" t="s">
        <v>184</v>
      </c>
      <c r="AF85" s="32" t="s">
        <v>100</v>
      </c>
      <c r="AG85" s="32" t="s">
        <v>235</v>
      </c>
      <c r="AK85" s="32" t="s">
        <v>235</v>
      </c>
      <c r="AL85" s="32" t="s">
        <v>553</v>
      </c>
      <c r="AY85" s="32" t="s">
        <v>266</v>
      </c>
      <c r="AZ85" s="32" t="s">
        <v>266</v>
      </c>
      <c r="BA85" s="32" t="s">
        <v>265</v>
      </c>
      <c r="BB85" s="32" t="s">
        <v>273</v>
      </c>
      <c r="BF85" s="32" t="s">
        <v>265</v>
      </c>
      <c r="BG85" s="32" t="s">
        <v>265</v>
      </c>
    </row>
    <row r="86" spans="1:59" ht="16.5" customHeight="1" x14ac:dyDescent="0.3">
      <c r="A86" s="32">
        <v>86</v>
      </c>
      <c r="B86" s="57" t="s">
        <v>555</v>
      </c>
      <c r="C86" s="32" t="s">
        <v>318</v>
      </c>
      <c r="D86" s="23" t="s">
        <v>338</v>
      </c>
      <c r="E86" s="23" t="s">
        <v>477</v>
      </c>
      <c r="F86" s="57" t="str">
        <f>VLOOKUP(B86,'[1]Nhập liệu'!B$3:E$246,4,FALSE)</f>
        <v>Đào</v>
      </c>
      <c r="G86" s="23" t="s">
        <v>552</v>
      </c>
      <c r="H86" s="23" t="str">
        <f>VLOOKUP(G86,PIVOT!$A$63:$B$76,2,FALSE)</f>
        <v>Kế toán và QTDN</v>
      </c>
      <c r="I86" s="23" t="s">
        <v>190</v>
      </c>
      <c r="J86" s="33" t="s">
        <v>193</v>
      </c>
      <c r="K86" s="23">
        <v>1989</v>
      </c>
      <c r="L86" s="23">
        <f t="shared" si="3"/>
        <v>27</v>
      </c>
      <c r="M86" s="33" t="s">
        <v>279</v>
      </c>
      <c r="N86" s="73" t="s">
        <v>197</v>
      </c>
      <c r="O86" s="34" t="str">
        <f>VLOOKUP(N86,PIVOT!$A$159:$C$165,3,FALSE)</f>
        <v>B1.Vừa học vừa làm</v>
      </c>
      <c r="P86" s="34" t="e">
        <f>VLOOKUP(B86,[2]questionnaire!B$4:T$546,19,FALSE)</f>
        <v>#N/A</v>
      </c>
      <c r="Q86" s="34" t="e">
        <f>VLOOKUP(P86,PIVOT!$B$159:$C$163,2,FALSE)</f>
        <v>#N/A</v>
      </c>
      <c r="R86" s="33"/>
      <c r="S86" s="33" t="str">
        <f t="shared" si="4"/>
        <v>bỏ qua</v>
      </c>
      <c r="T86" s="33"/>
      <c r="U86" s="32" t="s">
        <v>206</v>
      </c>
      <c r="W86" s="32" t="s">
        <v>309</v>
      </c>
      <c r="X86" s="32" t="s">
        <v>91</v>
      </c>
      <c r="Y86" s="32" t="s">
        <v>34</v>
      </c>
      <c r="AA86" s="32" t="s">
        <v>217</v>
      </c>
      <c r="AB86" s="32" t="s">
        <v>217</v>
      </c>
      <c r="AC86" s="32" t="s">
        <v>480</v>
      </c>
      <c r="AE86" s="32" t="s">
        <v>184</v>
      </c>
      <c r="AF86" s="32" t="s">
        <v>100</v>
      </c>
      <c r="AG86" s="32" t="s">
        <v>235</v>
      </c>
      <c r="AI86" s="32" t="s">
        <v>330</v>
      </c>
      <c r="AJ86" s="32" t="s">
        <v>335</v>
      </c>
      <c r="AL86" s="32" t="s">
        <v>553</v>
      </c>
      <c r="AM86" s="32" t="s">
        <v>238</v>
      </c>
      <c r="AY86" s="32" t="s">
        <v>266</v>
      </c>
      <c r="AZ86" s="32" t="s">
        <v>266</v>
      </c>
      <c r="BA86" s="32" t="s">
        <v>266</v>
      </c>
      <c r="BB86" s="32" t="s">
        <v>272</v>
      </c>
      <c r="BF86" s="32" t="s">
        <v>266</v>
      </c>
      <c r="BG86" s="32" t="s">
        <v>266</v>
      </c>
    </row>
    <row r="87" spans="1:59" ht="16.5" customHeight="1" x14ac:dyDescent="0.3">
      <c r="A87" s="32">
        <v>87</v>
      </c>
      <c r="B87" s="57" t="s">
        <v>556</v>
      </c>
      <c r="C87" s="32" t="s">
        <v>305</v>
      </c>
      <c r="D87" s="23" t="s">
        <v>338</v>
      </c>
      <c r="E87" s="23" t="s">
        <v>487</v>
      </c>
      <c r="F87" s="57" t="str">
        <f>VLOOKUP(B87,'[1]Nhập liệu'!B$3:E$246,4,FALSE)</f>
        <v>Hà</v>
      </c>
      <c r="G87" s="23" t="s">
        <v>552</v>
      </c>
      <c r="H87" s="23" t="str">
        <f>VLOOKUP(G87,PIVOT!$A$63:$B$76,2,FALSE)</f>
        <v>Kế toán và QTDN</v>
      </c>
      <c r="I87" s="23" t="s">
        <v>190</v>
      </c>
      <c r="J87" s="33" t="s">
        <v>193</v>
      </c>
      <c r="K87" s="23">
        <v>1994</v>
      </c>
      <c r="L87" s="23">
        <f t="shared" si="3"/>
        <v>22</v>
      </c>
      <c r="M87" s="33" t="s">
        <v>279</v>
      </c>
      <c r="N87" s="73" t="s">
        <v>197</v>
      </c>
      <c r="O87" s="34" t="str">
        <f>VLOOKUP(N87,PIVOT!$A$159:$C$165,3,FALSE)</f>
        <v>B1.Vừa học vừa làm</v>
      </c>
      <c r="P87" s="34" t="e">
        <f>VLOOKUP(B87,[2]questionnaire!B$4:T$546,19,FALSE)</f>
        <v>#N/A</v>
      </c>
      <c r="Q87" s="34" t="e">
        <f>VLOOKUP(P87,PIVOT!$B$159:$C$163,2,FALSE)</f>
        <v>#N/A</v>
      </c>
      <c r="R87" s="33"/>
      <c r="S87" s="33" t="str">
        <f t="shared" si="4"/>
        <v>bỏ qua</v>
      </c>
      <c r="T87" s="33"/>
      <c r="U87" s="32" t="s">
        <v>206</v>
      </c>
      <c r="W87" s="32" t="s">
        <v>309</v>
      </c>
      <c r="X87" s="32" t="s">
        <v>91</v>
      </c>
      <c r="Y87" s="32" t="s">
        <v>43</v>
      </c>
      <c r="AA87" s="32" t="s">
        <v>217</v>
      </c>
      <c r="AB87" s="32" t="s">
        <v>217</v>
      </c>
      <c r="AC87" s="32" t="s">
        <v>480</v>
      </c>
      <c r="AE87" s="32" t="s">
        <v>184</v>
      </c>
      <c r="AF87" s="32" t="s">
        <v>100</v>
      </c>
      <c r="AG87" s="32" t="s">
        <v>235</v>
      </c>
      <c r="AI87" s="32" t="s">
        <v>330</v>
      </c>
      <c r="AJ87" s="32" t="s">
        <v>335</v>
      </c>
      <c r="AK87" s="32" t="s">
        <v>234</v>
      </c>
      <c r="AL87" s="32" t="s">
        <v>553</v>
      </c>
      <c r="AM87" s="32" t="s">
        <v>238</v>
      </c>
      <c r="AY87" s="32" t="s">
        <v>266</v>
      </c>
      <c r="AZ87" s="32" t="s">
        <v>266</v>
      </c>
      <c r="BA87" s="32" t="s">
        <v>266</v>
      </c>
      <c r="BB87" s="32" t="s">
        <v>273</v>
      </c>
      <c r="BF87" s="32" t="s">
        <v>266</v>
      </c>
      <c r="BG87" s="32" t="s">
        <v>266</v>
      </c>
    </row>
    <row r="88" spans="1:59" ht="16.5" customHeight="1" x14ac:dyDescent="0.3">
      <c r="A88" s="32">
        <v>88</v>
      </c>
      <c r="B88" s="57" t="s">
        <v>557</v>
      </c>
      <c r="C88" s="32" t="s">
        <v>318</v>
      </c>
      <c r="D88" s="23" t="s">
        <v>332</v>
      </c>
      <c r="E88" s="23" t="s">
        <v>558</v>
      </c>
      <c r="F88" s="57" t="str">
        <f>VLOOKUP(B88,'[1]Nhập liệu'!B$3:E$246,4,FALSE)</f>
        <v>Hải</v>
      </c>
      <c r="G88" s="23" t="s">
        <v>552</v>
      </c>
      <c r="H88" s="23" t="str">
        <f>VLOOKUP(G88,PIVOT!$A$63:$B$76,2,FALSE)</f>
        <v>Kế toán và QTDN</v>
      </c>
      <c r="I88" s="23" t="s">
        <v>190</v>
      </c>
      <c r="J88" s="33" t="s">
        <v>192</v>
      </c>
      <c r="K88" s="23">
        <v>1991</v>
      </c>
      <c r="L88" s="23">
        <f t="shared" si="3"/>
        <v>25</v>
      </c>
      <c r="M88" s="33" t="s">
        <v>279</v>
      </c>
      <c r="N88" s="73" t="s">
        <v>197</v>
      </c>
      <c r="O88" s="34" t="str">
        <f>VLOOKUP(N88,PIVOT!$A$159:$C$165,3,FALSE)</f>
        <v>B1.Vừa học vừa làm</v>
      </c>
      <c r="P88" s="34" t="e">
        <f>VLOOKUP(B88,[2]questionnaire!B$4:T$546,19,FALSE)</f>
        <v>#N/A</v>
      </c>
      <c r="Q88" s="34" t="e">
        <f>VLOOKUP(P88,PIVOT!$B$159:$C$163,2,FALSE)</f>
        <v>#N/A</v>
      </c>
      <c r="R88" s="33"/>
      <c r="S88" s="33"/>
      <c r="T88" s="33"/>
      <c r="U88" s="32" t="s">
        <v>202</v>
      </c>
      <c r="W88" s="32" t="s">
        <v>309</v>
      </c>
      <c r="X88" s="32" t="s">
        <v>92</v>
      </c>
      <c r="Y88" s="32" t="s">
        <v>34</v>
      </c>
      <c r="AA88" s="32" t="s">
        <v>217</v>
      </c>
      <c r="AB88" s="32" t="s">
        <v>217</v>
      </c>
      <c r="AC88" s="32" t="s">
        <v>480</v>
      </c>
      <c r="AE88" s="32" t="s">
        <v>184</v>
      </c>
      <c r="AF88" s="32" t="s">
        <v>101</v>
      </c>
      <c r="AG88" s="32" t="s">
        <v>234</v>
      </c>
      <c r="AH88" s="32" t="s">
        <v>293</v>
      </c>
      <c r="AI88" s="32" t="s">
        <v>231</v>
      </c>
      <c r="AK88" s="32" t="s">
        <v>235</v>
      </c>
      <c r="AL88" s="32" t="s">
        <v>553</v>
      </c>
      <c r="AY88" s="32" t="s">
        <v>266</v>
      </c>
      <c r="AZ88" s="32" t="s">
        <v>266</v>
      </c>
      <c r="BA88" s="32" t="s">
        <v>266</v>
      </c>
      <c r="BB88" s="32" t="s">
        <v>271</v>
      </c>
      <c r="BF88" s="32" t="s">
        <v>266</v>
      </c>
      <c r="BG88" s="32" t="s">
        <v>266</v>
      </c>
    </row>
    <row r="89" spans="1:59" ht="16.5" customHeight="1" x14ac:dyDescent="0.3">
      <c r="A89" s="32">
        <v>89</v>
      </c>
      <c r="B89" s="57" t="s">
        <v>559</v>
      </c>
      <c r="C89" s="32" t="s">
        <v>305</v>
      </c>
      <c r="D89" s="23" t="s">
        <v>338</v>
      </c>
      <c r="E89" s="23" t="s">
        <v>558</v>
      </c>
      <c r="F89" s="57" t="str">
        <f>VLOOKUP(B89,'[1]Nhập liệu'!B$3:E$246,4,FALSE)</f>
        <v>Hải</v>
      </c>
      <c r="G89" s="23" t="s">
        <v>552</v>
      </c>
      <c r="H89" s="23" t="str">
        <f>VLOOKUP(G89,PIVOT!$A$63:$B$76,2,FALSE)</f>
        <v>Kế toán và QTDN</v>
      </c>
      <c r="I89" s="23" t="s">
        <v>190</v>
      </c>
      <c r="J89" s="33" t="s">
        <v>193</v>
      </c>
      <c r="K89" s="23">
        <v>1993</v>
      </c>
      <c r="L89" s="23">
        <f t="shared" si="3"/>
        <v>23</v>
      </c>
      <c r="M89" s="33" t="s">
        <v>280</v>
      </c>
      <c r="N89" s="73" t="s">
        <v>197</v>
      </c>
      <c r="O89" s="34" t="str">
        <f>VLOOKUP(N89,PIVOT!$A$159:$C$165,3,FALSE)</f>
        <v>B1.Vừa học vừa làm</v>
      </c>
      <c r="P89" s="34" t="e">
        <f>VLOOKUP(B89,[2]questionnaire!B$4:T$546,19,FALSE)</f>
        <v>#N/A</v>
      </c>
      <c r="Q89" s="34" t="e">
        <f>VLOOKUP(P89,PIVOT!$B$159:$C$163,2,FALSE)</f>
        <v>#N/A</v>
      </c>
      <c r="R89" s="33"/>
      <c r="S89" s="33"/>
      <c r="T89" s="33"/>
      <c r="U89" s="32" t="s">
        <v>202</v>
      </c>
      <c r="W89" s="32" t="s">
        <v>309</v>
      </c>
      <c r="X89" s="32" t="s">
        <v>91</v>
      </c>
      <c r="Y89" s="32" t="s">
        <v>43</v>
      </c>
      <c r="AA89" s="32" t="s">
        <v>217</v>
      </c>
      <c r="AB89" s="32" t="s">
        <v>217</v>
      </c>
      <c r="AC89" s="32" t="s">
        <v>480</v>
      </c>
      <c r="AE89" s="32" t="s">
        <v>185</v>
      </c>
      <c r="AF89" s="32" t="s">
        <v>101</v>
      </c>
      <c r="AG89" s="32" t="s">
        <v>235</v>
      </c>
      <c r="AI89" s="32" t="s">
        <v>330</v>
      </c>
      <c r="AJ89" s="32" t="s">
        <v>335</v>
      </c>
      <c r="AK89" s="32" t="s">
        <v>234</v>
      </c>
      <c r="AL89" s="32" t="s">
        <v>553</v>
      </c>
      <c r="AM89" s="32" t="s">
        <v>238</v>
      </c>
      <c r="AY89" s="32" t="s">
        <v>266</v>
      </c>
      <c r="AZ89" s="32" t="s">
        <v>266</v>
      </c>
      <c r="BA89" s="32" t="s">
        <v>266</v>
      </c>
      <c r="BB89" s="32" t="s">
        <v>271</v>
      </c>
      <c r="BF89" s="32" t="s">
        <v>266</v>
      </c>
      <c r="BG89" s="32" t="s">
        <v>266</v>
      </c>
    </row>
    <row r="90" spans="1:59" ht="16.5" customHeight="1" x14ac:dyDescent="0.3">
      <c r="A90" s="32">
        <v>90</v>
      </c>
      <c r="B90" s="57" t="s">
        <v>560</v>
      </c>
      <c r="C90" s="32" t="s">
        <v>318</v>
      </c>
      <c r="D90" s="23" t="s">
        <v>558</v>
      </c>
      <c r="E90" s="23" t="s">
        <v>561</v>
      </c>
      <c r="F90" s="57" t="str">
        <f>VLOOKUP(B90,'[1]Nhập liệu'!B$3:E$246,4,FALSE)</f>
        <v>Huân</v>
      </c>
      <c r="G90" s="23" t="s">
        <v>552</v>
      </c>
      <c r="H90" s="23" t="str">
        <f>VLOOKUP(G90,PIVOT!$A$63:$B$76,2,FALSE)</f>
        <v>Kế toán và QTDN</v>
      </c>
      <c r="I90" s="23" t="s">
        <v>190</v>
      </c>
      <c r="J90" s="33" t="s">
        <v>192</v>
      </c>
      <c r="K90" s="23">
        <v>1985</v>
      </c>
      <c r="L90" s="23">
        <f t="shared" si="3"/>
        <v>31</v>
      </c>
      <c r="M90" s="33" t="s">
        <v>280</v>
      </c>
      <c r="N90" s="73" t="s">
        <v>197</v>
      </c>
      <c r="O90" s="34" t="str">
        <f>VLOOKUP(N90,PIVOT!$A$159:$C$165,3,FALSE)</f>
        <v>B1.Vừa học vừa làm</v>
      </c>
      <c r="P90" s="34" t="e">
        <f>VLOOKUP(B90,[2]questionnaire!B$4:T$546,19,FALSE)</f>
        <v>#N/A</v>
      </c>
      <c r="Q90" s="34" t="e">
        <f>VLOOKUP(P90,PIVOT!$B$159:$C$163,2,FALSE)</f>
        <v>#N/A</v>
      </c>
      <c r="R90" s="33"/>
      <c r="S90" s="33"/>
      <c r="T90" s="33"/>
      <c r="U90" s="32" t="s">
        <v>203</v>
      </c>
      <c r="W90" s="32" t="s">
        <v>309</v>
      </c>
      <c r="X90" s="32" t="s">
        <v>91</v>
      </c>
      <c r="Y90" s="32" t="s">
        <v>18</v>
      </c>
      <c r="AA90" s="32" t="s">
        <v>217</v>
      </c>
      <c r="AB90" s="32" t="s">
        <v>217</v>
      </c>
      <c r="AC90" s="32" t="s">
        <v>480</v>
      </c>
      <c r="AE90" s="32" t="s">
        <v>184</v>
      </c>
      <c r="AF90" s="32" t="s">
        <v>100</v>
      </c>
      <c r="AG90" s="32" t="s">
        <v>235</v>
      </c>
      <c r="AI90" s="32" t="s">
        <v>330</v>
      </c>
      <c r="AJ90" s="32" t="s">
        <v>335</v>
      </c>
      <c r="AK90" s="32" t="s">
        <v>234</v>
      </c>
      <c r="AL90" s="32" t="s">
        <v>553</v>
      </c>
      <c r="AM90" s="32" t="s">
        <v>238</v>
      </c>
      <c r="AY90" s="32" t="s">
        <v>266</v>
      </c>
      <c r="AZ90" s="32" t="s">
        <v>266</v>
      </c>
      <c r="BA90" s="32" t="s">
        <v>266</v>
      </c>
      <c r="BB90" s="32" t="s">
        <v>273</v>
      </c>
      <c r="BF90" s="32" t="s">
        <v>266</v>
      </c>
      <c r="BG90" s="32" t="s">
        <v>266</v>
      </c>
    </row>
    <row r="91" spans="1:59" ht="16.5" customHeight="1" x14ac:dyDescent="0.3">
      <c r="A91" s="32">
        <v>91</v>
      </c>
      <c r="B91" s="57" t="s">
        <v>562</v>
      </c>
      <c r="C91" s="32" t="s">
        <v>318</v>
      </c>
      <c r="D91" s="23" t="s">
        <v>344</v>
      </c>
      <c r="E91" s="23" t="s">
        <v>313</v>
      </c>
      <c r="F91" s="57" t="str">
        <f>VLOOKUP(B91,'[1]Nhập liệu'!B$3:E$246,4,FALSE)</f>
        <v>Hùng</v>
      </c>
      <c r="G91" s="23" t="s">
        <v>552</v>
      </c>
      <c r="H91" s="23" t="str">
        <f>VLOOKUP(G91,PIVOT!$A$63:$B$76,2,FALSE)</f>
        <v>Kế toán và QTDN</v>
      </c>
      <c r="I91" s="23" t="s">
        <v>190</v>
      </c>
      <c r="J91" s="33" t="s">
        <v>192</v>
      </c>
      <c r="K91" s="23">
        <v>1994</v>
      </c>
      <c r="L91" s="23">
        <f t="shared" si="3"/>
        <v>22</v>
      </c>
      <c r="M91" s="33" t="s">
        <v>279</v>
      </c>
      <c r="N91" s="73" t="s">
        <v>197</v>
      </c>
      <c r="O91" s="34" t="str">
        <f>VLOOKUP(N91,PIVOT!$A$159:$C$165,3,FALSE)</f>
        <v>B1.Vừa học vừa làm</v>
      </c>
      <c r="P91" s="34" t="e">
        <f>VLOOKUP(B91,[2]questionnaire!B$4:T$546,19,FALSE)</f>
        <v>#N/A</v>
      </c>
      <c r="Q91" s="34" t="e">
        <f>VLOOKUP(P91,PIVOT!$B$159:$C$163,2,FALSE)</f>
        <v>#N/A</v>
      </c>
      <c r="R91" s="33"/>
      <c r="S91" s="33"/>
      <c r="T91" s="33"/>
      <c r="U91" s="32" t="s">
        <v>194</v>
      </c>
      <c r="W91" s="32" t="s">
        <v>309</v>
      </c>
      <c r="X91" s="32" t="s">
        <v>91</v>
      </c>
      <c r="Y91" s="32" t="s">
        <v>40</v>
      </c>
      <c r="AA91" s="32" t="s">
        <v>217</v>
      </c>
      <c r="AB91" s="32" t="s">
        <v>217</v>
      </c>
      <c r="AC91" s="32" t="s">
        <v>489</v>
      </c>
      <c r="AE91" s="32" t="s">
        <v>184</v>
      </c>
      <c r="AF91" s="32" t="s">
        <v>102</v>
      </c>
      <c r="AG91" s="32" t="s">
        <v>235</v>
      </c>
      <c r="AI91" s="32" t="s">
        <v>330</v>
      </c>
      <c r="AJ91" s="32" t="s">
        <v>335</v>
      </c>
      <c r="AK91" s="32" t="s">
        <v>235</v>
      </c>
      <c r="AL91" s="32" t="s">
        <v>553</v>
      </c>
      <c r="AY91" s="32" t="s">
        <v>266</v>
      </c>
      <c r="AZ91" s="32" t="s">
        <v>266</v>
      </c>
      <c r="BA91" s="32" t="s">
        <v>266</v>
      </c>
      <c r="BB91" s="32" t="s">
        <v>273</v>
      </c>
      <c r="BF91" s="32" t="s">
        <v>266</v>
      </c>
      <c r="BG91" s="32" t="s">
        <v>266</v>
      </c>
    </row>
    <row r="92" spans="1:59" ht="16.5" customHeight="1" x14ac:dyDescent="0.3">
      <c r="A92" s="32">
        <v>92</v>
      </c>
      <c r="B92" s="57" t="s">
        <v>563</v>
      </c>
      <c r="C92" s="32" t="s">
        <v>305</v>
      </c>
      <c r="D92" s="23" t="s">
        <v>373</v>
      </c>
      <c r="E92" s="23" t="s">
        <v>313</v>
      </c>
      <c r="F92" s="57" t="str">
        <f>VLOOKUP(B92,'[1]Nhập liệu'!B$3:E$246,4,FALSE)</f>
        <v>Hùng</v>
      </c>
      <c r="G92" s="23" t="s">
        <v>552</v>
      </c>
      <c r="H92" s="23" t="str">
        <f>VLOOKUP(G92,PIVOT!$A$63:$B$76,2,FALSE)</f>
        <v>Kế toán và QTDN</v>
      </c>
      <c r="I92" s="23" t="s">
        <v>190</v>
      </c>
      <c r="J92" s="33" t="s">
        <v>192</v>
      </c>
      <c r="K92" s="23">
        <v>1989</v>
      </c>
      <c r="L92" s="23">
        <f t="shared" si="3"/>
        <v>27</v>
      </c>
      <c r="M92" s="33" t="s">
        <v>280</v>
      </c>
      <c r="N92" s="73" t="s">
        <v>197</v>
      </c>
      <c r="O92" s="34" t="str">
        <f>VLOOKUP(N92,PIVOT!$A$159:$C$165,3,FALSE)</f>
        <v>B1.Vừa học vừa làm</v>
      </c>
      <c r="P92" s="34" t="e">
        <f>VLOOKUP(B92,[2]questionnaire!B$4:T$546,19,FALSE)</f>
        <v>#N/A</v>
      </c>
      <c r="Q92" s="34" t="e">
        <f>VLOOKUP(P92,PIVOT!$B$159:$C$163,2,FALSE)</f>
        <v>#N/A</v>
      </c>
      <c r="R92" s="33"/>
      <c r="S92" s="33"/>
      <c r="T92" s="33"/>
      <c r="U92" s="32" t="s">
        <v>206</v>
      </c>
      <c r="X92" s="32" t="s">
        <v>91</v>
      </c>
      <c r="Y92" s="32" t="s">
        <v>40</v>
      </c>
      <c r="AA92" s="32" t="s">
        <v>214</v>
      </c>
      <c r="AB92" s="32" t="s">
        <v>214</v>
      </c>
      <c r="AC92" s="32" t="s">
        <v>480</v>
      </c>
      <c r="AE92" s="32" t="s">
        <v>184</v>
      </c>
      <c r="AF92" s="32" t="s">
        <v>101</v>
      </c>
      <c r="AG92" s="32" t="s">
        <v>234</v>
      </c>
      <c r="AH92" s="32" t="s">
        <v>291</v>
      </c>
      <c r="AI92" s="32" t="s">
        <v>330</v>
      </c>
      <c r="AJ92" s="32" t="s">
        <v>335</v>
      </c>
      <c r="AK92" s="32" t="s">
        <v>235</v>
      </c>
      <c r="AL92" s="32" t="s">
        <v>553</v>
      </c>
      <c r="AY92" s="32" t="s">
        <v>266</v>
      </c>
      <c r="AZ92" s="32" t="s">
        <v>266</v>
      </c>
      <c r="BA92" s="32" t="s">
        <v>266</v>
      </c>
      <c r="BB92" s="32" t="s">
        <v>273</v>
      </c>
      <c r="BF92" s="32" t="s">
        <v>266</v>
      </c>
      <c r="BG92" s="32" t="s">
        <v>266</v>
      </c>
    </row>
    <row r="93" spans="1:59" ht="16.5" customHeight="1" x14ac:dyDescent="0.3">
      <c r="A93" s="32">
        <v>93</v>
      </c>
      <c r="B93" s="57" t="s">
        <v>564</v>
      </c>
      <c r="C93" s="32" t="s">
        <v>565</v>
      </c>
      <c r="D93" s="23" t="s">
        <v>566</v>
      </c>
      <c r="E93" s="23" t="s">
        <v>567</v>
      </c>
      <c r="F93" s="57" t="str">
        <f>VLOOKUP(B93,'[1]Nhập liệu'!B$3:E$246,4,FALSE)</f>
        <v>Khang</v>
      </c>
      <c r="G93" s="23" t="s">
        <v>552</v>
      </c>
      <c r="H93" s="23" t="str">
        <f>VLOOKUP(G93,PIVOT!$A$63:$B$76,2,FALSE)</f>
        <v>Kế toán và QTDN</v>
      </c>
      <c r="I93" s="23" t="s">
        <v>190</v>
      </c>
      <c r="J93" s="33" t="s">
        <v>192</v>
      </c>
      <c r="K93" s="23">
        <v>1993</v>
      </c>
      <c r="L93" s="23">
        <f t="shared" si="3"/>
        <v>23</v>
      </c>
      <c r="M93" s="33" t="s">
        <v>280</v>
      </c>
      <c r="N93" s="73" t="s">
        <v>197</v>
      </c>
      <c r="O93" s="34" t="str">
        <f>VLOOKUP(N93,PIVOT!$A$159:$C$165,3,FALSE)</f>
        <v>B1.Vừa học vừa làm</v>
      </c>
      <c r="P93" s="34" t="e">
        <f>VLOOKUP(B93,[2]questionnaire!B$4:T$546,19,FALSE)</f>
        <v>#N/A</v>
      </c>
      <c r="Q93" s="34" t="e">
        <f>VLOOKUP(P93,PIVOT!$B$159:$C$163,2,FALSE)</f>
        <v>#N/A</v>
      </c>
      <c r="R93" s="33"/>
      <c r="S93" s="33"/>
      <c r="T93" s="33"/>
      <c r="U93" s="32" t="s">
        <v>202</v>
      </c>
      <c r="W93" s="32" t="s">
        <v>309</v>
      </c>
      <c r="X93" s="32" t="s">
        <v>91</v>
      </c>
      <c r="Y93" s="32" t="s">
        <v>27</v>
      </c>
      <c r="AA93" s="32" t="s">
        <v>217</v>
      </c>
      <c r="AB93" s="32" t="s">
        <v>217</v>
      </c>
      <c r="AC93" s="32" t="s">
        <v>489</v>
      </c>
      <c r="AE93" s="32" t="s">
        <v>184</v>
      </c>
      <c r="AF93" s="32" t="s">
        <v>101</v>
      </c>
      <c r="AG93" s="32" t="s">
        <v>234</v>
      </c>
      <c r="AH93" s="32" t="s">
        <v>219</v>
      </c>
      <c r="AI93" s="32" t="s">
        <v>330</v>
      </c>
      <c r="AJ93" s="32" t="s">
        <v>335</v>
      </c>
      <c r="AK93" s="32" t="s">
        <v>235</v>
      </c>
      <c r="AL93" s="32" t="s">
        <v>553</v>
      </c>
      <c r="AY93" s="32" t="s">
        <v>266</v>
      </c>
      <c r="AZ93" s="32" t="s">
        <v>266</v>
      </c>
      <c r="BA93" s="32" t="s">
        <v>266</v>
      </c>
      <c r="BB93" s="32" t="s">
        <v>273</v>
      </c>
      <c r="BF93" s="32" t="s">
        <v>266</v>
      </c>
      <c r="BG93" s="32" t="s">
        <v>266</v>
      </c>
    </row>
    <row r="94" spans="1:59" ht="16.5" customHeight="1" x14ac:dyDescent="0.3">
      <c r="A94" s="32">
        <v>94</v>
      </c>
      <c r="B94" s="57" t="s">
        <v>568</v>
      </c>
      <c r="C94" s="32" t="s">
        <v>357</v>
      </c>
      <c r="D94" s="23" t="s">
        <v>324</v>
      </c>
      <c r="E94" s="23" t="s">
        <v>377</v>
      </c>
      <c r="F94" s="57" t="str">
        <f>VLOOKUP(B94,'[1]Nhập liệu'!B$3:E$246,4,FALSE)</f>
        <v>Khánh</v>
      </c>
      <c r="G94" s="23" t="s">
        <v>552</v>
      </c>
      <c r="H94" s="23" t="str">
        <f>VLOOKUP(G94,PIVOT!$A$63:$B$76,2,FALSE)</f>
        <v>Kế toán và QTDN</v>
      </c>
      <c r="I94" s="23" t="s">
        <v>190</v>
      </c>
      <c r="J94" s="33" t="s">
        <v>192</v>
      </c>
      <c r="K94" s="23">
        <v>1990</v>
      </c>
      <c r="L94" s="23">
        <f t="shared" si="3"/>
        <v>26</v>
      </c>
      <c r="M94" s="33" t="s">
        <v>279</v>
      </c>
      <c r="N94" s="73" t="s">
        <v>197</v>
      </c>
      <c r="O94" s="34" t="str">
        <f>VLOOKUP(N94,PIVOT!$A$159:$C$165,3,FALSE)</f>
        <v>B1.Vừa học vừa làm</v>
      </c>
      <c r="P94" s="34" t="e">
        <f>VLOOKUP(B94,[2]questionnaire!B$4:T$546,19,FALSE)</f>
        <v>#N/A</v>
      </c>
      <c r="Q94" s="34" t="e">
        <f>VLOOKUP(P94,PIVOT!$B$159:$C$163,2,FALSE)</f>
        <v>#N/A</v>
      </c>
      <c r="R94" s="33"/>
      <c r="S94" s="33"/>
      <c r="T94" s="33"/>
      <c r="U94" s="32" t="s">
        <v>206</v>
      </c>
      <c r="W94" s="32" t="s">
        <v>309</v>
      </c>
      <c r="X94" s="32" t="s">
        <v>92</v>
      </c>
      <c r="Y94" s="32" t="s">
        <v>27</v>
      </c>
      <c r="AA94" s="32" t="s">
        <v>214</v>
      </c>
      <c r="AB94" s="32" t="s">
        <v>214</v>
      </c>
      <c r="AC94" s="32" t="s">
        <v>480</v>
      </c>
      <c r="AE94" s="32" t="s">
        <v>184</v>
      </c>
      <c r="AF94" s="32" t="s">
        <v>100</v>
      </c>
      <c r="AG94" s="32" t="s">
        <v>234</v>
      </c>
      <c r="AH94" s="32" t="s">
        <v>291</v>
      </c>
      <c r="AI94" s="32" t="s">
        <v>330</v>
      </c>
      <c r="AJ94" s="32" t="s">
        <v>335</v>
      </c>
      <c r="AK94" s="32" t="s">
        <v>235</v>
      </c>
      <c r="AL94" s="32" t="s">
        <v>553</v>
      </c>
      <c r="AY94" s="32" t="s">
        <v>267</v>
      </c>
      <c r="AZ94" s="32" t="s">
        <v>267</v>
      </c>
      <c r="BA94" s="32" t="s">
        <v>267</v>
      </c>
      <c r="BB94" s="32" t="s">
        <v>273</v>
      </c>
      <c r="BF94" s="32" t="s">
        <v>267</v>
      </c>
      <c r="BG94" s="32" t="s">
        <v>267</v>
      </c>
    </row>
    <row r="95" spans="1:59" ht="16.5" customHeight="1" x14ac:dyDescent="0.3">
      <c r="A95" s="32">
        <v>95</v>
      </c>
      <c r="B95" s="57" t="s">
        <v>569</v>
      </c>
      <c r="C95" s="32" t="s">
        <v>494</v>
      </c>
      <c r="D95" s="23" t="s">
        <v>570</v>
      </c>
      <c r="E95" s="23" t="s">
        <v>504</v>
      </c>
      <c r="F95" s="57" t="str">
        <f>VLOOKUP(B95,'[1]Nhập liệu'!B$3:E$246,4,FALSE)</f>
        <v>Lâm</v>
      </c>
      <c r="G95" s="23" t="s">
        <v>552</v>
      </c>
      <c r="H95" s="23" t="str">
        <f>VLOOKUP(G95,PIVOT!$A$63:$B$76,2,FALSE)</f>
        <v>Kế toán và QTDN</v>
      </c>
      <c r="I95" s="23" t="s">
        <v>190</v>
      </c>
      <c r="J95" s="33" t="s">
        <v>192</v>
      </c>
      <c r="K95" s="23">
        <v>1988</v>
      </c>
      <c r="L95" s="23">
        <f t="shared" si="3"/>
        <v>28</v>
      </c>
      <c r="M95" s="33" t="s">
        <v>279</v>
      </c>
      <c r="N95" s="73" t="s">
        <v>197</v>
      </c>
      <c r="O95" s="34" t="str">
        <f>VLOOKUP(N95,PIVOT!$A$159:$C$165,3,FALSE)</f>
        <v>B1.Vừa học vừa làm</v>
      </c>
      <c r="P95" s="34" t="e">
        <f>VLOOKUP(B95,[2]questionnaire!B$4:T$546,19,FALSE)</f>
        <v>#N/A</v>
      </c>
      <c r="Q95" s="34" t="e">
        <f>VLOOKUP(P95,PIVOT!$B$159:$C$163,2,FALSE)</f>
        <v>#N/A</v>
      </c>
      <c r="R95" s="33"/>
      <c r="S95" s="33"/>
      <c r="T95" s="33"/>
      <c r="U95" s="32" t="s">
        <v>194</v>
      </c>
      <c r="W95" s="32" t="s">
        <v>309</v>
      </c>
      <c r="X95" s="32" t="s">
        <v>91</v>
      </c>
      <c r="Y95" s="32" t="s">
        <v>22</v>
      </c>
      <c r="AA95" s="32" t="s">
        <v>217</v>
      </c>
      <c r="AB95" s="32" t="s">
        <v>217</v>
      </c>
      <c r="AC95" s="32" t="s">
        <v>489</v>
      </c>
      <c r="AE95" s="32" t="s">
        <v>184</v>
      </c>
      <c r="AF95" s="32" t="s">
        <v>101</v>
      </c>
      <c r="AG95" s="32" t="s">
        <v>234</v>
      </c>
      <c r="AH95" s="32" t="s">
        <v>292</v>
      </c>
      <c r="AI95" s="32" t="s">
        <v>330</v>
      </c>
      <c r="AJ95" s="32" t="s">
        <v>335</v>
      </c>
      <c r="AK95" s="32" t="s">
        <v>234</v>
      </c>
      <c r="AL95" s="32" t="s">
        <v>553</v>
      </c>
      <c r="AM95" s="32" t="s">
        <v>238</v>
      </c>
      <c r="AY95" s="32" t="s">
        <v>266</v>
      </c>
      <c r="AZ95" s="32" t="s">
        <v>266</v>
      </c>
      <c r="BA95" s="32" t="s">
        <v>266</v>
      </c>
      <c r="BB95" s="32" t="s">
        <v>273</v>
      </c>
      <c r="BF95" s="32" t="s">
        <v>266</v>
      </c>
      <c r="BG95" s="32" t="s">
        <v>266</v>
      </c>
    </row>
    <row r="96" spans="1:59" ht="16.5" customHeight="1" x14ac:dyDescent="0.3">
      <c r="A96" s="32">
        <v>96</v>
      </c>
      <c r="B96" s="57" t="s">
        <v>571</v>
      </c>
      <c r="C96" s="32" t="s">
        <v>343</v>
      </c>
      <c r="D96" s="23" t="s">
        <v>308</v>
      </c>
      <c r="E96" s="23" t="s">
        <v>572</v>
      </c>
      <c r="F96" s="57" t="str">
        <f>VLOOKUP(B96,'[1]Nhập liệu'!B$3:E$246,4,FALSE)</f>
        <v>Long</v>
      </c>
      <c r="G96" s="23" t="s">
        <v>552</v>
      </c>
      <c r="H96" s="23" t="str">
        <f>VLOOKUP(G96,PIVOT!$A$63:$B$76,2,FALSE)</f>
        <v>Kế toán và QTDN</v>
      </c>
      <c r="I96" s="23" t="s">
        <v>190</v>
      </c>
      <c r="J96" s="33" t="s">
        <v>192</v>
      </c>
      <c r="K96" s="23">
        <v>1990</v>
      </c>
      <c r="L96" s="23">
        <f t="shared" si="3"/>
        <v>26</v>
      </c>
      <c r="M96" s="33" t="s">
        <v>279</v>
      </c>
      <c r="N96" s="73" t="s">
        <v>197</v>
      </c>
      <c r="O96" s="34" t="str">
        <f>VLOOKUP(N96,PIVOT!$A$159:$C$165,3,FALSE)</f>
        <v>B1.Vừa học vừa làm</v>
      </c>
      <c r="P96" s="34" t="e">
        <f>VLOOKUP(B96,[2]questionnaire!B$4:T$546,19,FALSE)</f>
        <v>#N/A</v>
      </c>
      <c r="Q96" s="34" t="e">
        <f>VLOOKUP(P96,PIVOT!$B$159:$C$163,2,FALSE)</f>
        <v>#N/A</v>
      </c>
      <c r="R96" s="33"/>
      <c r="S96" s="33"/>
      <c r="T96" s="33"/>
      <c r="U96" s="32" t="s">
        <v>202</v>
      </c>
      <c r="W96" s="32" t="s">
        <v>309</v>
      </c>
      <c r="X96" s="32" t="s">
        <v>90</v>
      </c>
      <c r="Y96" s="32" t="s">
        <v>18</v>
      </c>
      <c r="AA96" s="32" t="s">
        <v>217</v>
      </c>
      <c r="AB96" s="32" t="s">
        <v>217</v>
      </c>
      <c r="AC96" s="32" t="s">
        <v>480</v>
      </c>
      <c r="AE96" s="32" t="s">
        <v>184</v>
      </c>
      <c r="AF96" s="32" t="s">
        <v>101</v>
      </c>
      <c r="AG96" s="32" t="s">
        <v>234</v>
      </c>
      <c r="AH96" s="32" t="s">
        <v>292</v>
      </c>
      <c r="AI96" s="32" t="s">
        <v>330</v>
      </c>
      <c r="AJ96" s="32" t="s">
        <v>335</v>
      </c>
      <c r="AK96" s="32" t="s">
        <v>235</v>
      </c>
      <c r="AL96" s="32" t="s">
        <v>553</v>
      </c>
      <c r="AY96" s="32" t="s">
        <v>266</v>
      </c>
      <c r="AZ96" s="32" t="s">
        <v>266</v>
      </c>
      <c r="BA96" s="32" t="s">
        <v>267</v>
      </c>
      <c r="BB96" s="32" t="s">
        <v>273</v>
      </c>
      <c r="BF96" s="32" t="s">
        <v>266</v>
      </c>
      <c r="BG96" s="32" t="s">
        <v>266</v>
      </c>
    </row>
    <row r="97" spans="1:59" ht="16.5" customHeight="1" x14ac:dyDescent="0.3">
      <c r="A97" s="32">
        <v>97</v>
      </c>
      <c r="B97" s="57" t="s">
        <v>573</v>
      </c>
      <c r="C97" s="32" t="s">
        <v>494</v>
      </c>
      <c r="D97" s="23" t="s">
        <v>324</v>
      </c>
      <c r="E97" s="23" t="s">
        <v>574</v>
      </c>
      <c r="F97" s="57" t="str">
        <f>VLOOKUP(B97,'[1]Nhập liệu'!B$3:E$246,4,FALSE)</f>
        <v>Luyện</v>
      </c>
      <c r="G97" s="23" t="s">
        <v>552</v>
      </c>
      <c r="H97" s="23" t="str">
        <f>VLOOKUP(G97,PIVOT!$A$63:$B$76,2,FALSE)</f>
        <v>Kế toán và QTDN</v>
      </c>
      <c r="I97" s="23" t="s">
        <v>190</v>
      </c>
      <c r="J97" s="33" t="s">
        <v>192</v>
      </c>
      <c r="K97" s="23">
        <v>1988</v>
      </c>
      <c r="L97" s="23">
        <f t="shared" si="3"/>
        <v>28</v>
      </c>
      <c r="M97" s="33" t="s">
        <v>280</v>
      </c>
      <c r="N97" s="73" t="s">
        <v>197</v>
      </c>
      <c r="O97" s="34" t="str">
        <f>VLOOKUP(N97,PIVOT!$A$159:$C$165,3,FALSE)</f>
        <v>B1.Vừa học vừa làm</v>
      </c>
      <c r="P97" s="34" t="e">
        <f>VLOOKUP(B97,[2]questionnaire!B$4:T$546,19,FALSE)</f>
        <v>#N/A</v>
      </c>
      <c r="Q97" s="34" t="e">
        <f>VLOOKUP(P97,PIVOT!$B$159:$C$163,2,FALSE)</f>
        <v>#N/A</v>
      </c>
      <c r="R97" s="33"/>
      <c r="S97" s="33"/>
      <c r="T97" s="33"/>
      <c r="U97" s="32" t="s">
        <v>206</v>
      </c>
      <c r="X97" s="32" t="s">
        <v>91</v>
      </c>
      <c r="Y97" s="32" t="s">
        <v>40</v>
      </c>
      <c r="AA97" s="32" t="s">
        <v>217</v>
      </c>
      <c r="AB97" s="32" t="s">
        <v>217</v>
      </c>
      <c r="AC97" s="32" t="s">
        <v>489</v>
      </c>
      <c r="AE97" s="32" t="s">
        <v>185</v>
      </c>
      <c r="AF97" s="32" t="s">
        <v>100</v>
      </c>
      <c r="AG97" s="32" t="s">
        <v>235</v>
      </c>
      <c r="AK97" s="32" t="s">
        <v>234</v>
      </c>
      <c r="AL97" s="32" t="s">
        <v>553</v>
      </c>
      <c r="AM97" s="32" t="s">
        <v>238</v>
      </c>
      <c r="AY97" s="32" t="s">
        <v>266</v>
      </c>
      <c r="AZ97" s="32" t="s">
        <v>266</v>
      </c>
      <c r="BA97" s="32" t="s">
        <v>266</v>
      </c>
      <c r="BB97" s="32" t="s">
        <v>273</v>
      </c>
      <c r="BF97" s="32" t="s">
        <v>266</v>
      </c>
      <c r="BG97" s="32" t="s">
        <v>266</v>
      </c>
    </row>
    <row r="98" spans="1:59" ht="16.5" customHeight="1" x14ac:dyDescent="0.3">
      <c r="A98" s="32">
        <v>98</v>
      </c>
      <c r="B98" s="57" t="s">
        <v>575</v>
      </c>
      <c r="C98" s="32" t="s">
        <v>311</v>
      </c>
      <c r="D98" s="23" t="s">
        <v>466</v>
      </c>
      <c r="E98" s="23" t="s">
        <v>315</v>
      </c>
      <c r="F98" s="57" t="str">
        <f>VLOOKUP(B98,'[1]Nhập liệu'!B$3:E$246,4,FALSE)</f>
        <v>Ngọc</v>
      </c>
      <c r="G98" s="23" t="s">
        <v>552</v>
      </c>
      <c r="H98" s="23" t="str">
        <f>VLOOKUP(G98,PIVOT!$A$63:$B$76,2,FALSE)</f>
        <v>Kế toán và QTDN</v>
      </c>
      <c r="I98" s="23" t="s">
        <v>190</v>
      </c>
      <c r="J98" s="33" t="s">
        <v>193</v>
      </c>
      <c r="K98" s="23">
        <v>1994</v>
      </c>
      <c r="L98" s="23">
        <f t="shared" si="3"/>
        <v>22</v>
      </c>
      <c r="M98" s="33" t="s">
        <v>279</v>
      </c>
      <c r="N98" s="73" t="s">
        <v>197</v>
      </c>
      <c r="O98" s="34" t="str">
        <f>VLOOKUP(N98,PIVOT!$A$159:$C$165,3,FALSE)</f>
        <v>B1.Vừa học vừa làm</v>
      </c>
      <c r="P98" s="34" t="e">
        <f>VLOOKUP(B98,[2]questionnaire!B$4:T$546,19,FALSE)</f>
        <v>#N/A</v>
      </c>
      <c r="Q98" s="34" t="e">
        <f>VLOOKUP(P98,PIVOT!$B$159:$C$163,2,FALSE)</f>
        <v>#N/A</v>
      </c>
      <c r="R98" s="33"/>
      <c r="S98" s="33"/>
      <c r="T98" s="33"/>
      <c r="U98" s="32" t="s">
        <v>206</v>
      </c>
      <c r="W98" s="32" t="s">
        <v>309</v>
      </c>
      <c r="X98" s="32" t="s">
        <v>92</v>
      </c>
      <c r="Y98" s="32" t="s">
        <v>34</v>
      </c>
      <c r="AA98" s="32" t="s">
        <v>217</v>
      </c>
      <c r="AB98" s="32" t="s">
        <v>214</v>
      </c>
      <c r="AC98" s="32" t="s">
        <v>480</v>
      </c>
      <c r="AE98" s="32" t="s">
        <v>185</v>
      </c>
      <c r="AF98" s="32" t="s">
        <v>100</v>
      </c>
      <c r="AG98" s="32" t="s">
        <v>235</v>
      </c>
      <c r="AI98" s="32" t="s">
        <v>330</v>
      </c>
      <c r="AJ98" s="32" t="s">
        <v>335</v>
      </c>
      <c r="AK98" s="32" t="s">
        <v>234</v>
      </c>
      <c r="AL98" s="32" t="s">
        <v>553</v>
      </c>
      <c r="AM98" s="32" t="s">
        <v>238</v>
      </c>
      <c r="AY98" s="32" t="s">
        <v>265</v>
      </c>
      <c r="AZ98" s="32" t="s">
        <v>266</v>
      </c>
      <c r="BA98" s="32" t="s">
        <v>266</v>
      </c>
      <c r="BB98" s="32" t="s">
        <v>270</v>
      </c>
      <c r="BF98" s="32" t="s">
        <v>266</v>
      </c>
      <c r="BG98" s="32" t="s">
        <v>266</v>
      </c>
    </row>
    <row r="99" spans="1:59" ht="16.5" customHeight="1" x14ac:dyDescent="0.3">
      <c r="A99" s="32">
        <v>99</v>
      </c>
      <c r="B99" s="57" t="s">
        <v>576</v>
      </c>
      <c r="C99" s="32" t="s">
        <v>577</v>
      </c>
      <c r="D99" s="23" t="s">
        <v>324</v>
      </c>
      <c r="E99" s="23" t="s">
        <v>578</v>
      </c>
      <c r="F99" s="57" t="e">
        <f>VLOOKUP(B99,'[1]Nhập liệu'!B$3:E$246,4,FALSE)</f>
        <v>#N/A</v>
      </c>
      <c r="G99" s="23" t="s">
        <v>580</v>
      </c>
      <c r="H99" s="23" t="str">
        <f>VLOOKUP(G99,PIVOT!$A$63:$B$76,2,FALSE)</f>
        <v>Cắt gọt kim loại</v>
      </c>
      <c r="I99" s="23" t="s">
        <v>190</v>
      </c>
      <c r="J99" s="33" t="s">
        <v>192</v>
      </c>
      <c r="K99" s="23">
        <v>1988</v>
      </c>
      <c r="L99" s="23">
        <f t="shared" si="3"/>
        <v>28</v>
      </c>
      <c r="M99" s="33"/>
      <c r="N99" s="73" t="s">
        <v>197</v>
      </c>
      <c r="O99" s="34" t="str">
        <f>VLOOKUP(N99,PIVOT!$A$159:$C$165,3,FALSE)</f>
        <v>B1.Vừa học vừa làm</v>
      </c>
      <c r="P99" s="34" t="e">
        <f>VLOOKUP(B99,[2]questionnaire!B$4:T$546,19,FALSE)</f>
        <v>#N/A</v>
      </c>
      <c r="Q99" s="34" t="e">
        <f>VLOOKUP(P99,PIVOT!$B$159:$C$163,2,FALSE)</f>
        <v>#N/A</v>
      </c>
      <c r="R99" s="33"/>
      <c r="S99" s="33"/>
      <c r="T99" s="33"/>
      <c r="W99" s="32" t="s">
        <v>309</v>
      </c>
      <c r="X99" s="32" t="s">
        <v>92</v>
      </c>
      <c r="Y99" s="32" t="s">
        <v>34</v>
      </c>
      <c r="AA99" s="32" t="s">
        <v>217</v>
      </c>
      <c r="AB99" s="32" t="s">
        <v>217</v>
      </c>
      <c r="AC99" s="32" t="s">
        <v>297</v>
      </c>
      <c r="AE99" s="32" t="s">
        <v>184</v>
      </c>
      <c r="AF99" s="32" t="s">
        <v>102</v>
      </c>
      <c r="AG99" s="32" t="s">
        <v>235</v>
      </c>
      <c r="AI99" s="32" t="s">
        <v>330</v>
      </c>
      <c r="AJ99" s="32" t="s">
        <v>581</v>
      </c>
      <c r="AY99" s="32" t="s">
        <v>266</v>
      </c>
      <c r="AZ99" s="32" t="s">
        <v>266</v>
      </c>
      <c r="BA99" s="32" t="s">
        <v>266</v>
      </c>
      <c r="BB99" s="32" t="s">
        <v>271</v>
      </c>
      <c r="BC99" s="32" t="s">
        <v>272</v>
      </c>
      <c r="BD99" s="32" t="s">
        <v>273</v>
      </c>
      <c r="BF99" s="32" t="s">
        <v>267</v>
      </c>
      <c r="BG99" s="32" t="s">
        <v>266</v>
      </c>
    </row>
    <row r="100" spans="1:59" ht="16.5" customHeight="1" x14ac:dyDescent="0.3">
      <c r="A100" s="32">
        <v>100</v>
      </c>
      <c r="B100" s="57" t="s">
        <v>582</v>
      </c>
      <c r="C100" s="32" t="s">
        <v>583</v>
      </c>
      <c r="D100" s="23" t="s">
        <v>570</v>
      </c>
      <c r="E100" s="23" t="s">
        <v>584</v>
      </c>
      <c r="F100" s="57" t="e">
        <f>VLOOKUP(B100,'[1]Nhập liệu'!B$3:E$246,4,FALSE)</f>
        <v>#N/A</v>
      </c>
      <c r="G100" s="23" t="s">
        <v>580</v>
      </c>
      <c r="H100" s="23" t="str">
        <f>VLOOKUP(G100,PIVOT!$A$63:$B$76,2,FALSE)</f>
        <v>Cắt gọt kim loại</v>
      </c>
      <c r="I100" s="23" t="s">
        <v>190</v>
      </c>
      <c r="J100" s="33" t="s">
        <v>192</v>
      </c>
      <c r="K100" s="23">
        <v>1994</v>
      </c>
      <c r="L100" s="23">
        <f t="shared" si="3"/>
        <v>22</v>
      </c>
      <c r="M100" s="33"/>
      <c r="N100" s="73" t="s">
        <v>197</v>
      </c>
      <c r="O100" s="34" t="str">
        <f>VLOOKUP(N100,PIVOT!$A$159:$C$165,3,FALSE)</f>
        <v>B1.Vừa học vừa làm</v>
      </c>
      <c r="P100" s="34" t="e">
        <f>VLOOKUP(B100,[2]questionnaire!B$4:T$546,19,FALSE)</f>
        <v>#N/A</v>
      </c>
      <c r="Q100" s="34" t="e">
        <f>VLOOKUP(P100,PIVOT!$B$159:$C$163,2,FALSE)</f>
        <v>#N/A</v>
      </c>
      <c r="R100" s="33"/>
      <c r="S100" s="33"/>
      <c r="T100" s="33"/>
      <c r="U100" s="32" t="s">
        <v>202</v>
      </c>
      <c r="V100" s="32" t="s">
        <v>579</v>
      </c>
      <c r="W100" s="32" t="s">
        <v>367</v>
      </c>
      <c r="X100" s="32" t="s">
        <v>91</v>
      </c>
      <c r="Y100" s="32" t="s">
        <v>34</v>
      </c>
      <c r="AA100" s="32" t="s">
        <v>217</v>
      </c>
      <c r="AB100" s="32" t="s">
        <v>217</v>
      </c>
      <c r="AC100" s="32" t="s">
        <v>296</v>
      </c>
      <c r="AE100" s="32" t="s">
        <v>184</v>
      </c>
      <c r="AF100" s="32" t="s">
        <v>102</v>
      </c>
      <c r="AG100" s="32" t="s">
        <v>235</v>
      </c>
      <c r="AI100" s="32" t="s">
        <v>330</v>
      </c>
      <c r="AJ100" s="32" t="s">
        <v>581</v>
      </c>
      <c r="AY100" s="32" t="s">
        <v>266</v>
      </c>
      <c r="AZ100" s="32" t="s">
        <v>266</v>
      </c>
      <c r="BA100" s="32" t="s">
        <v>266</v>
      </c>
      <c r="BB100" s="32" t="s">
        <v>271</v>
      </c>
      <c r="BC100" s="32" t="s">
        <v>272</v>
      </c>
      <c r="BD100" s="32" t="s">
        <v>273</v>
      </c>
      <c r="BF100" s="32" t="s">
        <v>267</v>
      </c>
      <c r="BG100" s="32" t="s">
        <v>266</v>
      </c>
    </row>
    <row r="101" spans="1:59" ht="16.5" customHeight="1" x14ac:dyDescent="0.3">
      <c r="A101" s="32">
        <v>101</v>
      </c>
      <c r="B101" s="57" t="s">
        <v>585</v>
      </c>
      <c r="C101" s="32" t="s">
        <v>586</v>
      </c>
      <c r="D101" s="23" t="s">
        <v>587</v>
      </c>
      <c r="E101" s="23" t="s">
        <v>588</v>
      </c>
      <c r="F101" s="57" t="e">
        <f>VLOOKUP(B101,'[1]Nhập liệu'!B$3:E$246,4,FALSE)</f>
        <v>#N/A</v>
      </c>
      <c r="G101" s="23" t="s">
        <v>580</v>
      </c>
      <c r="H101" s="23" t="str">
        <f>VLOOKUP(G101,PIVOT!$A$63:$B$76,2,FALSE)</f>
        <v>Cắt gọt kim loại</v>
      </c>
      <c r="I101" s="23" t="s">
        <v>190</v>
      </c>
      <c r="J101" s="33" t="s">
        <v>192</v>
      </c>
      <c r="K101" s="23">
        <v>1992</v>
      </c>
      <c r="L101" s="23">
        <f t="shared" si="3"/>
        <v>24</v>
      </c>
      <c r="M101" s="33"/>
      <c r="N101" s="73" t="s">
        <v>197</v>
      </c>
      <c r="O101" s="34" t="str">
        <f>VLOOKUP(N101,PIVOT!$A$159:$C$165,3,FALSE)</f>
        <v>B1.Vừa học vừa làm</v>
      </c>
      <c r="P101" s="34" t="e">
        <f>VLOOKUP(B101,[2]questionnaire!B$4:T$546,19,FALSE)</f>
        <v>#N/A</v>
      </c>
      <c r="Q101" s="34" t="e">
        <f>VLOOKUP(P101,PIVOT!$B$159:$C$163,2,FALSE)</f>
        <v>#N/A</v>
      </c>
      <c r="R101" s="33"/>
      <c r="S101" s="33"/>
      <c r="T101" s="33"/>
      <c r="U101" s="32" t="s">
        <v>202</v>
      </c>
      <c r="V101" s="32" t="s">
        <v>579</v>
      </c>
      <c r="W101" s="32" t="s">
        <v>309</v>
      </c>
      <c r="X101" s="32" t="s">
        <v>92</v>
      </c>
      <c r="Y101" s="32" t="s">
        <v>34</v>
      </c>
      <c r="AA101" s="32" t="s">
        <v>217</v>
      </c>
      <c r="AB101" s="32" t="s">
        <v>217</v>
      </c>
      <c r="AC101" s="32" t="s">
        <v>296</v>
      </c>
      <c r="AE101" s="32" t="s">
        <v>184</v>
      </c>
      <c r="AF101" s="32" t="s">
        <v>102</v>
      </c>
      <c r="AG101" s="32" t="s">
        <v>235</v>
      </c>
      <c r="AK101" s="32" t="s">
        <v>235</v>
      </c>
      <c r="AY101" s="32" t="s">
        <v>266</v>
      </c>
      <c r="AZ101" s="32" t="s">
        <v>266</v>
      </c>
      <c r="BA101" s="32" t="s">
        <v>266</v>
      </c>
      <c r="BB101" s="32" t="s">
        <v>271</v>
      </c>
      <c r="BC101" s="32" t="s">
        <v>273</v>
      </c>
      <c r="BF101" s="32" t="s">
        <v>267</v>
      </c>
      <c r="BG101" s="32" t="s">
        <v>266</v>
      </c>
    </row>
    <row r="102" spans="1:59" ht="16.5" customHeight="1" x14ac:dyDescent="0.3">
      <c r="A102" s="32">
        <v>102</v>
      </c>
      <c r="B102" s="57" t="s">
        <v>589</v>
      </c>
      <c r="C102" s="32" t="s">
        <v>586</v>
      </c>
      <c r="D102" s="23" t="s">
        <v>590</v>
      </c>
      <c r="E102" s="23" t="s">
        <v>591</v>
      </c>
      <c r="F102" s="57" t="e">
        <f>VLOOKUP(B102,'[1]Nhập liệu'!B$3:E$246,4,FALSE)</f>
        <v>#N/A</v>
      </c>
      <c r="G102" s="23" t="s">
        <v>580</v>
      </c>
      <c r="H102" s="23" t="str">
        <f>VLOOKUP(G102,PIVOT!$A$63:$B$76,2,FALSE)</f>
        <v>Cắt gọt kim loại</v>
      </c>
      <c r="I102" s="23" t="s">
        <v>190</v>
      </c>
      <c r="J102" s="33" t="s">
        <v>192</v>
      </c>
      <c r="K102" s="23">
        <v>1992</v>
      </c>
      <c r="L102" s="23">
        <f t="shared" si="3"/>
        <v>24</v>
      </c>
      <c r="M102" s="33"/>
      <c r="N102" s="73" t="s">
        <v>197</v>
      </c>
      <c r="O102" s="34" t="str">
        <f>VLOOKUP(N102,PIVOT!$A$159:$C$165,3,FALSE)</f>
        <v>B1.Vừa học vừa làm</v>
      </c>
      <c r="P102" s="34" t="e">
        <f>VLOOKUP(B102,[2]questionnaire!B$4:T$546,19,FALSE)</f>
        <v>#N/A</v>
      </c>
      <c r="Q102" s="34" t="e">
        <f>VLOOKUP(P102,PIVOT!$B$159:$C$163,2,FALSE)</f>
        <v>#N/A</v>
      </c>
      <c r="R102" s="33"/>
      <c r="S102" s="33"/>
      <c r="T102" s="33"/>
      <c r="U102" s="32" t="s">
        <v>202</v>
      </c>
      <c r="V102" s="32" t="s">
        <v>579</v>
      </c>
      <c r="W102" s="32" t="s">
        <v>367</v>
      </c>
      <c r="X102" s="32" t="s">
        <v>91</v>
      </c>
      <c r="Y102" s="32" t="s">
        <v>18</v>
      </c>
      <c r="AA102" s="32" t="s">
        <v>217</v>
      </c>
      <c r="AB102" s="32" t="s">
        <v>217</v>
      </c>
      <c r="AC102" s="32" t="s">
        <v>296</v>
      </c>
      <c r="AE102" s="32" t="s">
        <v>185</v>
      </c>
      <c r="AF102" s="32" t="s">
        <v>102</v>
      </c>
      <c r="AG102" s="32" t="s">
        <v>235</v>
      </c>
      <c r="AI102" s="32" t="s">
        <v>330</v>
      </c>
      <c r="AJ102" s="32" t="s">
        <v>581</v>
      </c>
      <c r="AK102" s="32" t="s">
        <v>235</v>
      </c>
      <c r="AY102" s="32" t="s">
        <v>266</v>
      </c>
      <c r="AZ102" s="32" t="s">
        <v>266</v>
      </c>
      <c r="BA102" s="32" t="s">
        <v>266</v>
      </c>
      <c r="BB102" s="32" t="s">
        <v>271</v>
      </c>
      <c r="BC102" s="32" t="s">
        <v>272</v>
      </c>
      <c r="BD102" s="32" t="s">
        <v>273</v>
      </c>
      <c r="BF102" s="32" t="s">
        <v>267</v>
      </c>
      <c r="BG102" s="32" t="s">
        <v>266</v>
      </c>
    </row>
    <row r="103" spans="1:59" ht="16.5" customHeight="1" x14ac:dyDescent="0.3">
      <c r="A103" s="32">
        <v>103</v>
      </c>
      <c r="B103" s="57" t="s">
        <v>592</v>
      </c>
      <c r="C103" s="32" t="s">
        <v>593</v>
      </c>
      <c r="D103" s="23" t="s">
        <v>324</v>
      </c>
      <c r="E103" s="23" t="s">
        <v>594</v>
      </c>
      <c r="F103" s="57" t="e">
        <f>VLOOKUP(B103,'[1]Nhập liệu'!B$3:E$246,4,FALSE)</f>
        <v>#N/A</v>
      </c>
      <c r="G103" s="23" t="s">
        <v>580</v>
      </c>
      <c r="H103" s="23" t="str">
        <f>VLOOKUP(G103,PIVOT!$A$63:$B$76,2,FALSE)</f>
        <v>Cắt gọt kim loại</v>
      </c>
      <c r="I103" s="23" t="s">
        <v>190</v>
      </c>
      <c r="J103" s="33" t="s">
        <v>192</v>
      </c>
      <c r="K103" s="23">
        <v>1994</v>
      </c>
      <c r="L103" s="23">
        <f t="shared" si="3"/>
        <v>22</v>
      </c>
      <c r="M103" s="33"/>
      <c r="N103" s="73" t="s">
        <v>197</v>
      </c>
      <c r="O103" s="34" t="str">
        <f>VLOOKUP(N103,PIVOT!$A$159:$C$165,3,FALSE)</f>
        <v>B1.Vừa học vừa làm</v>
      </c>
      <c r="P103" s="34" t="e">
        <f>VLOOKUP(B103,[2]questionnaire!B$4:T$546,19,FALSE)</f>
        <v>#N/A</v>
      </c>
      <c r="Q103" s="34" t="e">
        <f>VLOOKUP(P103,PIVOT!$B$159:$C$163,2,FALSE)</f>
        <v>#N/A</v>
      </c>
      <c r="R103" s="33"/>
      <c r="S103" s="33"/>
      <c r="T103" s="33"/>
      <c r="AN103" s="32" t="s">
        <v>243</v>
      </c>
      <c r="AO103" s="32" t="s">
        <v>107</v>
      </c>
      <c r="AP103" s="32" t="s">
        <v>249</v>
      </c>
      <c r="AQ103" s="32" t="s">
        <v>250</v>
      </c>
      <c r="AY103" s="32" t="s">
        <v>266</v>
      </c>
      <c r="AZ103" s="32" t="s">
        <v>266</v>
      </c>
      <c r="BA103" s="32" t="s">
        <v>265</v>
      </c>
      <c r="BB103" s="32" t="s">
        <v>271</v>
      </c>
      <c r="BC103" s="32" t="s">
        <v>272</v>
      </c>
      <c r="BD103" s="32" t="s">
        <v>273</v>
      </c>
      <c r="BF103" s="32" t="s">
        <v>266</v>
      </c>
      <c r="BG103" s="32" t="s">
        <v>266</v>
      </c>
    </row>
    <row r="104" spans="1:59" ht="16.5" customHeight="1" x14ac:dyDescent="0.3">
      <c r="A104" s="32">
        <v>104</v>
      </c>
      <c r="B104" s="57" t="s">
        <v>595</v>
      </c>
      <c r="C104" s="32" t="s">
        <v>587</v>
      </c>
      <c r="D104" s="23" t="s">
        <v>596</v>
      </c>
      <c r="E104" s="23" t="s">
        <v>594</v>
      </c>
      <c r="F104" s="57" t="e">
        <f>VLOOKUP(B104,'[1]Nhập liệu'!B$3:E$246,4,FALSE)</f>
        <v>#N/A</v>
      </c>
      <c r="G104" s="23" t="s">
        <v>580</v>
      </c>
      <c r="H104" s="23" t="str">
        <f>VLOOKUP(G104,PIVOT!$A$63:$B$76,2,FALSE)</f>
        <v>Cắt gọt kim loại</v>
      </c>
      <c r="I104" s="23" t="s">
        <v>190</v>
      </c>
      <c r="J104" s="33" t="s">
        <v>192</v>
      </c>
      <c r="K104" s="23">
        <v>1993</v>
      </c>
      <c r="L104" s="23">
        <f t="shared" si="3"/>
        <v>23</v>
      </c>
      <c r="M104" s="33"/>
      <c r="N104" s="73" t="s">
        <v>197</v>
      </c>
      <c r="O104" s="34" t="str">
        <f>VLOOKUP(N104,PIVOT!$A$159:$C$165,3,FALSE)</f>
        <v>B1.Vừa học vừa làm</v>
      </c>
      <c r="P104" s="34" t="e">
        <f>VLOOKUP(B104,[2]questionnaire!B$4:T$546,19,FALSE)</f>
        <v>#N/A</v>
      </c>
      <c r="Q104" s="34" t="e">
        <f>VLOOKUP(P104,PIVOT!$B$159:$C$163,2,FALSE)</f>
        <v>#N/A</v>
      </c>
      <c r="R104" s="33"/>
      <c r="S104" s="33"/>
      <c r="T104" s="33"/>
      <c r="AN104" s="32" t="s">
        <v>243</v>
      </c>
      <c r="AO104" s="32" t="s">
        <v>107</v>
      </c>
      <c r="AP104" s="32" t="s">
        <v>249</v>
      </c>
      <c r="AQ104" s="32" t="s">
        <v>250</v>
      </c>
      <c r="AY104" s="32" t="s">
        <v>265</v>
      </c>
      <c r="AZ104" s="32" t="s">
        <v>266</v>
      </c>
      <c r="BA104" s="32" t="s">
        <v>266</v>
      </c>
      <c r="BB104" s="32" t="s">
        <v>271</v>
      </c>
      <c r="BC104" s="32" t="s">
        <v>273</v>
      </c>
      <c r="BF104" s="32" t="s">
        <v>265</v>
      </c>
      <c r="BG104" s="32" t="s">
        <v>266</v>
      </c>
    </row>
    <row r="105" spans="1:59" ht="16.5" customHeight="1" x14ac:dyDescent="0.3">
      <c r="A105" s="32">
        <v>105</v>
      </c>
      <c r="B105" s="57" t="s">
        <v>597</v>
      </c>
      <c r="C105" s="32" t="s">
        <v>598</v>
      </c>
      <c r="D105" s="23" t="s">
        <v>599</v>
      </c>
      <c r="E105" s="23" t="s">
        <v>600</v>
      </c>
      <c r="F105" s="57" t="e">
        <f>VLOOKUP(B105,'[1]Nhập liệu'!B$3:E$246,4,FALSE)</f>
        <v>#N/A</v>
      </c>
      <c r="G105" s="23" t="s">
        <v>580</v>
      </c>
      <c r="H105" s="23" t="str">
        <f>VLOOKUP(G105,PIVOT!$A$63:$B$76,2,FALSE)</f>
        <v>Cắt gọt kim loại</v>
      </c>
      <c r="I105" s="23" t="s">
        <v>190</v>
      </c>
      <c r="J105" s="33" t="s">
        <v>192</v>
      </c>
      <c r="K105" s="23">
        <v>1991</v>
      </c>
      <c r="L105" s="23">
        <f t="shared" si="3"/>
        <v>25</v>
      </c>
      <c r="M105" s="33"/>
      <c r="N105" s="73" t="s">
        <v>197</v>
      </c>
      <c r="O105" s="34" t="str">
        <f>VLOOKUP(N105,PIVOT!$A$159:$C$165,3,FALSE)</f>
        <v>B1.Vừa học vừa làm</v>
      </c>
      <c r="P105" s="34" t="e">
        <f>VLOOKUP(B105,[2]questionnaire!B$4:T$546,19,FALSE)</f>
        <v>#N/A</v>
      </c>
      <c r="Q105" s="34" t="e">
        <f>VLOOKUP(P105,PIVOT!$B$159:$C$163,2,FALSE)</f>
        <v>#N/A</v>
      </c>
      <c r="R105" s="33"/>
      <c r="S105" s="33"/>
      <c r="T105" s="33"/>
      <c r="U105" s="32" t="s">
        <v>202</v>
      </c>
      <c r="V105" s="32" t="s">
        <v>579</v>
      </c>
      <c r="W105" s="32" t="s">
        <v>309</v>
      </c>
      <c r="X105" s="32" t="s">
        <v>91</v>
      </c>
      <c r="Y105" s="32" t="s">
        <v>43</v>
      </c>
      <c r="AA105" s="32" t="s">
        <v>217</v>
      </c>
      <c r="AB105" s="32" t="s">
        <v>217</v>
      </c>
      <c r="AC105" s="32" t="s">
        <v>296</v>
      </c>
      <c r="AE105" s="32" t="s">
        <v>184</v>
      </c>
      <c r="AF105" s="32" t="s">
        <v>102</v>
      </c>
      <c r="AG105" s="32" t="s">
        <v>235</v>
      </c>
      <c r="AI105" s="32" t="s">
        <v>330</v>
      </c>
      <c r="AJ105" s="32" t="s">
        <v>581</v>
      </c>
      <c r="AK105" s="32" t="s">
        <v>235</v>
      </c>
      <c r="AY105" s="32" t="s">
        <v>266</v>
      </c>
      <c r="AZ105" s="32" t="s">
        <v>266</v>
      </c>
      <c r="BA105" s="32" t="s">
        <v>267</v>
      </c>
      <c r="BB105" s="32" t="s">
        <v>271</v>
      </c>
      <c r="BC105" s="32" t="s">
        <v>273</v>
      </c>
      <c r="BF105" s="32" t="s">
        <v>267</v>
      </c>
      <c r="BG105" s="32" t="s">
        <v>266</v>
      </c>
    </row>
    <row r="106" spans="1:59" ht="16.5" customHeight="1" x14ac:dyDescent="0.3">
      <c r="A106" s="32">
        <v>106</v>
      </c>
      <c r="B106" s="57" t="s">
        <v>601</v>
      </c>
      <c r="C106" s="32" t="s">
        <v>318</v>
      </c>
      <c r="D106" s="23" t="s">
        <v>324</v>
      </c>
      <c r="E106" s="23" t="s">
        <v>578</v>
      </c>
      <c r="F106" s="57" t="e">
        <f>VLOOKUP(B106,'[1]Nhập liệu'!B$3:E$246,4,FALSE)</f>
        <v>#N/A</v>
      </c>
      <c r="G106" s="23" t="s">
        <v>580</v>
      </c>
      <c r="H106" s="23" t="str">
        <f>VLOOKUP(G106,PIVOT!$A$63:$B$76,2,FALSE)</f>
        <v>Cắt gọt kim loại</v>
      </c>
      <c r="I106" s="23" t="s">
        <v>190</v>
      </c>
      <c r="J106" s="33" t="s">
        <v>192</v>
      </c>
      <c r="K106" s="23">
        <v>1989</v>
      </c>
      <c r="L106" s="23">
        <f t="shared" si="3"/>
        <v>27</v>
      </c>
      <c r="M106" s="33"/>
      <c r="N106" s="73" t="s">
        <v>197</v>
      </c>
      <c r="O106" s="34" t="str">
        <f>VLOOKUP(N106,PIVOT!$A$159:$C$165,3,FALSE)</f>
        <v>B1.Vừa học vừa làm</v>
      </c>
      <c r="P106" s="34" t="e">
        <f>VLOOKUP(B106,[2]questionnaire!B$4:T$546,19,FALSE)</f>
        <v>#N/A</v>
      </c>
      <c r="Q106" s="34" t="e">
        <f>VLOOKUP(P106,PIVOT!$B$159:$C$163,2,FALSE)</f>
        <v>#N/A</v>
      </c>
      <c r="R106" s="33"/>
      <c r="S106" s="33"/>
      <c r="T106" s="33"/>
      <c r="U106" s="32" t="s">
        <v>202</v>
      </c>
      <c r="V106" s="32" t="s">
        <v>579</v>
      </c>
      <c r="W106" s="32" t="s">
        <v>367</v>
      </c>
      <c r="X106" s="32" t="s">
        <v>90</v>
      </c>
      <c r="Y106" s="32" t="s">
        <v>34</v>
      </c>
      <c r="AA106" s="32" t="s">
        <v>217</v>
      </c>
      <c r="AB106" s="32" t="s">
        <v>217</v>
      </c>
      <c r="AC106" s="32" t="s">
        <v>296</v>
      </c>
      <c r="AE106" s="32" t="s">
        <v>185</v>
      </c>
      <c r="AF106" s="32" t="s">
        <v>102</v>
      </c>
      <c r="AG106" s="32" t="s">
        <v>235</v>
      </c>
      <c r="AI106" s="32" t="s">
        <v>330</v>
      </c>
      <c r="AJ106" s="32" t="s">
        <v>581</v>
      </c>
      <c r="AK106" s="32" t="s">
        <v>235</v>
      </c>
      <c r="AY106" s="32" t="s">
        <v>266</v>
      </c>
      <c r="AZ106" s="32" t="s">
        <v>266</v>
      </c>
      <c r="BA106" s="32" t="s">
        <v>267</v>
      </c>
      <c r="BB106" s="32" t="s">
        <v>271</v>
      </c>
      <c r="BC106" s="32" t="s">
        <v>272</v>
      </c>
      <c r="BD106" s="32" t="s">
        <v>273</v>
      </c>
      <c r="BF106" s="32" t="s">
        <v>266</v>
      </c>
      <c r="BG106" s="32" t="s">
        <v>267</v>
      </c>
    </row>
    <row r="107" spans="1:59" ht="16.5" customHeight="1" x14ac:dyDescent="0.3">
      <c r="A107" s="32">
        <v>107</v>
      </c>
      <c r="B107" s="57" t="s">
        <v>602</v>
      </c>
      <c r="C107" s="32" t="s">
        <v>603</v>
      </c>
      <c r="D107" s="23" t="s">
        <v>346</v>
      </c>
      <c r="E107" s="23" t="s">
        <v>604</v>
      </c>
      <c r="F107" s="57" t="e">
        <f>VLOOKUP(B107,'[1]Nhập liệu'!B$3:E$246,4,FALSE)</f>
        <v>#N/A</v>
      </c>
      <c r="G107" s="23" t="s">
        <v>580</v>
      </c>
      <c r="H107" s="23" t="str">
        <f>VLOOKUP(G107,PIVOT!$A$63:$B$76,2,FALSE)</f>
        <v>Cắt gọt kim loại</v>
      </c>
      <c r="I107" s="23" t="s">
        <v>190</v>
      </c>
      <c r="J107" s="33" t="s">
        <v>192</v>
      </c>
      <c r="K107" s="23">
        <v>1992</v>
      </c>
      <c r="L107" s="23">
        <f t="shared" si="3"/>
        <v>24</v>
      </c>
      <c r="M107" s="33"/>
      <c r="N107" s="73" t="s">
        <v>197</v>
      </c>
      <c r="O107" s="34" t="str">
        <f>VLOOKUP(N107,PIVOT!$A$159:$C$165,3,FALSE)</f>
        <v>B1.Vừa học vừa làm</v>
      </c>
      <c r="P107" s="34" t="e">
        <f>VLOOKUP(B107,[2]questionnaire!B$4:T$546,19,FALSE)</f>
        <v>#N/A</v>
      </c>
      <c r="Q107" s="34" t="e">
        <f>VLOOKUP(P107,PIVOT!$B$159:$C$163,2,FALSE)</f>
        <v>#N/A</v>
      </c>
      <c r="R107" s="33"/>
      <c r="S107" s="33"/>
      <c r="T107" s="33"/>
      <c r="U107" s="32" t="s">
        <v>202</v>
      </c>
      <c r="V107" s="32" t="s">
        <v>579</v>
      </c>
      <c r="W107" s="32" t="s">
        <v>367</v>
      </c>
      <c r="X107" s="32" t="s">
        <v>92</v>
      </c>
      <c r="Y107" s="32" t="s">
        <v>34</v>
      </c>
      <c r="AA107" s="32" t="s">
        <v>217</v>
      </c>
      <c r="AB107" s="32" t="s">
        <v>217</v>
      </c>
      <c r="AC107" s="32" t="s">
        <v>296</v>
      </c>
      <c r="AE107" s="32" t="s">
        <v>184</v>
      </c>
      <c r="AF107" s="32" t="s">
        <v>102</v>
      </c>
      <c r="AG107" s="32" t="s">
        <v>235</v>
      </c>
      <c r="AK107" s="32" t="s">
        <v>235</v>
      </c>
      <c r="AY107" s="32" t="s">
        <v>266</v>
      </c>
      <c r="AZ107" s="32" t="s">
        <v>266</v>
      </c>
      <c r="BA107" s="32" t="s">
        <v>267</v>
      </c>
      <c r="BB107" s="32" t="s">
        <v>271</v>
      </c>
      <c r="BC107" s="32" t="s">
        <v>272</v>
      </c>
      <c r="BD107" s="32" t="s">
        <v>273</v>
      </c>
      <c r="BF107" s="32" t="s">
        <v>267</v>
      </c>
      <c r="BG107" s="32" t="s">
        <v>266</v>
      </c>
    </row>
    <row r="108" spans="1:59" ht="16.5" customHeight="1" x14ac:dyDescent="0.3">
      <c r="A108" s="32">
        <v>108</v>
      </c>
      <c r="B108" s="57" t="s">
        <v>605</v>
      </c>
      <c r="C108" s="32" t="s">
        <v>606</v>
      </c>
      <c r="D108" s="23" t="s">
        <v>607</v>
      </c>
      <c r="E108" s="23" t="s">
        <v>567</v>
      </c>
      <c r="F108" s="57" t="e">
        <f>VLOOKUP(B108,'[1]Nhập liệu'!B$3:E$246,4,FALSE)</f>
        <v>#N/A</v>
      </c>
      <c r="G108" s="23" t="s">
        <v>580</v>
      </c>
      <c r="H108" s="23" t="str">
        <f>VLOOKUP(G108,PIVOT!$A$63:$B$76,2,FALSE)</f>
        <v>Cắt gọt kim loại</v>
      </c>
      <c r="I108" s="23" t="s">
        <v>190</v>
      </c>
      <c r="J108" s="33" t="s">
        <v>192</v>
      </c>
      <c r="K108" s="23">
        <v>1993</v>
      </c>
      <c r="L108" s="23">
        <f t="shared" si="3"/>
        <v>23</v>
      </c>
      <c r="M108" s="33"/>
      <c r="N108" s="73" t="s">
        <v>197</v>
      </c>
      <c r="O108" s="34" t="str">
        <f>VLOOKUP(N108,PIVOT!$A$159:$C$165,3,FALSE)</f>
        <v>B1.Vừa học vừa làm</v>
      </c>
      <c r="P108" s="34" t="e">
        <f>VLOOKUP(B108,[2]questionnaire!B$4:T$546,19,FALSE)</f>
        <v>#N/A</v>
      </c>
      <c r="Q108" s="34" t="e">
        <f>VLOOKUP(P108,PIVOT!$B$159:$C$163,2,FALSE)</f>
        <v>#N/A</v>
      </c>
      <c r="R108" s="33"/>
      <c r="S108" s="33"/>
      <c r="T108" s="33"/>
      <c r="U108" s="32" t="s">
        <v>202</v>
      </c>
      <c r="V108" s="32" t="s">
        <v>579</v>
      </c>
      <c r="W108" s="32" t="s">
        <v>367</v>
      </c>
      <c r="X108" s="32" t="s">
        <v>92</v>
      </c>
      <c r="Y108" s="32" t="s">
        <v>18</v>
      </c>
      <c r="AA108" s="32" t="s">
        <v>217</v>
      </c>
      <c r="AB108" s="32" t="s">
        <v>217</v>
      </c>
      <c r="AC108" s="32" t="s">
        <v>296</v>
      </c>
      <c r="AE108" s="32" t="s">
        <v>185</v>
      </c>
      <c r="AF108" s="32" t="s">
        <v>102</v>
      </c>
      <c r="AG108" s="32" t="s">
        <v>235</v>
      </c>
      <c r="AI108" s="32" t="s">
        <v>330</v>
      </c>
      <c r="AJ108" s="32" t="s">
        <v>581</v>
      </c>
      <c r="AK108" s="32" t="s">
        <v>235</v>
      </c>
      <c r="AY108" s="32" t="s">
        <v>266</v>
      </c>
      <c r="AZ108" s="32" t="s">
        <v>266</v>
      </c>
      <c r="BA108" s="32" t="s">
        <v>266</v>
      </c>
      <c r="BB108" s="32" t="s">
        <v>271</v>
      </c>
      <c r="BC108" s="32" t="s">
        <v>273</v>
      </c>
      <c r="BF108" s="32" t="s">
        <v>267</v>
      </c>
      <c r="BG108" s="32" t="s">
        <v>266</v>
      </c>
    </row>
    <row r="109" spans="1:59" ht="16.5" customHeight="1" x14ac:dyDescent="0.3">
      <c r="A109" s="32">
        <v>109</v>
      </c>
      <c r="B109" s="57" t="s">
        <v>608</v>
      </c>
      <c r="C109" s="32" t="s">
        <v>609</v>
      </c>
      <c r="D109" s="23" t="s">
        <v>324</v>
      </c>
      <c r="E109" s="23" t="s">
        <v>561</v>
      </c>
      <c r="F109" s="57" t="e">
        <f>VLOOKUP(B109,'[1]Nhập liệu'!B$3:E$246,4,FALSE)</f>
        <v>#N/A</v>
      </c>
      <c r="G109" s="23" t="s">
        <v>580</v>
      </c>
      <c r="H109" s="23" t="str">
        <f>VLOOKUP(G109,PIVOT!$A$63:$B$76,2,FALSE)</f>
        <v>Cắt gọt kim loại</v>
      </c>
      <c r="I109" s="23" t="s">
        <v>190</v>
      </c>
      <c r="J109" s="33" t="s">
        <v>192</v>
      </c>
      <c r="K109" s="23">
        <v>1993</v>
      </c>
      <c r="L109" s="23">
        <f t="shared" si="3"/>
        <v>23</v>
      </c>
      <c r="M109" s="33"/>
      <c r="N109" s="73" t="s">
        <v>197</v>
      </c>
      <c r="O109" s="34" t="str">
        <f>VLOOKUP(N109,PIVOT!$A$159:$C$165,3,FALSE)</f>
        <v>B1.Vừa học vừa làm</v>
      </c>
      <c r="P109" s="34" t="e">
        <f>VLOOKUP(B109,[2]questionnaire!B$4:T$546,19,FALSE)</f>
        <v>#N/A</v>
      </c>
      <c r="Q109" s="34" t="e">
        <f>VLOOKUP(P109,PIVOT!$B$159:$C$163,2,FALSE)</f>
        <v>#N/A</v>
      </c>
      <c r="R109" s="33"/>
      <c r="S109" s="33"/>
      <c r="T109" s="33"/>
      <c r="U109" s="32" t="s">
        <v>202</v>
      </c>
      <c r="V109" s="32" t="s">
        <v>579</v>
      </c>
      <c r="W109" s="32" t="s">
        <v>367</v>
      </c>
      <c r="X109" s="32" t="s">
        <v>187</v>
      </c>
      <c r="Y109" s="32" t="s">
        <v>27</v>
      </c>
      <c r="AA109" s="32" t="s">
        <v>217</v>
      </c>
      <c r="AB109" s="32" t="s">
        <v>217</v>
      </c>
      <c r="AC109" s="32" t="s">
        <v>296</v>
      </c>
      <c r="AE109" s="32" t="s">
        <v>186</v>
      </c>
      <c r="AF109" s="32" t="s">
        <v>102</v>
      </c>
      <c r="AG109" s="32" t="s">
        <v>235</v>
      </c>
      <c r="AI109" s="32" t="s">
        <v>330</v>
      </c>
      <c r="AJ109" s="32" t="s">
        <v>581</v>
      </c>
      <c r="AK109" s="32" t="s">
        <v>235</v>
      </c>
      <c r="AY109" s="32" t="s">
        <v>266</v>
      </c>
      <c r="AZ109" s="32" t="s">
        <v>266</v>
      </c>
      <c r="BA109" s="32" t="s">
        <v>266</v>
      </c>
      <c r="BB109" s="32" t="s">
        <v>271</v>
      </c>
      <c r="BC109" s="32" t="s">
        <v>272</v>
      </c>
      <c r="BD109" s="32" t="s">
        <v>273</v>
      </c>
      <c r="BF109" s="32" t="s">
        <v>267</v>
      </c>
      <c r="BG109" s="32" t="s">
        <v>266</v>
      </c>
    </row>
    <row r="110" spans="1:59" ht="16.5" customHeight="1" x14ac:dyDescent="0.3">
      <c r="A110" s="32">
        <v>110</v>
      </c>
      <c r="B110" s="57" t="s">
        <v>610</v>
      </c>
      <c r="C110" s="32" t="s">
        <v>365</v>
      </c>
      <c r="D110" s="23" t="s">
        <v>611</v>
      </c>
      <c r="E110" s="23" t="s">
        <v>378</v>
      </c>
      <c r="F110" s="57" t="e">
        <f>VLOOKUP(B110,'[1]Nhập liệu'!B$3:E$246,4,FALSE)</f>
        <v>#N/A</v>
      </c>
      <c r="G110" s="23" t="s">
        <v>580</v>
      </c>
      <c r="H110" s="23" t="str">
        <f>VLOOKUP(G110,PIVOT!$A$63:$B$76,2,FALSE)</f>
        <v>Cắt gọt kim loại</v>
      </c>
      <c r="I110" s="23" t="s">
        <v>190</v>
      </c>
      <c r="J110" s="33" t="s">
        <v>192</v>
      </c>
      <c r="K110" s="23">
        <v>1994</v>
      </c>
      <c r="L110" s="23">
        <f t="shared" si="3"/>
        <v>22</v>
      </c>
      <c r="M110" s="33"/>
      <c r="N110" s="73" t="s">
        <v>197</v>
      </c>
      <c r="O110" s="34" t="str">
        <f>VLOOKUP(N110,PIVOT!$A$159:$C$165,3,FALSE)</f>
        <v>B1.Vừa học vừa làm</v>
      </c>
      <c r="P110" s="34" t="e">
        <f>VLOOKUP(B110,[2]questionnaire!B$4:T$546,19,FALSE)</f>
        <v>#N/A</v>
      </c>
      <c r="Q110" s="34" t="e">
        <f>VLOOKUP(P110,PIVOT!$B$159:$C$163,2,FALSE)</f>
        <v>#N/A</v>
      </c>
      <c r="R110" s="33"/>
      <c r="S110" s="33"/>
      <c r="T110" s="33"/>
      <c r="U110" s="32" t="s">
        <v>202</v>
      </c>
      <c r="V110" s="32" t="s">
        <v>579</v>
      </c>
      <c r="W110" s="32" t="s">
        <v>367</v>
      </c>
      <c r="X110" s="32" t="s">
        <v>92</v>
      </c>
      <c r="Y110" s="32" t="s">
        <v>18</v>
      </c>
      <c r="AA110" s="32" t="s">
        <v>217</v>
      </c>
      <c r="AB110" s="32" t="s">
        <v>217</v>
      </c>
      <c r="AC110" s="32" t="s">
        <v>296</v>
      </c>
      <c r="AE110" s="32" t="s">
        <v>185</v>
      </c>
      <c r="AF110" s="32" t="s">
        <v>102</v>
      </c>
      <c r="AG110" s="32" t="s">
        <v>235</v>
      </c>
      <c r="AI110" s="32" t="s">
        <v>330</v>
      </c>
      <c r="AJ110" s="32" t="s">
        <v>581</v>
      </c>
      <c r="AK110" s="32" t="s">
        <v>235</v>
      </c>
      <c r="AY110" s="32" t="s">
        <v>266</v>
      </c>
      <c r="AZ110" s="32" t="s">
        <v>266</v>
      </c>
      <c r="BA110" s="32" t="s">
        <v>266</v>
      </c>
      <c r="BB110" s="32" t="s">
        <v>271</v>
      </c>
      <c r="BC110" s="32" t="s">
        <v>272</v>
      </c>
      <c r="BD110" s="32" t="s">
        <v>273</v>
      </c>
      <c r="BF110" s="32" t="s">
        <v>267</v>
      </c>
      <c r="BG110" s="32" t="s">
        <v>266</v>
      </c>
    </row>
    <row r="111" spans="1:59" ht="16.5" customHeight="1" x14ac:dyDescent="0.3">
      <c r="A111" s="32">
        <v>111</v>
      </c>
      <c r="B111" s="57" t="s">
        <v>612</v>
      </c>
      <c r="C111" s="32" t="s">
        <v>613</v>
      </c>
      <c r="D111" s="23" t="s">
        <v>614</v>
      </c>
      <c r="E111" s="23" t="s">
        <v>332</v>
      </c>
      <c r="F111" s="57" t="e">
        <f>VLOOKUP(B111,'[1]Nhập liệu'!B$3:E$246,4,FALSE)</f>
        <v>#N/A</v>
      </c>
      <c r="G111" s="23" t="s">
        <v>580</v>
      </c>
      <c r="H111" s="23" t="str">
        <f>VLOOKUP(G111,PIVOT!$A$63:$B$76,2,FALSE)</f>
        <v>Cắt gọt kim loại</v>
      </c>
      <c r="I111" s="23" t="s">
        <v>190</v>
      </c>
      <c r="J111" s="33" t="s">
        <v>192</v>
      </c>
      <c r="K111" s="23">
        <v>1989</v>
      </c>
      <c r="L111" s="23">
        <f t="shared" si="3"/>
        <v>27</v>
      </c>
      <c r="M111" s="33"/>
      <c r="N111" s="73" t="s">
        <v>197</v>
      </c>
      <c r="O111" s="34" t="str">
        <f>VLOOKUP(N111,PIVOT!$A$159:$C$165,3,FALSE)</f>
        <v>B1.Vừa học vừa làm</v>
      </c>
      <c r="P111" s="34" t="e">
        <f>VLOOKUP(B111,[2]questionnaire!B$4:T$546,19,FALSE)</f>
        <v>#N/A</v>
      </c>
      <c r="Q111" s="34" t="e">
        <f>VLOOKUP(P111,PIVOT!$B$159:$C$163,2,FALSE)</f>
        <v>#N/A</v>
      </c>
      <c r="R111" s="33"/>
      <c r="S111" s="33"/>
      <c r="T111" s="33"/>
      <c r="U111" s="32" t="s">
        <v>202</v>
      </c>
      <c r="V111" s="32" t="s">
        <v>579</v>
      </c>
      <c r="W111" s="32" t="s">
        <v>367</v>
      </c>
      <c r="X111" s="32" t="s">
        <v>92</v>
      </c>
      <c r="Y111" s="32" t="s">
        <v>18</v>
      </c>
      <c r="AA111" s="32" t="s">
        <v>217</v>
      </c>
      <c r="AB111" s="32" t="s">
        <v>217</v>
      </c>
      <c r="AC111" s="32" t="s">
        <v>296</v>
      </c>
      <c r="AE111" s="32" t="s">
        <v>185</v>
      </c>
      <c r="AF111" s="32" t="s">
        <v>102</v>
      </c>
      <c r="AG111" s="32" t="s">
        <v>235</v>
      </c>
      <c r="AI111" s="32" t="s">
        <v>330</v>
      </c>
      <c r="AJ111" s="32" t="s">
        <v>581</v>
      </c>
      <c r="AK111" s="32" t="s">
        <v>235</v>
      </c>
      <c r="AY111" s="32" t="s">
        <v>266</v>
      </c>
      <c r="AZ111" s="32" t="s">
        <v>266</v>
      </c>
      <c r="BA111" s="32" t="s">
        <v>266</v>
      </c>
      <c r="BB111" s="32" t="s">
        <v>271</v>
      </c>
      <c r="BC111" s="32" t="s">
        <v>272</v>
      </c>
      <c r="BD111" s="32" t="s">
        <v>273</v>
      </c>
      <c r="BF111" s="32" t="s">
        <v>267</v>
      </c>
      <c r="BG111" s="32" t="s">
        <v>266</v>
      </c>
    </row>
    <row r="112" spans="1:59" ht="16.5" customHeight="1" x14ac:dyDescent="0.3">
      <c r="A112" s="32">
        <v>112</v>
      </c>
      <c r="B112" s="57" t="s">
        <v>615</v>
      </c>
      <c r="C112" s="32" t="s">
        <v>616</v>
      </c>
      <c r="D112" s="23" t="s">
        <v>617</v>
      </c>
      <c r="E112" s="23" t="s">
        <v>591</v>
      </c>
      <c r="F112" s="57" t="e">
        <f>VLOOKUP(B112,'[1]Nhập liệu'!B$3:E$246,4,FALSE)</f>
        <v>#N/A</v>
      </c>
      <c r="G112" s="23" t="s">
        <v>580</v>
      </c>
      <c r="H112" s="23" t="str">
        <f>VLOOKUP(G112,PIVOT!$A$63:$B$76,2,FALSE)</f>
        <v>Cắt gọt kim loại</v>
      </c>
      <c r="I112" s="23" t="s">
        <v>190</v>
      </c>
      <c r="J112" s="33" t="s">
        <v>192</v>
      </c>
      <c r="K112" s="23">
        <v>1982</v>
      </c>
      <c r="L112" s="23">
        <f t="shared" si="3"/>
        <v>34</v>
      </c>
      <c r="M112" s="33"/>
      <c r="N112" s="73" t="s">
        <v>197</v>
      </c>
      <c r="O112" s="34" t="str">
        <f>VLOOKUP(N112,PIVOT!$A$159:$C$165,3,FALSE)</f>
        <v>B1.Vừa học vừa làm</v>
      </c>
      <c r="P112" s="34" t="e">
        <f>VLOOKUP(B112,[2]questionnaire!B$4:T$546,19,FALSE)</f>
        <v>#N/A</v>
      </c>
      <c r="Q112" s="34" t="e">
        <f>VLOOKUP(P112,PIVOT!$B$159:$C$163,2,FALSE)</f>
        <v>#N/A</v>
      </c>
      <c r="R112" s="33"/>
      <c r="S112" s="33"/>
      <c r="T112" s="33"/>
      <c r="U112" s="32" t="s">
        <v>202</v>
      </c>
      <c r="V112" s="32" t="s">
        <v>579</v>
      </c>
      <c r="W112" s="32" t="s">
        <v>367</v>
      </c>
      <c r="X112" s="32" t="s">
        <v>91</v>
      </c>
      <c r="Y112" s="32" t="s">
        <v>34</v>
      </c>
      <c r="AA112" s="32" t="s">
        <v>217</v>
      </c>
      <c r="AB112" s="32" t="s">
        <v>217</v>
      </c>
      <c r="AC112" s="32" t="s">
        <v>296</v>
      </c>
      <c r="AE112" s="32" t="s">
        <v>185</v>
      </c>
      <c r="AF112" s="32" t="s">
        <v>102</v>
      </c>
      <c r="AG112" s="32" t="s">
        <v>235</v>
      </c>
      <c r="AI112" s="32" t="s">
        <v>330</v>
      </c>
      <c r="AJ112" s="32" t="s">
        <v>581</v>
      </c>
      <c r="AK112" s="32" t="s">
        <v>235</v>
      </c>
      <c r="AY112" s="32" t="s">
        <v>266</v>
      </c>
      <c r="AZ112" s="32" t="s">
        <v>266</v>
      </c>
      <c r="BA112" s="32" t="s">
        <v>266</v>
      </c>
      <c r="BB112" s="32" t="s">
        <v>271</v>
      </c>
      <c r="BC112" s="32" t="s">
        <v>272</v>
      </c>
      <c r="BD112" s="32" t="s">
        <v>273</v>
      </c>
      <c r="BF112" s="32" t="s">
        <v>267</v>
      </c>
      <c r="BG112" s="32" t="s">
        <v>266</v>
      </c>
    </row>
    <row r="113" spans="1:59" ht="16.5" customHeight="1" x14ac:dyDescent="0.3">
      <c r="A113" s="32">
        <v>113</v>
      </c>
      <c r="B113" s="57" t="s">
        <v>618</v>
      </c>
      <c r="C113" s="32" t="s">
        <v>593</v>
      </c>
      <c r="D113" s="23" t="s">
        <v>324</v>
      </c>
      <c r="E113" s="23" t="s">
        <v>463</v>
      </c>
      <c r="F113" s="57" t="e">
        <f>VLOOKUP(B113,'[1]Nhập liệu'!B$3:E$246,4,FALSE)</f>
        <v>#N/A</v>
      </c>
      <c r="G113" s="23" t="s">
        <v>580</v>
      </c>
      <c r="H113" s="23" t="str">
        <f>VLOOKUP(G113,PIVOT!$A$63:$B$76,2,FALSE)</f>
        <v>Cắt gọt kim loại</v>
      </c>
      <c r="I113" s="23" t="s">
        <v>190</v>
      </c>
      <c r="J113" s="33" t="s">
        <v>192</v>
      </c>
      <c r="K113" s="23">
        <v>1992</v>
      </c>
      <c r="L113" s="23">
        <f t="shared" si="3"/>
        <v>24</v>
      </c>
      <c r="M113" s="33"/>
      <c r="N113" s="73" t="s">
        <v>197</v>
      </c>
      <c r="O113" s="34" t="str">
        <f>VLOOKUP(N113,PIVOT!$A$159:$C$165,3,FALSE)</f>
        <v>B1.Vừa học vừa làm</v>
      </c>
      <c r="P113" s="34" t="e">
        <f>VLOOKUP(B113,[2]questionnaire!B$4:T$546,19,FALSE)</f>
        <v>#N/A</v>
      </c>
      <c r="Q113" s="34" t="e">
        <f>VLOOKUP(P113,PIVOT!$B$159:$C$163,2,FALSE)</f>
        <v>#N/A</v>
      </c>
      <c r="R113" s="33"/>
      <c r="S113" s="33"/>
      <c r="T113" s="33"/>
      <c r="U113" s="32" t="s">
        <v>202</v>
      </c>
      <c r="V113" s="32" t="s">
        <v>579</v>
      </c>
      <c r="W113" s="32" t="s">
        <v>309</v>
      </c>
      <c r="X113" s="32" t="s">
        <v>91</v>
      </c>
      <c r="Y113" s="32" t="s">
        <v>34</v>
      </c>
      <c r="AA113" s="32" t="s">
        <v>217</v>
      </c>
      <c r="AB113" s="32" t="s">
        <v>217</v>
      </c>
      <c r="AC113" s="32" t="s">
        <v>296</v>
      </c>
      <c r="AE113" s="32" t="s">
        <v>184</v>
      </c>
      <c r="AF113" s="32" t="s">
        <v>100</v>
      </c>
      <c r="AG113" s="32" t="s">
        <v>234</v>
      </c>
      <c r="AH113" s="32" t="s">
        <v>221</v>
      </c>
      <c r="AI113" s="32" t="s">
        <v>330</v>
      </c>
      <c r="AJ113" s="32" t="s">
        <v>581</v>
      </c>
      <c r="AK113" s="32" t="s">
        <v>234</v>
      </c>
      <c r="AM113" s="32" t="s">
        <v>238</v>
      </c>
      <c r="AY113" s="32" t="s">
        <v>266</v>
      </c>
      <c r="AZ113" s="32" t="s">
        <v>266</v>
      </c>
      <c r="BA113" s="32" t="s">
        <v>266</v>
      </c>
      <c r="BB113" s="32" t="s">
        <v>271</v>
      </c>
      <c r="BC113" s="32" t="s">
        <v>272</v>
      </c>
      <c r="BD113" s="32" t="s">
        <v>273</v>
      </c>
      <c r="BF113" s="32" t="s">
        <v>267</v>
      </c>
      <c r="BG113" s="32" t="s">
        <v>266</v>
      </c>
    </row>
    <row r="114" spans="1:59" ht="16.5" customHeight="1" x14ac:dyDescent="0.3">
      <c r="A114" s="32">
        <v>114</v>
      </c>
      <c r="B114" s="57" t="s">
        <v>619</v>
      </c>
      <c r="C114" s="32" t="s">
        <v>587</v>
      </c>
      <c r="D114" s="23" t="s">
        <v>308</v>
      </c>
      <c r="E114" s="23" t="s">
        <v>346</v>
      </c>
      <c r="F114" s="57" t="e">
        <f>VLOOKUP(B114,'[1]Nhập liệu'!B$3:E$246,4,FALSE)</f>
        <v>#N/A</v>
      </c>
      <c r="G114" s="23" t="s">
        <v>580</v>
      </c>
      <c r="H114" s="23" t="str">
        <f>VLOOKUP(G114,PIVOT!$A$63:$B$76,2,FALSE)</f>
        <v>Cắt gọt kim loại</v>
      </c>
      <c r="I114" s="23" t="s">
        <v>190</v>
      </c>
      <c r="J114" s="33" t="s">
        <v>192</v>
      </c>
      <c r="K114" s="23">
        <v>1989</v>
      </c>
      <c r="L114" s="23">
        <f t="shared" si="3"/>
        <v>27</v>
      </c>
      <c r="M114" s="33"/>
      <c r="N114" s="73" t="s">
        <v>197</v>
      </c>
      <c r="O114" s="34" t="str">
        <f>VLOOKUP(N114,PIVOT!$A$159:$C$165,3,FALSE)</f>
        <v>B1.Vừa học vừa làm</v>
      </c>
      <c r="P114" s="34" t="e">
        <f>VLOOKUP(B114,[2]questionnaire!B$4:T$546,19,FALSE)</f>
        <v>#N/A</v>
      </c>
      <c r="Q114" s="34" t="e">
        <f>VLOOKUP(P114,PIVOT!$B$159:$C$163,2,FALSE)</f>
        <v>#N/A</v>
      </c>
      <c r="R114" s="33"/>
      <c r="S114" s="33"/>
      <c r="T114" s="33"/>
      <c r="U114" s="32" t="s">
        <v>202</v>
      </c>
      <c r="V114" s="32" t="s">
        <v>579</v>
      </c>
      <c r="W114" s="32" t="s">
        <v>309</v>
      </c>
      <c r="X114" s="32" t="s">
        <v>90</v>
      </c>
      <c r="Y114" s="32" t="s">
        <v>34</v>
      </c>
      <c r="AA114" s="32" t="s">
        <v>217</v>
      </c>
      <c r="AB114" s="32" t="s">
        <v>217</v>
      </c>
      <c r="AC114" s="32" t="s">
        <v>296</v>
      </c>
      <c r="AE114" s="32" t="s">
        <v>185</v>
      </c>
      <c r="AF114" s="32" t="s">
        <v>101</v>
      </c>
      <c r="AG114" s="32" t="s">
        <v>235</v>
      </c>
      <c r="AI114" s="32" t="s">
        <v>330</v>
      </c>
      <c r="AJ114" s="32" t="s">
        <v>581</v>
      </c>
      <c r="AK114" s="32" t="s">
        <v>235</v>
      </c>
      <c r="AY114" s="32" t="s">
        <v>266</v>
      </c>
      <c r="AZ114" s="32" t="s">
        <v>266</v>
      </c>
      <c r="BA114" s="32" t="s">
        <v>266</v>
      </c>
      <c r="BB114" s="32" t="s">
        <v>271</v>
      </c>
      <c r="BC114" s="32" t="s">
        <v>272</v>
      </c>
      <c r="BD114" s="32" t="s">
        <v>273</v>
      </c>
      <c r="BF114" s="32" t="s">
        <v>267</v>
      </c>
      <c r="BG114" s="32" t="s">
        <v>266</v>
      </c>
    </row>
    <row r="115" spans="1:59" ht="16.5" customHeight="1" x14ac:dyDescent="0.3">
      <c r="A115" s="32">
        <v>115</v>
      </c>
      <c r="B115" s="57" t="s">
        <v>620</v>
      </c>
      <c r="C115" s="32" t="s">
        <v>621</v>
      </c>
      <c r="D115" s="23" t="s">
        <v>622</v>
      </c>
      <c r="E115" s="23" t="s">
        <v>623</v>
      </c>
      <c r="F115" s="57" t="e">
        <f>VLOOKUP(B115,'[1]Nhập liệu'!B$3:E$246,4,FALSE)</f>
        <v>#N/A</v>
      </c>
      <c r="G115" s="23" t="s">
        <v>580</v>
      </c>
      <c r="H115" s="23" t="str">
        <f>VLOOKUP(G115,PIVOT!$A$63:$B$76,2,FALSE)</f>
        <v>Cắt gọt kim loại</v>
      </c>
      <c r="I115" s="23" t="s">
        <v>190</v>
      </c>
      <c r="J115" s="33" t="s">
        <v>192</v>
      </c>
      <c r="K115" s="23">
        <v>1994</v>
      </c>
      <c r="L115" s="23">
        <f t="shared" si="3"/>
        <v>22</v>
      </c>
      <c r="M115" s="33"/>
      <c r="N115" s="73" t="s">
        <v>197</v>
      </c>
      <c r="O115" s="34" t="str">
        <f>VLOOKUP(N115,PIVOT!$A$159:$C$165,3,FALSE)</f>
        <v>B1.Vừa học vừa làm</v>
      </c>
      <c r="P115" s="34" t="e">
        <f>VLOOKUP(B115,[2]questionnaire!B$4:T$546,19,FALSE)</f>
        <v>#N/A</v>
      </c>
      <c r="Q115" s="34" t="e">
        <f>VLOOKUP(P115,PIVOT!$B$159:$C$163,2,FALSE)</f>
        <v>#N/A</v>
      </c>
      <c r="R115" s="33"/>
      <c r="S115" s="33"/>
      <c r="T115" s="33"/>
      <c r="U115" s="32" t="s">
        <v>202</v>
      </c>
      <c r="V115" s="32" t="s">
        <v>579</v>
      </c>
      <c r="X115" s="32" t="s">
        <v>92</v>
      </c>
      <c r="Y115" s="32" t="s">
        <v>34</v>
      </c>
      <c r="AA115" s="32" t="s">
        <v>217</v>
      </c>
      <c r="AB115" s="32" t="s">
        <v>217</v>
      </c>
      <c r="AC115" s="32" t="s">
        <v>296</v>
      </c>
      <c r="AE115" s="32" t="s">
        <v>184</v>
      </c>
      <c r="AF115" s="32" t="s">
        <v>101</v>
      </c>
      <c r="AG115" s="32" t="s">
        <v>234</v>
      </c>
      <c r="AH115" s="32" t="s">
        <v>221</v>
      </c>
      <c r="AI115" s="32" t="s">
        <v>330</v>
      </c>
      <c r="AJ115" s="32" t="s">
        <v>581</v>
      </c>
      <c r="AK115" s="32" t="s">
        <v>234</v>
      </c>
      <c r="AM115" s="32" t="s">
        <v>238</v>
      </c>
      <c r="AY115" s="32" t="s">
        <v>266</v>
      </c>
      <c r="AZ115" s="32" t="s">
        <v>266</v>
      </c>
      <c r="BA115" s="32" t="s">
        <v>266</v>
      </c>
      <c r="BB115" s="32" t="s">
        <v>271</v>
      </c>
      <c r="BC115" s="32" t="s">
        <v>272</v>
      </c>
      <c r="BD115" s="32" t="s">
        <v>273</v>
      </c>
      <c r="BF115" s="32" t="s">
        <v>267</v>
      </c>
      <c r="BG115" s="32" t="s">
        <v>266</v>
      </c>
    </row>
    <row r="116" spans="1:59" ht="16.5" customHeight="1" x14ac:dyDescent="0.3">
      <c r="A116" s="32">
        <v>116</v>
      </c>
      <c r="B116" s="57" t="s">
        <v>624</v>
      </c>
      <c r="C116" s="32" t="s">
        <v>616</v>
      </c>
      <c r="D116" s="23" t="s">
        <v>320</v>
      </c>
      <c r="E116" s="23" t="s">
        <v>625</v>
      </c>
      <c r="F116" s="57" t="e">
        <f>VLOOKUP(B116,'[1]Nhập liệu'!B$3:E$246,4,FALSE)</f>
        <v>#N/A</v>
      </c>
      <c r="G116" s="23" t="s">
        <v>580</v>
      </c>
      <c r="H116" s="23" t="str">
        <f>VLOOKUP(G116,PIVOT!$A$63:$B$76,2,FALSE)</f>
        <v>Cắt gọt kim loại</v>
      </c>
      <c r="I116" s="23" t="s">
        <v>190</v>
      </c>
      <c r="J116" s="33" t="s">
        <v>192</v>
      </c>
      <c r="K116" s="23">
        <v>1991</v>
      </c>
      <c r="L116" s="23">
        <f t="shared" si="3"/>
        <v>25</v>
      </c>
      <c r="M116" s="33"/>
      <c r="N116" s="73" t="s">
        <v>197</v>
      </c>
      <c r="O116" s="34" t="str">
        <f>VLOOKUP(N116,PIVOT!$A$159:$C$165,3,FALSE)</f>
        <v>B1.Vừa học vừa làm</v>
      </c>
      <c r="P116" s="34" t="e">
        <f>VLOOKUP(B116,[2]questionnaire!B$4:T$546,19,FALSE)</f>
        <v>#N/A</v>
      </c>
      <c r="Q116" s="34" t="e">
        <f>VLOOKUP(P116,PIVOT!$B$159:$C$163,2,FALSE)</f>
        <v>#N/A</v>
      </c>
      <c r="R116" s="33" t="s">
        <v>626</v>
      </c>
      <c r="S116" s="33"/>
      <c r="T116" s="33"/>
      <c r="AY116" s="32" t="s">
        <v>266</v>
      </c>
      <c r="AZ116" s="32" t="s">
        <v>266</v>
      </c>
      <c r="BA116" s="32" t="s">
        <v>266</v>
      </c>
      <c r="BB116" s="32" t="s">
        <v>271</v>
      </c>
      <c r="BC116" s="32" t="s">
        <v>272</v>
      </c>
      <c r="BD116" s="32" t="s">
        <v>273</v>
      </c>
      <c r="BF116" s="32" t="s">
        <v>267</v>
      </c>
      <c r="BG116" s="32" t="s">
        <v>266</v>
      </c>
    </row>
    <row r="117" spans="1:59" ht="16.5" customHeight="1" x14ac:dyDescent="0.3">
      <c r="A117" s="32">
        <v>117</v>
      </c>
      <c r="B117" s="57" t="s">
        <v>627</v>
      </c>
      <c r="C117" s="32" t="s">
        <v>628</v>
      </c>
      <c r="D117" s="23" t="s">
        <v>629</v>
      </c>
      <c r="E117" s="23" t="s">
        <v>630</v>
      </c>
      <c r="F117" s="57" t="e">
        <f>VLOOKUP(B117,'[1]Nhập liệu'!B$3:E$246,4,FALSE)</f>
        <v>#N/A</v>
      </c>
      <c r="G117" s="23" t="s">
        <v>580</v>
      </c>
      <c r="H117" s="23" t="str">
        <f>VLOOKUP(G117,PIVOT!$A$63:$B$76,2,FALSE)</f>
        <v>Cắt gọt kim loại</v>
      </c>
      <c r="I117" s="23" t="s">
        <v>190</v>
      </c>
      <c r="J117" s="33" t="s">
        <v>192</v>
      </c>
      <c r="K117" s="23">
        <v>1994</v>
      </c>
      <c r="L117" s="23">
        <f t="shared" si="3"/>
        <v>22</v>
      </c>
      <c r="M117" s="33"/>
      <c r="N117" s="73" t="s">
        <v>197</v>
      </c>
      <c r="O117" s="34" t="str">
        <f>VLOOKUP(N117,PIVOT!$A$159:$C$165,3,FALSE)</f>
        <v>B1.Vừa học vừa làm</v>
      </c>
      <c r="P117" s="34" t="e">
        <f>VLOOKUP(B117,[2]questionnaire!B$4:T$546,19,FALSE)</f>
        <v>#N/A</v>
      </c>
      <c r="Q117" s="34" t="e">
        <f>VLOOKUP(P117,PIVOT!$B$159:$C$163,2,FALSE)</f>
        <v>#N/A</v>
      </c>
      <c r="R117" s="33"/>
      <c r="S117" s="33"/>
      <c r="T117" s="33"/>
      <c r="U117" s="32" t="s">
        <v>202</v>
      </c>
      <c r="V117" s="32" t="s">
        <v>579</v>
      </c>
      <c r="W117" s="32" t="s">
        <v>309</v>
      </c>
      <c r="X117" s="32" t="s">
        <v>91</v>
      </c>
      <c r="Y117" s="32" t="s">
        <v>34</v>
      </c>
      <c r="AA117" s="32" t="s">
        <v>217</v>
      </c>
      <c r="AB117" s="32" t="s">
        <v>217</v>
      </c>
      <c r="AC117" s="32" t="s">
        <v>296</v>
      </c>
      <c r="AE117" s="32" t="s">
        <v>186</v>
      </c>
      <c r="AF117" s="32" t="s">
        <v>100</v>
      </c>
      <c r="AG117" s="32" t="s">
        <v>234</v>
      </c>
      <c r="AH117" s="32" t="s">
        <v>221</v>
      </c>
      <c r="AI117" s="32" t="s">
        <v>330</v>
      </c>
      <c r="AJ117" s="32" t="s">
        <v>581</v>
      </c>
      <c r="AK117" s="32" t="s">
        <v>235</v>
      </c>
      <c r="AY117" s="32" t="s">
        <v>266</v>
      </c>
      <c r="AZ117" s="32" t="s">
        <v>266</v>
      </c>
      <c r="BA117" s="32" t="s">
        <v>266</v>
      </c>
      <c r="BB117" s="32" t="s">
        <v>271</v>
      </c>
      <c r="BC117" s="32" t="s">
        <v>272</v>
      </c>
      <c r="BD117" s="32" t="s">
        <v>273</v>
      </c>
      <c r="BF117" s="32" t="s">
        <v>267</v>
      </c>
      <c r="BG117" s="32" t="s">
        <v>266</v>
      </c>
    </row>
    <row r="118" spans="1:59" ht="16.5" customHeight="1" x14ac:dyDescent="0.3">
      <c r="A118" s="32">
        <v>118</v>
      </c>
      <c r="B118" s="57" t="s">
        <v>631</v>
      </c>
      <c r="C118" s="32" t="s">
        <v>593</v>
      </c>
      <c r="D118" s="23" t="s">
        <v>324</v>
      </c>
      <c r="E118" s="23" t="s">
        <v>578</v>
      </c>
      <c r="F118" s="57" t="e">
        <f>VLOOKUP(B118,'[1]Nhập liệu'!B$3:E$246,4,FALSE)</f>
        <v>#N/A</v>
      </c>
      <c r="G118" s="23" t="s">
        <v>580</v>
      </c>
      <c r="H118" s="23" t="str">
        <f>VLOOKUP(G118,PIVOT!$A$63:$B$76,2,FALSE)</f>
        <v>Cắt gọt kim loại</v>
      </c>
      <c r="I118" s="23" t="s">
        <v>190</v>
      </c>
      <c r="J118" s="33" t="s">
        <v>192</v>
      </c>
      <c r="K118" s="23">
        <v>1994</v>
      </c>
      <c r="L118" s="23">
        <f t="shared" si="3"/>
        <v>22</v>
      </c>
      <c r="M118" s="33"/>
      <c r="N118" s="73" t="s">
        <v>197</v>
      </c>
      <c r="O118" s="34" t="str">
        <f>VLOOKUP(N118,PIVOT!$A$159:$C$165,3,FALSE)</f>
        <v>B1.Vừa học vừa làm</v>
      </c>
      <c r="P118" s="34" t="e">
        <f>VLOOKUP(B118,[2]questionnaire!B$4:T$546,19,FALSE)</f>
        <v>#N/A</v>
      </c>
      <c r="Q118" s="34" t="e">
        <f>VLOOKUP(P118,PIVOT!$B$159:$C$163,2,FALSE)</f>
        <v>#N/A</v>
      </c>
      <c r="R118" s="33"/>
      <c r="S118" s="33"/>
      <c r="T118" s="33"/>
      <c r="U118" s="32" t="s">
        <v>202</v>
      </c>
      <c r="V118" s="32" t="s">
        <v>579</v>
      </c>
      <c r="W118" s="32" t="s">
        <v>309</v>
      </c>
      <c r="X118" s="32" t="s">
        <v>92</v>
      </c>
      <c r="Y118" s="32" t="s">
        <v>18</v>
      </c>
      <c r="AA118" s="32" t="s">
        <v>217</v>
      </c>
      <c r="AB118" s="32" t="s">
        <v>217</v>
      </c>
      <c r="AC118" s="32" t="s">
        <v>296</v>
      </c>
      <c r="AE118" s="32" t="s">
        <v>184</v>
      </c>
      <c r="AF118" s="32" t="s">
        <v>102</v>
      </c>
      <c r="AG118" s="32" t="s">
        <v>234</v>
      </c>
      <c r="AH118" s="32" t="s">
        <v>221</v>
      </c>
      <c r="AI118" s="32" t="s">
        <v>330</v>
      </c>
      <c r="AJ118" s="32" t="s">
        <v>581</v>
      </c>
      <c r="AK118" s="32" t="s">
        <v>235</v>
      </c>
      <c r="AY118" s="32" t="s">
        <v>266</v>
      </c>
      <c r="AZ118" s="32" t="s">
        <v>266</v>
      </c>
      <c r="BA118" s="32" t="s">
        <v>266</v>
      </c>
      <c r="BB118" s="32" t="s">
        <v>271</v>
      </c>
      <c r="BC118" s="32" t="s">
        <v>273</v>
      </c>
      <c r="BF118" s="32" t="s">
        <v>266</v>
      </c>
      <c r="BG118" s="32" t="s">
        <v>266</v>
      </c>
    </row>
    <row r="119" spans="1:59" ht="16.5" customHeight="1" x14ac:dyDescent="0.3">
      <c r="A119" s="32">
        <v>119</v>
      </c>
      <c r="B119" s="57" t="s">
        <v>632</v>
      </c>
      <c r="C119" s="32" t="s">
        <v>485</v>
      </c>
      <c r="D119" s="23" t="s">
        <v>320</v>
      </c>
      <c r="E119" s="23" t="s">
        <v>633</v>
      </c>
      <c r="F119" s="57" t="e">
        <f>VLOOKUP(B119,'[1]Nhập liệu'!B$3:E$246,4,FALSE)</f>
        <v>#N/A</v>
      </c>
      <c r="G119" s="23" t="s">
        <v>580</v>
      </c>
      <c r="H119" s="23" t="str">
        <f>VLOOKUP(G119,PIVOT!$A$63:$B$76,2,FALSE)</f>
        <v>Cắt gọt kim loại</v>
      </c>
      <c r="I119" s="23" t="s">
        <v>190</v>
      </c>
      <c r="J119" s="33" t="s">
        <v>192</v>
      </c>
      <c r="K119" s="23">
        <v>1994</v>
      </c>
      <c r="L119" s="23">
        <f t="shared" si="3"/>
        <v>22</v>
      </c>
      <c r="M119" s="33"/>
      <c r="N119" s="73" t="s">
        <v>197</v>
      </c>
      <c r="O119" s="34" t="str">
        <f>VLOOKUP(N119,PIVOT!$A$159:$C$165,3,FALSE)</f>
        <v>B1.Vừa học vừa làm</v>
      </c>
      <c r="P119" s="34" t="e">
        <f>VLOOKUP(B119,[2]questionnaire!B$4:T$546,19,FALSE)</f>
        <v>#N/A</v>
      </c>
      <c r="Q119" s="34" t="e">
        <f>VLOOKUP(P119,PIVOT!$B$159:$C$163,2,FALSE)</f>
        <v>#N/A</v>
      </c>
      <c r="R119" s="33"/>
      <c r="S119" s="33"/>
      <c r="T119" s="33"/>
      <c r="U119" s="32" t="s">
        <v>106</v>
      </c>
      <c r="W119" s="32" t="s">
        <v>327</v>
      </c>
      <c r="X119" s="32" t="s">
        <v>187</v>
      </c>
      <c r="Y119" s="32" t="s">
        <v>34</v>
      </c>
      <c r="AA119" s="32" t="s">
        <v>217</v>
      </c>
      <c r="AB119" s="32" t="s">
        <v>217</v>
      </c>
      <c r="AC119" s="32" t="s">
        <v>296</v>
      </c>
      <c r="AE119" s="32" t="s">
        <v>184</v>
      </c>
      <c r="AF119" s="32" t="s">
        <v>100</v>
      </c>
      <c r="AG119" s="32" t="s">
        <v>234</v>
      </c>
      <c r="AH119" s="32" t="s">
        <v>292</v>
      </c>
      <c r="AI119" s="32" t="s">
        <v>330</v>
      </c>
      <c r="AJ119" s="32" t="s">
        <v>581</v>
      </c>
      <c r="AK119" s="32" t="s">
        <v>235</v>
      </c>
      <c r="AY119" s="32" t="s">
        <v>266</v>
      </c>
      <c r="AZ119" s="32" t="s">
        <v>266</v>
      </c>
      <c r="BA119" s="32" t="s">
        <v>266</v>
      </c>
      <c r="BB119" s="32" t="s">
        <v>271</v>
      </c>
      <c r="BC119" s="32" t="s">
        <v>273</v>
      </c>
      <c r="BF119" s="32" t="s">
        <v>266</v>
      </c>
      <c r="BG119" s="32" t="s">
        <v>266</v>
      </c>
    </row>
    <row r="120" spans="1:59" ht="16.5" customHeight="1" x14ac:dyDescent="0.3">
      <c r="A120" s="32">
        <v>120</v>
      </c>
      <c r="B120" s="57" t="s">
        <v>634</v>
      </c>
      <c r="C120" s="32" t="s">
        <v>586</v>
      </c>
      <c r="D120" s="23" t="s">
        <v>635</v>
      </c>
      <c r="E120" s="23" t="s">
        <v>636</v>
      </c>
      <c r="F120" s="57" t="e">
        <f>VLOOKUP(B120,'[1]Nhập liệu'!B$3:E$246,4,FALSE)</f>
        <v>#N/A</v>
      </c>
      <c r="G120" s="23" t="s">
        <v>580</v>
      </c>
      <c r="H120" s="23" t="str">
        <f>VLOOKUP(G120,PIVOT!$A$63:$B$76,2,FALSE)</f>
        <v>Cắt gọt kim loại</v>
      </c>
      <c r="I120" s="23" t="s">
        <v>190</v>
      </c>
      <c r="J120" s="33" t="s">
        <v>192</v>
      </c>
      <c r="K120" s="23">
        <v>1993</v>
      </c>
      <c r="L120" s="23">
        <f t="shared" si="3"/>
        <v>23</v>
      </c>
      <c r="M120" s="33"/>
      <c r="N120" s="73" t="s">
        <v>197</v>
      </c>
      <c r="O120" s="34" t="str">
        <f>VLOOKUP(N120,PIVOT!$A$159:$C$165,3,FALSE)</f>
        <v>B1.Vừa học vừa làm</v>
      </c>
      <c r="P120" s="34" t="e">
        <f>VLOOKUP(B120,[2]questionnaire!B$4:T$546,19,FALSE)</f>
        <v>#N/A</v>
      </c>
      <c r="Q120" s="34" t="e">
        <f>VLOOKUP(P120,PIVOT!$B$159:$C$163,2,FALSE)</f>
        <v>#N/A</v>
      </c>
      <c r="R120" s="33"/>
      <c r="S120" s="33"/>
      <c r="T120" s="33"/>
      <c r="U120" s="32" t="s">
        <v>202</v>
      </c>
      <c r="V120" s="32" t="s">
        <v>579</v>
      </c>
      <c r="W120" s="32" t="s">
        <v>309</v>
      </c>
      <c r="X120" s="32" t="s">
        <v>91</v>
      </c>
      <c r="Y120" s="32" t="s">
        <v>18</v>
      </c>
      <c r="AA120" s="32" t="s">
        <v>217</v>
      </c>
      <c r="AB120" s="32" t="s">
        <v>217</v>
      </c>
      <c r="AC120" s="32" t="s">
        <v>296</v>
      </c>
      <c r="AE120" s="32" t="s">
        <v>184</v>
      </c>
      <c r="AF120" s="32" t="s">
        <v>102</v>
      </c>
      <c r="AG120" s="32" t="s">
        <v>234</v>
      </c>
      <c r="AH120" s="32" t="s">
        <v>221</v>
      </c>
      <c r="AI120" s="32" t="s">
        <v>330</v>
      </c>
      <c r="AJ120" s="32" t="s">
        <v>581</v>
      </c>
      <c r="AK120" s="32" t="s">
        <v>235</v>
      </c>
      <c r="AY120" s="32" t="s">
        <v>266</v>
      </c>
      <c r="AZ120" s="32" t="s">
        <v>266</v>
      </c>
      <c r="BA120" s="32" t="s">
        <v>266</v>
      </c>
      <c r="BB120" s="32" t="s">
        <v>271</v>
      </c>
      <c r="BC120" s="32" t="s">
        <v>272</v>
      </c>
      <c r="BD120" s="32" t="s">
        <v>273</v>
      </c>
      <c r="BF120" s="32" t="s">
        <v>266</v>
      </c>
      <c r="BG120" s="32" t="s">
        <v>266</v>
      </c>
    </row>
    <row r="121" spans="1:59" ht="16.5" customHeight="1" x14ac:dyDescent="0.3">
      <c r="A121" s="32">
        <v>121</v>
      </c>
      <c r="B121" s="57" t="s">
        <v>637</v>
      </c>
      <c r="C121" s="32" t="s">
        <v>365</v>
      </c>
      <c r="D121" s="23" t="s">
        <v>638</v>
      </c>
      <c r="E121" s="23" t="s">
        <v>594</v>
      </c>
      <c r="F121" s="57" t="e">
        <f>VLOOKUP(B121,'[1]Nhập liệu'!B$3:E$246,4,FALSE)</f>
        <v>#N/A</v>
      </c>
      <c r="G121" s="23" t="s">
        <v>580</v>
      </c>
      <c r="H121" s="23" t="str">
        <f>VLOOKUP(G121,PIVOT!$A$63:$B$76,2,FALSE)</f>
        <v>Cắt gọt kim loại</v>
      </c>
      <c r="I121" s="23" t="s">
        <v>190</v>
      </c>
      <c r="J121" s="33" t="s">
        <v>192</v>
      </c>
      <c r="K121" s="23">
        <v>1994</v>
      </c>
      <c r="L121" s="23">
        <f t="shared" si="3"/>
        <v>22</v>
      </c>
      <c r="M121" s="33"/>
      <c r="N121" s="73" t="s">
        <v>197</v>
      </c>
      <c r="O121" s="34" t="str">
        <f>VLOOKUP(N121,PIVOT!$A$159:$C$165,3,FALSE)</f>
        <v>B1.Vừa học vừa làm</v>
      </c>
      <c r="P121" s="34" t="e">
        <f>VLOOKUP(B121,[2]questionnaire!B$4:T$546,19,FALSE)</f>
        <v>#N/A</v>
      </c>
      <c r="Q121" s="34" t="e">
        <f>VLOOKUP(P121,PIVOT!$B$159:$C$163,2,FALSE)</f>
        <v>#N/A</v>
      </c>
      <c r="R121" s="33"/>
      <c r="S121" s="33"/>
      <c r="T121" s="33"/>
      <c r="U121" s="32" t="s">
        <v>106</v>
      </c>
      <c r="W121" s="32" t="s">
        <v>309</v>
      </c>
      <c r="X121" s="32" t="s">
        <v>187</v>
      </c>
      <c r="Y121" s="32" t="s">
        <v>34</v>
      </c>
      <c r="AA121" s="32" t="s">
        <v>217</v>
      </c>
      <c r="AB121" s="32" t="s">
        <v>217</v>
      </c>
      <c r="AC121" s="32" t="s">
        <v>296</v>
      </c>
      <c r="AE121" s="32" t="s">
        <v>186</v>
      </c>
      <c r="AF121" s="32" t="s">
        <v>99</v>
      </c>
      <c r="AG121" s="32" t="s">
        <v>235</v>
      </c>
      <c r="AK121" s="32" t="s">
        <v>234</v>
      </c>
      <c r="AM121" s="32" t="s">
        <v>238</v>
      </c>
      <c r="AY121" s="32" t="s">
        <v>266</v>
      </c>
      <c r="AZ121" s="32" t="s">
        <v>266</v>
      </c>
      <c r="BA121" s="32" t="s">
        <v>266</v>
      </c>
      <c r="BB121" s="32" t="s">
        <v>271</v>
      </c>
      <c r="BC121" s="32" t="s">
        <v>272</v>
      </c>
      <c r="BF121" s="32" t="s">
        <v>266</v>
      </c>
      <c r="BG121" s="32" t="s">
        <v>266</v>
      </c>
    </row>
    <row r="122" spans="1:59" ht="16.5" customHeight="1" x14ac:dyDescent="0.3">
      <c r="A122" s="32">
        <v>122</v>
      </c>
      <c r="B122" s="57" t="s">
        <v>639</v>
      </c>
      <c r="C122" s="32" t="s">
        <v>640</v>
      </c>
      <c r="D122" s="23" t="s">
        <v>324</v>
      </c>
      <c r="E122" s="23" t="s">
        <v>641</v>
      </c>
      <c r="F122" s="57" t="e">
        <f>VLOOKUP(B122,'[1]Nhập liệu'!B$3:E$246,4,FALSE)</f>
        <v>#N/A</v>
      </c>
      <c r="G122" s="23" t="s">
        <v>580</v>
      </c>
      <c r="H122" s="23" t="str">
        <f>VLOOKUP(G122,PIVOT!$A$63:$B$76,2,FALSE)</f>
        <v>Cắt gọt kim loại</v>
      </c>
      <c r="I122" s="23" t="s">
        <v>190</v>
      </c>
      <c r="J122" s="33" t="s">
        <v>192</v>
      </c>
      <c r="K122" s="23">
        <v>1991</v>
      </c>
      <c r="L122" s="23">
        <f t="shared" si="3"/>
        <v>25</v>
      </c>
      <c r="M122" s="33"/>
      <c r="N122" s="73" t="s">
        <v>197</v>
      </c>
      <c r="O122" s="34" t="str">
        <f>VLOOKUP(N122,PIVOT!$A$159:$C$165,3,FALSE)</f>
        <v>B1.Vừa học vừa làm</v>
      </c>
      <c r="P122" s="34" t="e">
        <f>VLOOKUP(B122,[2]questionnaire!B$4:T$546,19,FALSE)</f>
        <v>#N/A</v>
      </c>
      <c r="Q122" s="34" t="e">
        <f>VLOOKUP(P122,PIVOT!$B$159:$C$163,2,FALSE)</f>
        <v>#N/A</v>
      </c>
      <c r="R122" s="33"/>
      <c r="S122" s="33"/>
      <c r="T122" s="33"/>
      <c r="U122" s="32" t="s">
        <v>202</v>
      </c>
      <c r="V122" s="32" t="s">
        <v>579</v>
      </c>
      <c r="W122" s="32" t="s">
        <v>367</v>
      </c>
      <c r="X122" s="32" t="s">
        <v>92</v>
      </c>
      <c r="Y122" s="32" t="s">
        <v>18</v>
      </c>
      <c r="AA122" s="32" t="s">
        <v>217</v>
      </c>
      <c r="AB122" s="32" t="s">
        <v>217</v>
      </c>
      <c r="AC122" s="32" t="s">
        <v>296</v>
      </c>
      <c r="AE122" s="32" t="s">
        <v>185</v>
      </c>
      <c r="AF122" s="32" t="s">
        <v>102</v>
      </c>
      <c r="AG122" s="32" t="s">
        <v>234</v>
      </c>
      <c r="AH122" s="32" t="s">
        <v>221</v>
      </c>
      <c r="AI122" s="32" t="s">
        <v>330</v>
      </c>
      <c r="AJ122" s="32" t="s">
        <v>581</v>
      </c>
      <c r="AK122" s="32" t="s">
        <v>235</v>
      </c>
      <c r="AY122" s="32" t="s">
        <v>266</v>
      </c>
      <c r="AZ122" s="32" t="s">
        <v>266</v>
      </c>
      <c r="BA122" s="32" t="s">
        <v>266</v>
      </c>
      <c r="BB122" s="32" t="s">
        <v>271</v>
      </c>
      <c r="BC122" s="32" t="s">
        <v>272</v>
      </c>
      <c r="BD122" s="32" t="s">
        <v>273</v>
      </c>
      <c r="BF122" s="32" t="s">
        <v>266</v>
      </c>
      <c r="BG122" s="32" t="s">
        <v>266</v>
      </c>
    </row>
    <row r="123" spans="1:59" ht="16.5" customHeight="1" x14ac:dyDescent="0.3">
      <c r="A123" s="32">
        <v>123</v>
      </c>
      <c r="B123" s="57" t="s">
        <v>642</v>
      </c>
      <c r="C123" s="32" t="s">
        <v>586</v>
      </c>
      <c r="D123" s="23" t="s">
        <v>324</v>
      </c>
      <c r="E123" s="23" t="s">
        <v>643</v>
      </c>
      <c r="F123" s="57" t="e">
        <f>VLOOKUP(B123,'[1]Nhập liệu'!B$3:E$246,4,FALSE)</f>
        <v>#N/A</v>
      </c>
      <c r="G123" s="23" t="s">
        <v>580</v>
      </c>
      <c r="H123" s="23" t="str">
        <f>VLOOKUP(G123,PIVOT!$A$63:$B$76,2,FALSE)</f>
        <v>Cắt gọt kim loại</v>
      </c>
      <c r="I123" s="23" t="s">
        <v>190</v>
      </c>
      <c r="J123" s="33" t="s">
        <v>192</v>
      </c>
      <c r="K123" s="23">
        <v>1994</v>
      </c>
      <c r="L123" s="23">
        <f t="shared" si="3"/>
        <v>22</v>
      </c>
      <c r="M123" s="33"/>
      <c r="N123" s="73" t="s">
        <v>197</v>
      </c>
      <c r="O123" s="34" t="str">
        <f>VLOOKUP(N123,PIVOT!$A$159:$C$165,3,FALSE)</f>
        <v>B1.Vừa học vừa làm</v>
      </c>
      <c r="P123" s="34" t="e">
        <f>VLOOKUP(B123,[2]questionnaire!B$4:T$546,19,FALSE)</f>
        <v>#N/A</v>
      </c>
      <c r="Q123" s="34" t="e">
        <f>VLOOKUP(P123,PIVOT!$B$159:$C$163,2,FALSE)</f>
        <v>#N/A</v>
      </c>
      <c r="R123" s="33" t="s">
        <v>626</v>
      </c>
      <c r="S123" s="33"/>
      <c r="T123" s="33"/>
      <c r="AN123" s="32" t="s">
        <v>243</v>
      </c>
      <c r="AO123" s="32" t="s">
        <v>108</v>
      </c>
      <c r="AP123" s="32" t="s">
        <v>247</v>
      </c>
      <c r="AQ123" s="32" t="s">
        <v>250</v>
      </c>
      <c r="AY123" s="32" t="s">
        <v>266</v>
      </c>
      <c r="AZ123" s="32" t="s">
        <v>266</v>
      </c>
      <c r="BA123" s="32" t="s">
        <v>266</v>
      </c>
      <c r="BB123" s="32" t="s">
        <v>271</v>
      </c>
      <c r="BC123" s="32" t="s">
        <v>272</v>
      </c>
      <c r="BD123" s="32" t="s">
        <v>273</v>
      </c>
      <c r="BF123" s="32" t="s">
        <v>266</v>
      </c>
      <c r="BG123" s="32" t="s">
        <v>266</v>
      </c>
    </row>
    <row r="124" spans="1:59" ht="16.5" customHeight="1" x14ac:dyDescent="0.3">
      <c r="A124" s="32">
        <v>124</v>
      </c>
      <c r="B124" s="57" t="s">
        <v>644</v>
      </c>
      <c r="C124" s="32" t="s">
        <v>485</v>
      </c>
      <c r="D124" s="23" t="s">
        <v>320</v>
      </c>
      <c r="E124" s="23" t="s">
        <v>641</v>
      </c>
      <c r="F124" s="57" t="e">
        <f>VLOOKUP(B124,'[1]Nhập liệu'!B$3:E$246,4,FALSE)</f>
        <v>#N/A</v>
      </c>
      <c r="G124" s="23" t="s">
        <v>580</v>
      </c>
      <c r="H124" s="23" t="str">
        <f>VLOOKUP(G124,PIVOT!$A$63:$B$76,2,FALSE)</f>
        <v>Cắt gọt kim loại</v>
      </c>
      <c r="I124" s="23" t="s">
        <v>190</v>
      </c>
      <c r="J124" s="33" t="s">
        <v>192</v>
      </c>
      <c r="K124" s="23">
        <v>1992</v>
      </c>
      <c r="L124" s="23">
        <f t="shared" si="3"/>
        <v>24</v>
      </c>
      <c r="M124" s="33"/>
      <c r="N124" s="73" t="s">
        <v>197</v>
      </c>
      <c r="O124" s="34" t="str">
        <f>VLOOKUP(N124,PIVOT!$A$159:$C$165,3,FALSE)</f>
        <v>B1.Vừa học vừa làm</v>
      </c>
      <c r="P124" s="34" t="e">
        <f>VLOOKUP(B124,[2]questionnaire!B$4:T$546,19,FALSE)</f>
        <v>#N/A</v>
      </c>
      <c r="Q124" s="34" t="e">
        <f>VLOOKUP(P124,PIVOT!$B$159:$C$163,2,FALSE)</f>
        <v>#N/A</v>
      </c>
      <c r="R124" s="33"/>
      <c r="S124" s="33"/>
      <c r="T124" s="33"/>
      <c r="U124" s="32" t="s">
        <v>106</v>
      </c>
      <c r="V124" s="32" t="s">
        <v>579</v>
      </c>
      <c r="W124" s="32" t="s">
        <v>327</v>
      </c>
      <c r="X124" s="32" t="s">
        <v>187</v>
      </c>
      <c r="Y124" s="32" t="s">
        <v>34</v>
      </c>
      <c r="AA124" s="32" t="s">
        <v>217</v>
      </c>
      <c r="AB124" s="32" t="s">
        <v>217</v>
      </c>
      <c r="AC124" s="32" t="s">
        <v>296</v>
      </c>
      <c r="AE124" s="32" t="s">
        <v>184</v>
      </c>
      <c r="AF124" s="32" t="s">
        <v>100</v>
      </c>
      <c r="AG124" s="32" t="s">
        <v>234</v>
      </c>
      <c r="AH124" s="32" t="s">
        <v>292</v>
      </c>
      <c r="AI124" s="32" t="s">
        <v>330</v>
      </c>
      <c r="AJ124" s="32" t="s">
        <v>581</v>
      </c>
      <c r="AK124" s="32" t="s">
        <v>235</v>
      </c>
      <c r="AY124" s="32" t="s">
        <v>266</v>
      </c>
      <c r="AZ124" s="32" t="s">
        <v>266</v>
      </c>
      <c r="BA124" s="32" t="s">
        <v>266</v>
      </c>
      <c r="BB124" s="32" t="s">
        <v>271</v>
      </c>
      <c r="BC124" s="32" t="s">
        <v>273</v>
      </c>
      <c r="BF124" s="32" t="s">
        <v>266</v>
      </c>
      <c r="BG124" s="32" t="s">
        <v>266</v>
      </c>
    </row>
    <row r="125" spans="1:59" ht="16.5" customHeight="1" x14ac:dyDescent="0.3">
      <c r="A125" s="32">
        <v>125</v>
      </c>
      <c r="B125" s="57" t="s">
        <v>645</v>
      </c>
      <c r="C125" s="32" t="s">
        <v>646</v>
      </c>
      <c r="D125" s="23" t="s">
        <v>324</v>
      </c>
      <c r="E125" s="23" t="s">
        <v>369</v>
      </c>
      <c r="F125" s="57" t="e">
        <f>VLOOKUP(B125,'[1]Nhập liệu'!B$3:E$246,4,FALSE)</f>
        <v>#N/A</v>
      </c>
      <c r="G125" s="23" t="s">
        <v>580</v>
      </c>
      <c r="H125" s="23" t="str">
        <f>VLOOKUP(G125,PIVOT!$A$63:$B$76,2,FALSE)</f>
        <v>Cắt gọt kim loại</v>
      </c>
      <c r="I125" s="23" t="s">
        <v>190</v>
      </c>
      <c r="J125" s="33" t="s">
        <v>192</v>
      </c>
      <c r="K125" s="23">
        <v>1992</v>
      </c>
      <c r="L125" s="23">
        <f t="shared" si="3"/>
        <v>24</v>
      </c>
      <c r="M125" s="33"/>
      <c r="N125" s="73" t="s">
        <v>197</v>
      </c>
      <c r="O125" s="34" t="str">
        <f>VLOOKUP(N125,PIVOT!$A$159:$C$165,3,FALSE)</f>
        <v>B1.Vừa học vừa làm</v>
      </c>
      <c r="P125" s="34" t="e">
        <f>VLOOKUP(B125,[2]questionnaire!B$4:T$546,19,FALSE)</f>
        <v>#N/A</v>
      </c>
      <c r="Q125" s="34" t="e">
        <f>VLOOKUP(P125,PIVOT!$B$159:$C$163,2,FALSE)</f>
        <v>#N/A</v>
      </c>
      <c r="R125" s="33"/>
      <c r="S125" s="33"/>
      <c r="T125" s="33"/>
      <c r="U125" s="32" t="s">
        <v>202</v>
      </c>
      <c r="V125" s="32" t="s">
        <v>579</v>
      </c>
      <c r="W125" s="32" t="s">
        <v>327</v>
      </c>
      <c r="X125" s="32" t="s">
        <v>92</v>
      </c>
      <c r="Y125" s="32" t="s">
        <v>34</v>
      </c>
      <c r="AA125" s="32" t="s">
        <v>217</v>
      </c>
      <c r="AB125" s="32" t="s">
        <v>217</v>
      </c>
      <c r="AC125" s="32" t="s">
        <v>296</v>
      </c>
      <c r="AE125" s="32" t="s">
        <v>184</v>
      </c>
      <c r="AF125" s="32" t="s">
        <v>100</v>
      </c>
      <c r="AG125" s="32" t="s">
        <v>234</v>
      </c>
      <c r="AH125" s="32" t="s">
        <v>221</v>
      </c>
      <c r="AK125" s="32" t="s">
        <v>235</v>
      </c>
      <c r="AY125" s="32" t="s">
        <v>266</v>
      </c>
      <c r="AZ125" s="32" t="s">
        <v>266</v>
      </c>
      <c r="BA125" s="32" t="s">
        <v>266</v>
      </c>
      <c r="BB125" s="32" t="s">
        <v>271</v>
      </c>
      <c r="BC125" s="32" t="s">
        <v>272</v>
      </c>
      <c r="BD125" s="32" t="s">
        <v>273</v>
      </c>
      <c r="BF125" s="32" t="s">
        <v>266</v>
      </c>
      <c r="BG125" s="32" t="s">
        <v>266</v>
      </c>
    </row>
    <row r="126" spans="1:59" ht="16.5" customHeight="1" x14ac:dyDescent="0.3">
      <c r="A126" s="32">
        <v>126</v>
      </c>
      <c r="B126" s="57" t="s">
        <v>647</v>
      </c>
      <c r="C126" s="32" t="s">
        <v>318</v>
      </c>
      <c r="D126" s="23" t="s">
        <v>324</v>
      </c>
      <c r="E126" s="23" t="s">
        <v>648</v>
      </c>
      <c r="F126" s="57" t="e">
        <f>VLOOKUP(B126,'[1]Nhập liệu'!B$3:E$246,4,FALSE)</f>
        <v>#N/A</v>
      </c>
      <c r="G126" s="23" t="s">
        <v>580</v>
      </c>
      <c r="H126" s="23" t="str">
        <f>VLOOKUP(G126,PIVOT!$A$63:$B$76,2,FALSE)</f>
        <v>Cắt gọt kim loại</v>
      </c>
      <c r="I126" s="23" t="s">
        <v>190</v>
      </c>
      <c r="J126" s="33" t="s">
        <v>192</v>
      </c>
      <c r="K126" s="23">
        <v>1992</v>
      </c>
      <c r="L126" s="23">
        <f t="shared" si="3"/>
        <v>24</v>
      </c>
      <c r="M126" s="33"/>
      <c r="N126" s="73" t="s">
        <v>197</v>
      </c>
      <c r="O126" s="34" t="str">
        <f>VLOOKUP(N126,PIVOT!$A$159:$C$165,3,FALSE)</f>
        <v>B1.Vừa học vừa làm</v>
      </c>
      <c r="P126" s="34" t="e">
        <f>VLOOKUP(B126,[2]questionnaire!B$4:T$546,19,FALSE)</f>
        <v>#N/A</v>
      </c>
      <c r="Q126" s="34" t="e">
        <f>VLOOKUP(P126,PIVOT!$B$159:$C$163,2,FALSE)</f>
        <v>#N/A</v>
      </c>
      <c r="R126" s="33"/>
      <c r="S126" s="33"/>
      <c r="T126" s="33"/>
      <c r="U126" s="32" t="s">
        <v>202</v>
      </c>
      <c r="V126" s="32" t="s">
        <v>579</v>
      </c>
      <c r="W126" s="32" t="s">
        <v>309</v>
      </c>
      <c r="X126" s="32" t="s">
        <v>91</v>
      </c>
      <c r="Y126" s="32" t="s">
        <v>34</v>
      </c>
      <c r="AA126" s="32" t="s">
        <v>217</v>
      </c>
      <c r="AB126" s="32" t="s">
        <v>217</v>
      </c>
      <c r="AC126" s="32" t="s">
        <v>296</v>
      </c>
      <c r="AE126" s="32" t="s">
        <v>184</v>
      </c>
      <c r="AF126" s="32" t="s">
        <v>102</v>
      </c>
      <c r="AG126" s="32" t="s">
        <v>234</v>
      </c>
      <c r="AH126" s="32" t="s">
        <v>221</v>
      </c>
      <c r="AI126" s="32" t="s">
        <v>330</v>
      </c>
      <c r="AJ126" s="32" t="s">
        <v>581</v>
      </c>
      <c r="AK126" s="32" t="s">
        <v>235</v>
      </c>
      <c r="AY126" s="32" t="s">
        <v>266</v>
      </c>
      <c r="AZ126" s="32" t="s">
        <v>266</v>
      </c>
      <c r="BA126" s="32" t="s">
        <v>266</v>
      </c>
      <c r="BB126" s="32" t="s">
        <v>273</v>
      </c>
      <c r="BF126" s="32" t="s">
        <v>266</v>
      </c>
      <c r="BG126" s="32" t="s">
        <v>266</v>
      </c>
    </row>
    <row r="127" spans="1:59" ht="16.5" customHeight="1" x14ac:dyDescent="0.3">
      <c r="A127" s="32">
        <v>127</v>
      </c>
      <c r="B127" s="57" t="s">
        <v>649</v>
      </c>
      <c r="C127" s="32" t="s">
        <v>586</v>
      </c>
      <c r="D127" s="23" t="s">
        <v>591</v>
      </c>
      <c r="E127" s="23" t="s">
        <v>479</v>
      </c>
      <c r="F127" s="57" t="e">
        <f>VLOOKUP(B127,'[1]Nhập liệu'!B$3:E$246,4,FALSE)</f>
        <v>#N/A</v>
      </c>
      <c r="G127" s="23" t="s">
        <v>580</v>
      </c>
      <c r="H127" s="23" t="str">
        <f>VLOOKUP(G127,PIVOT!$A$63:$B$76,2,FALSE)</f>
        <v>Cắt gọt kim loại</v>
      </c>
      <c r="I127" s="23" t="s">
        <v>189</v>
      </c>
      <c r="J127" s="33" t="s">
        <v>192</v>
      </c>
      <c r="K127" s="23">
        <v>1996</v>
      </c>
      <c r="L127" s="23">
        <f t="shared" si="3"/>
        <v>20</v>
      </c>
      <c r="M127" s="33"/>
      <c r="N127" s="73" t="s">
        <v>197</v>
      </c>
      <c r="O127" s="34" t="str">
        <f>VLOOKUP(N127,PIVOT!$A$159:$C$165,3,FALSE)</f>
        <v>B1.Vừa học vừa làm</v>
      </c>
      <c r="P127" s="34" t="str">
        <f>VLOOKUP(B127,[2]questionnaire!B$4:T$546,19,FALSE)</f>
        <v>Vừa học vừa làm/studying and work</v>
      </c>
      <c r="Q127" s="34" t="str">
        <f>VLOOKUP(P127,PIVOT!$B$159:$C$163,2,FALSE)</f>
        <v>B1.Vừa học vừa làm</v>
      </c>
      <c r="R127" s="33"/>
      <c r="S127" s="33"/>
      <c r="T127" s="33"/>
      <c r="U127" s="32" t="s">
        <v>202</v>
      </c>
      <c r="V127" s="32" t="s">
        <v>579</v>
      </c>
      <c r="W127" s="32" t="s">
        <v>367</v>
      </c>
      <c r="X127" s="32" t="s">
        <v>91</v>
      </c>
      <c r="Y127" s="32" t="s">
        <v>18</v>
      </c>
      <c r="AA127" s="32" t="s">
        <v>217</v>
      </c>
      <c r="AB127" s="32" t="s">
        <v>217</v>
      </c>
      <c r="AC127" s="32" t="s">
        <v>296</v>
      </c>
      <c r="AE127" s="32" t="s">
        <v>185</v>
      </c>
      <c r="AF127" s="32" t="s">
        <v>102</v>
      </c>
      <c r="AG127" s="32" t="s">
        <v>235</v>
      </c>
      <c r="AI127" s="32" t="s">
        <v>330</v>
      </c>
      <c r="AJ127" s="32" t="s">
        <v>581</v>
      </c>
      <c r="AK127" s="32" t="s">
        <v>234</v>
      </c>
      <c r="AM127" s="32" t="s">
        <v>239</v>
      </c>
      <c r="AY127" s="32" t="s">
        <v>266</v>
      </c>
      <c r="AZ127" s="32" t="s">
        <v>266</v>
      </c>
      <c r="BA127" s="32" t="s">
        <v>266</v>
      </c>
      <c r="BB127" s="32" t="s">
        <v>273</v>
      </c>
      <c r="BF127" s="32" t="s">
        <v>266</v>
      </c>
      <c r="BG127" s="32" t="s">
        <v>266</v>
      </c>
    </row>
    <row r="128" spans="1:59" ht="16.5" customHeight="1" x14ac:dyDescent="0.3">
      <c r="A128" s="32">
        <v>128</v>
      </c>
      <c r="B128" s="57" t="s">
        <v>650</v>
      </c>
      <c r="C128" s="32" t="s">
        <v>586</v>
      </c>
      <c r="D128" s="23" t="s">
        <v>599</v>
      </c>
      <c r="E128" s="23" t="s">
        <v>411</v>
      </c>
      <c r="F128" s="57" t="e">
        <f>VLOOKUP(B128,'[1]Nhập liệu'!B$3:E$246,4,FALSE)</f>
        <v>#N/A</v>
      </c>
      <c r="G128" s="23" t="s">
        <v>580</v>
      </c>
      <c r="H128" s="23" t="str">
        <f>VLOOKUP(G128,PIVOT!$A$63:$B$76,2,FALSE)</f>
        <v>Cắt gọt kim loại</v>
      </c>
      <c r="I128" s="23" t="s">
        <v>189</v>
      </c>
      <c r="J128" s="33" t="s">
        <v>192</v>
      </c>
      <c r="K128" s="23">
        <v>1995</v>
      </c>
      <c r="L128" s="23">
        <f t="shared" si="3"/>
        <v>21</v>
      </c>
      <c r="M128" s="33"/>
      <c r="N128" s="73" t="s">
        <v>197</v>
      </c>
      <c r="O128" s="34" t="str">
        <f>VLOOKUP(N128,PIVOT!$A$159:$C$165,3,FALSE)</f>
        <v>B1.Vừa học vừa làm</v>
      </c>
      <c r="P128" s="34" t="str">
        <f>VLOOKUP(B128,[2]questionnaire!B$4:T$546,19,FALSE)</f>
        <v>Vừa học vừa làm/studying and work</v>
      </c>
      <c r="Q128" s="34" t="str">
        <f>VLOOKUP(P128,PIVOT!$B$159:$C$163,2,FALSE)</f>
        <v>B1.Vừa học vừa làm</v>
      </c>
      <c r="R128" s="33"/>
      <c r="S128" s="33"/>
      <c r="T128" s="33"/>
      <c r="U128" s="32" t="s">
        <v>202</v>
      </c>
      <c r="V128" s="32" t="s">
        <v>579</v>
      </c>
      <c r="W128" s="32" t="s">
        <v>309</v>
      </c>
      <c r="X128" s="32" t="s">
        <v>92</v>
      </c>
      <c r="Y128" s="32" t="s">
        <v>34</v>
      </c>
      <c r="AA128" s="32" t="s">
        <v>217</v>
      </c>
      <c r="AB128" s="32" t="s">
        <v>217</v>
      </c>
      <c r="AC128" s="32" t="s">
        <v>296</v>
      </c>
      <c r="AE128" s="32" t="s">
        <v>184</v>
      </c>
      <c r="AF128" s="32" t="s">
        <v>102</v>
      </c>
      <c r="AG128" s="32" t="s">
        <v>235</v>
      </c>
      <c r="AI128" s="32" t="s">
        <v>330</v>
      </c>
      <c r="AJ128" s="32" t="s">
        <v>581</v>
      </c>
      <c r="AK128" s="32" t="s">
        <v>235</v>
      </c>
      <c r="AY128" s="32" t="s">
        <v>266</v>
      </c>
      <c r="AZ128" s="32" t="s">
        <v>266</v>
      </c>
      <c r="BA128" s="32" t="s">
        <v>266</v>
      </c>
      <c r="BB128" s="32" t="s">
        <v>271</v>
      </c>
      <c r="BF128" s="32" t="s">
        <v>267</v>
      </c>
      <c r="BG128" s="32" t="s">
        <v>266</v>
      </c>
    </row>
    <row r="129" spans="1:59" ht="16.5" customHeight="1" x14ac:dyDescent="0.3">
      <c r="A129" s="32">
        <v>129</v>
      </c>
      <c r="B129" s="57" t="s">
        <v>651</v>
      </c>
      <c r="C129" s="32" t="s">
        <v>587</v>
      </c>
      <c r="D129" s="23" t="s">
        <v>628</v>
      </c>
      <c r="E129" s="23" t="s">
        <v>652</v>
      </c>
      <c r="F129" s="57" t="e">
        <f>VLOOKUP(B129,'[1]Nhập liệu'!B$3:E$246,4,FALSE)</f>
        <v>#N/A</v>
      </c>
      <c r="G129" s="23" t="s">
        <v>580</v>
      </c>
      <c r="H129" s="23" t="str">
        <f>VLOOKUP(G129,PIVOT!$A$63:$B$76,2,FALSE)</f>
        <v>Cắt gọt kim loại</v>
      </c>
      <c r="I129" s="23" t="s">
        <v>189</v>
      </c>
      <c r="J129" s="33" t="s">
        <v>192</v>
      </c>
      <c r="K129" s="23">
        <v>1997</v>
      </c>
      <c r="L129" s="23">
        <f t="shared" si="3"/>
        <v>19</v>
      </c>
      <c r="M129" s="33"/>
      <c r="N129" s="73" t="s">
        <v>197</v>
      </c>
      <c r="O129" s="34" t="str">
        <f>VLOOKUP(N129,PIVOT!$A$159:$C$165,3,FALSE)</f>
        <v>B1.Vừa học vừa làm</v>
      </c>
      <c r="P129" s="34" t="str">
        <f>VLOOKUP(B129,[2]questionnaire!B$4:T$546,19,FALSE)</f>
        <v>Vừa học vừa làm/studying and work</v>
      </c>
      <c r="Q129" s="34" t="str">
        <f>VLOOKUP(P129,PIVOT!$B$159:$C$163,2,FALSE)</f>
        <v>B1.Vừa học vừa làm</v>
      </c>
      <c r="R129" s="33"/>
      <c r="S129" s="33"/>
      <c r="T129" s="33"/>
      <c r="U129" s="32" t="s">
        <v>202</v>
      </c>
      <c r="V129" s="32" t="s">
        <v>579</v>
      </c>
      <c r="W129" s="32" t="s">
        <v>309</v>
      </c>
      <c r="X129" s="32" t="s">
        <v>92</v>
      </c>
      <c r="Y129" s="32" t="s">
        <v>18</v>
      </c>
      <c r="AA129" s="32" t="s">
        <v>217</v>
      </c>
      <c r="AB129" s="32" t="s">
        <v>217</v>
      </c>
      <c r="AC129" s="32" t="s">
        <v>296</v>
      </c>
      <c r="AE129" s="32" t="s">
        <v>184</v>
      </c>
      <c r="AF129" s="32" t="s">
        <v>102</v>
      </c>
      <c r="AG129" s="32" t="s">
        <v>234</v>
      </c>
      <c r="AH129" s="32" t="s">
        <v>221</v>
      </c>
      <c r="AI129" s="32" t="s">
        <v>330</v>
      </c>
      <c r="AJ129" s="32" t="s">
        <v>581</v>
      </c>
      <c r="AK129" s="32" t="s">
        <v>234</v>
      </c>
      <c r="AL129" s="32" t="s">
        <v>579</v>
      </c>
      <c r="AM129" s="32" t="s">
        <v>239</v>
      </c>
      <c r="AY129" s="32" t="s">
        <v>266</v>
      </c>
      <c r="AZ129" s="32" t="s">
        <v>266</v>
      </c>
      <c r="BA129" s="32" t="s">
        <v>266</v>
      </c>
      <c r="BB129" s="32" t="s">
        <v>271</v>
      </c>
      <c r="BC129" s="32" t="s">
        <v>272</v>
      </c>
      <c r="BF129" s="32" t="s">
        <v>266</v>
      </c>
      <c r="BG129" s="32" t="s">
        <v>266</v>
      </c>
    </row>
    <row r="130" spans="1:59" ht="16.5" customHeight="1" x14ac:dyDescent="0.3">
      <c r="A130" s="32">
        <v>130</v>
      </c>
      <c r="B130" s="57" t="s">
        <v>653</v>
      </c>
      <c r="C130" s="32" t="s">
        <v>593</v>
      </c>
      <c r="D130" s="23" t="s">
        <v>308</v>
      </c>
      <c r="E130" s="23" t="s">
        <v>654</v>
      </c>
      <c r="F130" s="57" t="e">
        <f>VLOOKUP(B130,'[1]Nhập liệu'!B$3:E$246,4,FALSE)</f>
        <v>#N/A</v>
      </c>
      <c r="G130" s="23" t="s">
        <v>580</v>
      </c>
      <c r="H130" s="23" t="str">
        <f>VLOOKUP(G130,PIVOT!$A$63:$B$76,2,FALSE)</f>
        <v>Cắt gọt kim loại</v>
      </c>
      <c r="I130" s="23" t="s">
        <v>189</v>
      </c>
      <c r="J130" s="33" t="s">
        <v>192</v>
      </c>
      <c r="K130" s="23">
        <v>1996</v>
      </c>
      <c r="L130" s="23">
        <f t="shared" si="3"/>
        <v>20</v>
      </c>
      <c r="M130" s="33"/>
      <c r="N130" s="73" t="s">
        <v>197</v>
      </c>
      <c r="O130" s="34" t="str">
        <f>VLOOKUP(N130,PIVOT!$A$159:$C$165,3,FALSE)</f>
        <v>B1.Vừa học vừa làm</v>
      </c>
      <c r="P130" s="34" t="str">
        <f>VLOOKUP(B130,[2]questionnaire!B$4:T$546,19,FALSE)</f>
        <v>Đi làm/take up work</v>
      </c>
      <c r="Q130" s="34" t="str">
        <f>VLOOKUP(P130,PIVOT!$B$159:$C$163,2,FALSE)</f>
        <v>A1.Đi làm</v>
      </c>
      <c r="R130" s="33"/>
      <c r="S130" s="33"/>
      <c r="T130" s="33"/>
      <c r="U130" s="32" t="s">
        <v>202</v>
      </c>
      <c r="V130" s="32" t="s">
        <v>579</v>
      </c>
      <c r="W130" s="32" t="s">
        <v>309</v>
      </c>
      <c r="X130" s="32" t="s">
        <v>92</v>
      </c>
      <c r="Y130" s="32" t="s">
        <v>34</v>
      </c>
      <c r="AA130" s="32" t="s">
        <v>217</v>
      </c>
      <c r="AB130" s="32" t="s">
        <v>217</v>
      </c>
      <c r="AC130" s="32" t="s">
        <v>296</v>
      </c>
      <c r="AE130" s="32" t="s">
        <v>184</v>
      </c>
      <c r="AF130" s="32" t="s">
        <v>102</v>
      </c>
      <c r="AG130" s="32" t="s">
        <v>234</v>
      </c>
      <c r="AH130" s="32" t="s">
        <v>221</v>
      </c>
      <c r="AI130" s="32" t="s">
        <v>330</v>
      </c>
      <c r="AJ130" s="32" t="s">
        <v>581</v>
      </c>
      <c r="AK130" s="32" t="s">
        <v>234</v>
      </c>
      <c r="AM130" s="32" t="s">
        <v>239</v>
      </c>
      <c r="AY130" s="32" t="s">
        <v>266</v>
      </c>
      <c r="AZ130" s="32" t="s">
        <v>266</v>
      </c>
      <c r="BA130" s="32" t="s">
        <v>266</v>
      </c>
      <c r="BB130" s="32" t="s">
        <v>273</v>
      </c>
      <c r="BF130" s="32" t="s">
        <v>266</v>
      </c>
      <c r="BG130" s="32" t="s">
        <v>266</v>
      </c>
    </row>
    <row r="131" spans="1:59" ht="16.5" customHeight="1" x14ac:dyDescent="0.3">
      <c r="A131" s="32">
        <v>131</v>
      </c>
      <c r="B131" s="57" t="s">
        <v>655</v>
      </c>
      <c r="C131" s="32" t="s">
        <v>603</v>
      </c>
      <c r="D131" s="23" t="s">
        <v>324</v>
      </c>
      <c r="E131" s="23" t="s">
        <v>656</v>
      </c>
      <c r="F131" s="57" t="e">
        <f>VLOOKUP(B131,'[1]Nhập liệu'!B$3:E$246,4,FALSE)</f>
        <v>#N/A</v>
      </c>
      <c r="G131" s="23" t="s">
        <v>580</v>
      </c>
      <c r="H131" s="23" t="str">
        <f>VLOOKUP(G131,PIVOT!$A$63:$B$76,2,FALSE)</f>
        <v>Cắt gọt kim loại</v>
      </c>
      <c r="I131" s="23" t="s">
        <v>189</v>
      </c>
      <c r="J131" s="33" t="s">
        <v>192</v>
      </c>
      <c r="K131" s="23">
        <v>1995</v>
      </c>
      <c r="L131" s="23">
        <f t="shared" ref="L131:L194" si="5">2016-K131</f>
        <v>21</v>
      </c>
      <c r="M131" s="33"/>
      <c r="N131" s="73" t="s">
        <v>197</v>
      </c>
      <c r="O131" s="34" t="str">
        <f>VLOOKUP(N131,PIVOT!$A$159:$C$165,3,FALSE)</f>
        <v>B1.Vừa học vừa làm</v>
      </c>
      <c r="P131" s="34" t="str">
        <f>VLOOKUP(B131,[2]questionnaire!B$4:T$546,19,FALSE)</f>
        <v>Tiếp tục đi học/continue studying</v>
      </c>
      <c r="Q131" s="34" t="str">
        <f>VLOOKUP(P131,PIVOT!$B$159:$C$163,2,FALSE)</f>
        <v>B2.Đi học</v>
      </c>
      <c r="R131" s="33"/>
      <c r="S131" s="33"/>
      <c r="T131" s="33"/>
      <c r="U131" s="32" t="s">
        <v>202</v>
      </c>
      <c r="V131" s="32" t="s">
        <v>579</v>
      </c>
      <c r="W131" s="32" t="s">
        <v>367</v>
      </c>
      <c r="X131" s="32" t="s">
        <v>92</v>
      </c>
      <c r="Y131" s="32" t="s">
        <v>18</v>
      </c>
      <c r="AA131" s="32" t="s">
        <v>217</v>
      </c>
      <c r="AB131" s="32" t="s">
        <v>217</v>
      </c>
      <c r="AC131" s="32" t="s">
        <v>296</v>
      </c>
      <c r="AE131" s="32" t="s">
        <v>186</v>
      </c>
      <c r="AF131" s="32" t="s">
        <v>102</v>
      </c>
      <c r="AG131" s="32" t="s">
        <v>234</v>
      </c>
      <c r="AH131" s="32" t="s">
        <v>221</v>
      </c>
      <c r="AI131" s="32" t="s">
        <v>330</v>
      </c>
      <c r="AJ131" s="32" t="s">
        <v>581</v>
      </c>
      <c r="AK131" s="32" t="s">
        <v>234</v>
      </c>
      <c r="AM131" s="32" t="s">
        <v>239</v>
      </c>
      <c r="AY131" s="32" t="s">
        <v>266</v>
      </c>
      <c r="AZ131" s="32" t="s">
        <v>266</v>
      </c>
      <c r="BA131" s="32" t="s">
        <v>266</v>
      </c>
      <c r="BB131" s="32" t="s">
        <v>271</v>
      </c>
      <c r="BC131" s="32" t="s">
        <v>272</v>
      </c>
      <c r="BF131" s="32" t="s">
        <v>266</v>
      </c>
      <c r="BG131" s="32" t="s">
        <v>266</v>
      </c>
    </row>
    <row r="132" spans="1:59" ht="16.5" customHeight="1" x14ac:dyDescent="0.3">
      <c r="A132" s="32">
        <v>132</v>
      </c>
      <c r="B132" s="57" t="s">
        <v>657</v>
      </c>
      <c r="C132" s="32" t="s">
        <v>658</v>
      </c>
      <c r="D132" s="23" t="s">
        <v>659</v>
      </c>
      <c r="E132" s="23" t="s">
        <v>594</v>
      </c>
      <c r="F132" s="57" t="e">
        <f>VLOOKUP(B132,'[1]Nhập liệu'!B$3:E$246,4,FALSE)</f>
        <v>#N/A</v>
      </c>
      <c r="G132" s="23" t="s">
        <v>580</v>
      </c>
      <c r="H132" s="23" t="str">
        <f>VLOOKUP(G132,PIVOT!$A$63:$B$76,2,FALSE)</f>
        <v>Cắt gọt kim loại</v>
      </c>
      <c r="I132" s="23" t="s">
        <v>189</v>
      </c>
      <c r="J132" s="33" t="s">
        <v>192</v>
      </c>
      <c r="K132" s="23">
        <v>1996</v>
      </c>
      <c r="L132" s="23">
        <f t="shared" si="5"/>
        <v>20</v>
      </c>
      <c r="M132" s="33"/>
      <c r="N132" s="73" t="s">
        <v>197</v>
      </c>
      <c r="O132" s="34" t="str">
        <f>VLOOKUP(N132,PIVOT!$A$159:$C$165,3,FALSE)</f>
        <v>B1.Vừa học vừa làm</v>
      </c>
      <c r="P132" s="34" t="str">
        <f>VLOOKUP(B132,[2]questionnaire!B$4:T$546,19,FALSE)</f>
        <v>Đi làm/take up work</v>
      </c>
      <c r="Q132" s="34" t="str">
        <f>VLOOKUP(P132,PIVOT!$B$159:$C$163,2,FALSE)</f>
        <v>A1.Đi làm</v>
      </c>
      <c r="R132" s="33"/>
      <c r="S132" s="33"/>
      <c r="T132" s="33"/>
      <c r="U132" s="32" t="s">
        <v>202</v>
      </c>
      <c r="V132" s="32" t="s">
        <v>579</v>
      </c>
      <c r="W132" s="32" t="s">
        <v>309</v>
      </c>
      <c r="X132" s="32" t="s">
        <v>92</v>
      </c>
      <c r="Y132" s="32" t="s">
        <v>34</v>
      </c>
      <c r="AA132" s="32" t="s">
        <v>217</v>
      </c>
      <c r="AB132" s="32" t="s">
        <v>217</v>
      </c>
      <c r="AC132" s="32" t="s">
        <v>296</v>
      </c>
      <c r="AE132" s="32" t="s">
        <v>184</v>
      </c>
      <c r="AF132" s="32" t="s">
        <v>102</v>
      </c>
      <c r="AG132" s="32" t="s">
        <v>235</v>
      </c>
      <c r="AI132" s="32" t="s">
        <v>330</v>
      </c>
      <c r="AJ132" s="32" t="s">
        <v>581</v>
      </c>
      <c r="AK132" s="32" t="s">
        <v>234</v>
      </c>
      <c r="AM132" s="32" t="s">
        <v>239</v>
      </c>
      <c r="AY132" s="32" t="s">
        <v>266</v>
      </c>
      <c r="AZ132" s="32" t="s">
        <v>266</v>
      </c>
      <c r="BA132" s="32" t="s">
        <v>266</v>
      </c>
      <c r="BB132" s="32" t="s">
        <v>271</v>
      </c>
      <c r="BC132" s="32" t="s">
        <v>272</v>
      </c>
      <c r="BF132" s="32" t="s">
        <v>266</v>
      </c>
      <c r="BG132" s="32" t="s">
        <v>266</v>
      </c>
    </row>
    <row r="133" spans="1:59" ht="16.5" customHeight="1" x14ac:dyDescent="0.3">
      <c r="A133" s="32">
        <v>133</v>
      </c>
      <c r="B133" s="57" t="s">
        <v>660</v>
      </c>
      <c r="C133" s="32" t="s">
        <v>661</v>
      </c>
      <c r="D133" s="23" t="s">
        <v>324</v>
      </c>
      <c r="E133" s="23" t="s">
        <v>479</v>
      </c>
      <c r="F133" s="57" t="str">
        <f>VLOOKUP(B133,'[1]Nhập liệu'!B$3:E$246,4,FALSE)</f>
        <v>Anh</v>
      </c>
      <c r="G133" s="23" t="s">
        <v>663</v>
      </c>
      <c r="H133" s="23" t="str">
        <f>VLOOKUP(G133,PIVOT!$A$63:$B$76,2,FALSE)</f>
        <v>Điện Công nghiệp</v>
      </c>
      <c r="I133" s="23" t="s">
        <v>189</v>
      </c>
      <c r="J133" s="33" t="s">
        <v>192</v>
      </c>
      <c r="K133" s="23">
        <v>1996</v>
      </c>
      <c r="L133" s="23">
        <f t="shared" si="5"/>
        <v>20</v>
      </c>
      <c r="M133" s="33" t="s">
        <v>214</v>
      </c>
      <c r="N133" s="73" t="s">
        <v>197</v>
      </c>
      <c r="O133" s="34" t="str">
        <f>VLOOKUP(N133,PIVOT!$A$159:$C$165,3,FALSE)</f>
        <v>B1.Vừa học vừa làm</v>
      </c>
      <c r="P133" s="34" t="str">
        <f>VLOOKUP(B133,[2]questionnaire!B$4:T$546,19,FALSE)</f>
        <v>Tiếp tục đi học/continue studying</v>
      </c>
      <c r="Q133" s="34" t="str">
        <f>VLOOKUP(P133,PIVOT!$B$159:$C$163,2,FALSE)</f>
        <v>B2.Đi học</v>
      </c>
      <c r="R133" s="33"/>
      <c r="S133" s="33"/>
      <c r="T133" s="33"/>
      <c r="U133" s="32" t="s">
        <v>202</v>
      </c>
      <c r="W133" s="32" t="s">
        <v>327</v>
      </c>
      <c r="X133" s="32" t="s">
        <v>91</v>
      </c>
      <c r="Y133" s="32" t="s">
        <v>18</v>
      </c>
      <c r="AA133" s="32" t="s">
        <v>214</v>
      </c>
      <c r="AB133" s="32" t="s">
        <v>214</v>
      </c>
      <c r="AC133" s="32" t="s">
        <v>297</v>
      </c>
      <c r="AE133" s="32" t="s">
        <v>184</v>
      </c>
      <c r="AF133" s="32" t="s">
        <v>102</v>
      </c>
      <c r="AG133" s="32" t="s">
        <v>235</v>
      </c>
      <c r="AK133" s="32" t="s">
        <v>234</v>
      </c>
      <c r="AM133" s="32" t="s">
        <v>239</v>
      </c>
      <c r="AY133" s="32" t="s">
        <v>266</v>
      </c>
      <c r="AZ133" s="32" t="s">
        <v>266</v>
      </c>
      <c r="BA133" s="32" t="s">
        <v>266</v>
      </c>
      <c r="BB133" s="32" t="s">
        <v>271</v>
      </c>
      <c r="BC133" s="32" t="s">
        <v>273</v>
      </c>
      <c r="BF133" s="32" t="s">
        <v>266</v>
      </c>
      <c r="BG133" s="32" t="s">
        <v>266</v>
      </c>
    </row>
    <row r="134" spans="1:59" ht="16.5" customHeight="1" x14ac:dyDescent="0.3">
      <c r="A134" s="32">
        <v>134</v>
      </c>
      <c r="B134" s="57" t="s">
        <v>664</v>
      </c>
      <c r="C134" s="32" t="s">
        <v>586</v>
      </c>
      <c r="D134" s="23" t="s">
        <v>665</v>
      </c>
      <c r="E134" s="23" t="s">
        <v>479</v>
      </c>
      <c r="F134" s="57" t="str">
        <f>VLOOKUP(B134,'[1]Nhập liệu'!B$3:E$246,4,FALSE)</f>
        <v>Anh</v>
      </c>
      <c r="G134" s="23" t="s">
        <v>663</v>
      </c>
      <c r="H134" s="23" t="str">
        <f>VLOOKUP(G134,PIVOT!$A$63:$B$76,2,FALSE)</f>
        <v>Điện Công nghiệp</v>
      </c>
      <c r="I134" s="23" t="s">
        <v>189</v>
      </c>
      <c r="J134" s="33" t="s">
        <v>192</v>
      </c>
      <c r="K134" s="23">
        <v>1997</v>
      </c>
      <c r="L134" s="23">
        <f t="shared" si="5"/>
        <v>19</v>
      </c>
      <c r="M134" s="33" t="s">
        <v>279</v>
      </c>
      <c r="N134" s="73" t="s">
        <v>197</v>
      </c>
      <c r="O134" s="34" t="str">
        <f>VLOOKUP(N134,PIVOT!$A$159:$C$165,3,FALSE)</f>
        <v>B1.Vừa học vừa làm</v>
      </c>
      <c r="P134" s="34" t="str">
        <f>VLOOKUP(B134,[2]questionnaire!B$4:T$546,19,FALSE)</f>
        <v>Tiếp tục đi học/continue studying</v>
      </c>
      <c r="Q134" s="34" t="str">
        <f>VLOOKUP(P134,PIVOT!$B$159:$C$163,2,FALSE)</f>
        <v>B2.Đi học</v>
      </c>
      <c r="R134" s="33"/>
      <c r="S134" s="33"/>
      <c r="T134" s="33"/>
      <c r="U134" s="32" t="s">
        <v>202</v>
      </c>
      <c r="W134" s="32" t="s">
        <v>327</v>
      </c>
      <c r="X134" s="32" t="s">
        <v>91</v>
      </c>
      <c r="Y134" s="32" t="s">
        <v>27</v>
      </c>
      <c r="AA134" s="32" t="s">
        <v>217</v>
      </c>
      <c r="AB134" s="32" t="s">
        <v>217</v>
      </c>
      <c r="AC134" s="32" t="s">
        <v>297</v>
      </c>
      <c r="AE134" s="32" t="s">
        <v>185</v>
      </c>
      <c r="AF134" s="32" t="s">
        <v>102</v>
      </c>
      <c r="AG134" s="32" t="s">
        <v>235</v>
      </c>
      <c r="AI134" s="32" t="s">
        <v>330</v>
      </c>
      <c r="AJ134" s="32" t="s">
        <v>581</v>
      </c>
      <c r="AK134" s="32" t="s">
        <v>234</v>
      </c>
      <c r="AM134" s="32" t="s">
        <v>239</v>
      </c>
      <c r="AY134" s="32" t="s">
        <v>266</v>
      </c>
      <c r="AZ134" s="32" t="s">
        <v>265</v>
      </c>
      <c r="BA134" s="32" t="s">
        <v>266</v>
      </c>
      <c r="BB134" s="32" t="s">
        <v>271</v>
      </c>
      <c r="BC134" s="32" t="s">
        <v>273</v>
      </c>
      <c r="BF134" s="32" t="s">
        <v>266</v>
      </c>
      <c r="BG134" s="32" t="s">
        <v>266</v>
      </c>
    </row>
    <row r="135" spans="1:59" ht="16.5" customHeight="1" x14ac:dyDescent="0.3">
      <c r="A135" s="32">
        <v>135</v>
      </c>
      <c r="B135" s="57" t="s">
        <v>666</v>
      </c>
      <c r="C135" s="32" t="s">
        <v>603</v>
      </c>
      <c r="D135" s="23" t="s">
        <v>665</v>
      </c>
      <c r="E135" s="23" t="s">
        <v>479</v>
      </c>
      <c r="F135" s="57" t="str">
        <f>VLOOKUP(B135,'[1]Nhập liệu'!B$3:E$246,4,FALSE)</f>
        <v>Anh</v>
      </c>
      <c r="G135" s="23" t="s">
        <v>663</v>
      </c>
      <c r="H135" s="23" t="str">
        <f>VLOOKUP(G135,PIVOT!$A$63:$B$76,2,FALSE)</f>
        <v>Điện Công nghiệp</v>
      </c>
      <c r="I135" s="23" t="s">
        <v>189</v>
      </c>
      <c r="J135" s="33" t="s">
        <v>192</v>
      </c>
      <c r="K135" s="23">
        <v>1996</v>
      </c>
      <c r="L135" s="23">
        <f t="shared" si="5"/>
        <v>20</v>
      </c>
      <c r="M135" s="33" t="s">
        <v>214</v>
      </c>
      <c r="N135" s="73" t="s">
        <v>197</v>
      </c>
      <c r="O135" s="34" t="str">
        <f>VLOOKUP(N135,PIVOT!$A$159:$C$165,3,FALSE)</f>
        <v>B1.Vừa học vừa làm</v>
      </c>
      <c r="P135" s="34" t="str">
        <f>VLOOKUP(B135,[2]questionnaire!B$4:T$546,19,FALSE)</f>
        <v>Vừa học vừa làm/studying and work</v>
      </c>
      <c r="Q135" s="34" t="str">
        <f>VLOOKUP(P135,PIVOT!$B$159:$C$163,2,FALSE)</f>
        <v>B1.Vừa học vừa làm</v>
      </c>
      <c r="R135" s="33"/>
      <c r="S135" s="33"/>
      <c r="T135" s="33"/>
      <c r="U135" s="32" t="s">
        <v>202</v>
      </c>
      <c r="W135" s="32" t="s">
        <v>327</v>
      </c>
      <c r="X135" s="32" t="s">
        <v>91</v>
      </c>
      <c r="Y135" s="32" t="s">
        <v>18</v>
      </c>
      <c r="AA135" s="32" t="s">
        <v>217</v>
      </c>
      <c r="AB135" s="32" t="s">
        <v>217</v>
      </c>
      <c r="AC135" s="32" t="s">
        <v>297</v>
      </c>
      <c r="AE135" s="32" t="s">
        <v>185</v>
      </c>
      <c r="AF135" s="32" t="s">
        <v>102</v>
      </c>
      <c r="AG135" s="32" t="s">
        <v>235</v>
      </c>
      <c r="AI135" s="32" t="s">
        <v>330</v>
      </c>
      <c r="AJ135" s="32" t="s">
        <v>581</v>
      </c>
      <c r="AK135" s="32" t="s">
        <v>234</v>
      </c>
      <c r="AM135" s="32" t="s">
        <v>239</v>
      </c>
      <c r="AY135" s="32" t="s">
        <v>266</v>
      </c>
      <c r="AZ135" s="32" t="s">
        <v>266</v>
      </c>
      <c r="BA135" s="32" t="s">
        <v>266</v>
      </c>
      <c r="BB135" s="32" t="s">
        <v>271</v>
      </c>
      <c r="BC135" s="32" t="s">
        <v>273</v>
      </c>
      <c r="BF135" s="32" t="s">
        <v>266</v>
      </c>
      <c r="BG135" s="32" t="s">
        <v>266</v>
      </c>
    </row>
    <row r="136" spans="1:59" ht="16.5" customHeight="1" x14ac:dyDescent="0.3">
      <c r="A136" s="32">
        <v>136</v>
      </c>
      <c r="B136" s="57" t="s">
        <v>667</v>
      </c>
      <c r="C136" s="32" t="s">
        <v>318</v>
      </c>
      <c r="D136" s="23" t="s">
        <v>324</v>
      </c>
      <c r="E136" s="23" t="s">
        <v>578</v>
      </c>
      <c r="F136" s="57" t="str">
        <f>VLOOKUP(B136,'[1]Nhập liệu'!B$3:E$246,4,FALSE)</f>
        <v>Bình</v>
      </c>
      <c r="G136" s="23" t="s">
        <v>663</v>
      </c>
      <c r="H136" s="23" t="str">
        <f>VLOOKUP(G136,PIVOT!$A$63:$B$76,2,FALSE)</f>
        <v>Điện Công nghiệp</v>
      </c>
      <c r="I136" s="23" t="s">
        <v>189</v>
      </c>
      <c r="J136" s="33" t="s">
        <v>192</v>
      </c>
      <c r="K136" s="23">
        <v>1996</v>
      </c>
      <c r="L136" s="23">
        <f t="shared" si="5"/>
        <v>20</v>
      </c>
      <c r="M136" s="33" t="s">
        <v>214</v>
      </c>
      <c r="N136" s="73" t="s">
        <v>197</v>
      </c>
      <c r="O136" s="34" t="str">
        <f>VLOOKUP(N136,PIVOT!$A$159:$C$165,3,FALSE)</f>
        <v>B1.Vừa học vừa làm</v>
      </c>
      <c r="P136" s="34">
        <f>VLOOKUP(B136,[2]questionnaire!B$4:T$546,19,FALSE)</f>
        <v>0</v>
      </c>
      <c r="Q136" s="34" t="e">
        <f>VLOOKUP(P136,PIVOT!$B$159:$C$163,2,FALSE)</f>
        <v>#N/A</v>
      </c>
      <c r="R136" s="33"/>
      <c r="S136" s="33"/>
      <c r="T136" s="33"/>
      <c r="W136" s="32" t="s">
        <v>327</v>
      </c>
      <c r="X136" s="32" t="s">
        <v>92</v>
      </c>
      <c r="Y136" s="32" t="s">
        <v>27</v>
      </c>
      <c r="AA136" s="32" t="s">
        <v>214</v>
      </c>
      <c r="AB136" s="32" t="s">
        <v>214</v>
      </c>
      <c r="AC136" s="32" t="s">
        <v>298</v>
      </c>
      <c r="AE136" s="32" t="s">
        <v>184</v>
      </c>
      <c r="AF136" s="32" t="s">
        <v>101</v>
      </c>
      <c r="AG136" s="32" t="s">
        <v>235</v>
      </c>
      <c r="AK136" s="32" t="s">
        <v>235</v>
      </c>
      <c r="AY136" s="32" t="s">
        <v>266</v>
      </c>
      <c r="AZ136" s="32" t="s">
        <v>266</v>
      </c>
      <c r="BA136" s="32" t="s">
        <v>266</v>
      </c>
      <c r="BB136" s="32" t="s">
        <v>271</v>
      </c>
      <c r="BC136" s="32" t="s">
        <v>273</v>
      </c>
      <c r="BD136" s="32" t="s">
        <v>274</v>
      </c>
      <c r="BF136" s="32" t="s">
        <v>266</v>
      </c>
      <c r="BG136" s="32" t="s">
        <v>266</v>
      </c>
    </row>
    <row r="137" spans="1:59" ht="16.5" customHeight="1" x14ac:dyDescent="0.3">
      <c r="A137" s="32">
        <v>137</v>
      </c>
      <c r="B137" s="57" t="s">
        <v>668</v>
      </c>
      <c r="C137" s="32" t="s">
        <v>603</v>
      </c>
      <c r="D137" s="23" t="s">
        <v>669</v>
      </c>
      <c r="E137" s="23" t="s">
        <v>578</v>
      </c>
      <c r="F137" s="57" t="str">
        <f>VLOOKUP(B137,'[1]Nhập liệu'!B$3:E$246,4,FALSE)</f>
        <v>Bình</v>
      </c>
      <c r="G137" s="23" t="s">
        <v>663</v>
      </c>
      <c r="H137" s="23" t="str">
        <f>VLOOKUP(G137,PIVOT!$A$63:$B$76,2,FALSE)</f>
        <v>Điện Công nghiệp</v>
      </c>
      <c r="I137" s="23" t="s">
        <v>189</v>
      </c>
      <c r="J137" s="33" t="s">
        <v>192</v>
      </c>
      <c r="K137" s="23">
        <v>1996</v>
      </c>
      <c r="L137" s="23">
        <f t="shared" si="5"/>
        <v>20</v>
      </c>
      <c r="M137" s="33" t="s">
        <v>280</v>
      </c>
      <c r="N137" s="73" t="s">
        <v>197</v>
      </c>
      <c r="O137" s="34" t="str">
        <f>VLOOKUP(N137,PIVOT!$A$159:$C$165,3,FALSE)</f>
        <v>B1.Vừa học vừa làm</v>
      </c>
      <c r="P137" s="34" t="str">
        <f>VLOOKUP(B137,[2]questionnaire!B$4:T$546,19,FALSE)</f>
        <v>Đi làm/take up work</v>
      </c>
      <c r="Q137" s="34" t="str">
        <f>VLOOKUP(P137,PIVOT!$B$159:$C$163,2,FALSE)</f>
        <v>A1.Đi làm</v>
      </c>
      <c r="R137" s="33"/>
      <c r="S137" s="33"/>
      <c r="T137" s="33"/>
      <c r="W137" s="32" t="s">
        <v>327</v>
      </c>
      <c r="X137" s="32" t="s">
        <v>91</v>
      </c>
      <c r="Y137" s="32" t="s">
        <v>18</v>
      </c>
      <c r="AA137" s="32" t="s">
        <v>217</v>
      </c>
      <c r="AB137" s="32" t="s">
        <v>217</v>
      </c>
      <c r="AC137" s="32" t="s">
        <v>296</v>
      </c>
      <c r="AE137" s="32" t="s">
        <v>185</v>
      </c>
      <c r="AF137" s="32" t="s">
        <v>102</v>
      </c>
      <c r="AG137" s="32" t="s">
        <v>234</v>
      </c>
      <c r="AH137" s="32" t="s">
        <v>219</v>
      </c>
      <c r="AI137" s="32" t="s">
        <v>330</v>
      </c>
      <c r="AJ137" s="32" t="s">
        <v>581</v>
      </c>
      <c r="AK137" s="32" t="s">
        <v>234</v>
      </c>
      <c r="AM137" s="32" t="s">
        <v>239</v>
      </c>
      <c r="AY137" s="32" t="s">
        <v>266</v>
      </c>
      <c r="AZ137" s="32" t="s">
        <v>266</v>
      </c>
      <c r="BA137" s="32" t="s">
        <v>266</v>
      </c>
      <c r="BB137" s="32" t="s">
        <v>271</v>
      </c>
      <c r="BC137" s="32" t="s">
        <v>273</v>
      </c>
      <c r="BF137" s="32" t="s">
        <v>266</v>
      </c>
      <c r="BG137" s="32" t="s">
        <v>266</v>
      </c>
    </row>
    <row r="138" spans="1:59" ht="16.5" customHeight="1" x14ac:dyDescent="0.3">
      <c r="A138" s="32">
        <v>138</v>
      </c>
      <c r="B138" s="57" t="s">
        <v>670</v>
      </c>
      <c r="C138" s="32" t="s">
        <v>609</v>
      </c>
      <c r="D138" s="23" t="s">
        <v>629</v>
      </c>
      <c r="E138" s="23" t="s">
        <v>578</v>
      </c>
      <c r="F138" s="57" t="str">
        <f>VLOOKUP(B138,'[1]Nhập liệu'!B$3:E$246,4,FALSE)</f>
        <v>Bình</v>
      </c>
      <c r="G138" s="23" t="s">
        <v>663</v>
      </c>
      <c r="H138" s="23" t="str">
        <f>VLOOKUP(G138,PIVOT!$A$63:$B$76,2,FALSE)</f>
        <v>Điện Công nghiệp</v>
      </c>
      <c r="I138" s="23" t="s">
        <v>189</v>
      </c>
      <c r="J138" s="33" t="s">
        <v>192</v>
      </c>
      <c r="K138" s="23">
        <v>1992</v>
      </c>
      <c r="L138" s="23">
        <f t="shared" si="5"/>
        <v>24</v>
      </c>
      <c r="M138" s="33" t="s">
        <v>280</v>
      </c>
      <c r="N138" s="73" t="s">
        <v>197</v>
      </c>
      <c r="O138" s="34" t="str">
        <f>VLOOKUP(N138,PIVOT!$A$159:$C$165,3,FALSE)</f>
        <v>B1.Vừa học vừa làm</v>
      </c>
      <c r="P138" s="34" t="str">
        <f>VLOOKUP(B138,[2]questionnaire!B$4:T$546,19,FALSE)</f>
        <v>Tiếp tục đi học/continue studying</v>
      </c>
      <c r="Q138" s="34" t="str">
        <f>VLOOKUP(P138,PIVOT!$B$159:$C$163,2,FALSE)</f>
        <v>B2.Đi học</v>
      </c>
      <c r="R138" s="33"/>
      <c r="S138" s="33"/>
      <c r="T138" s="33"/>
      <c r="X138" s="32" t="s">
        <v>91</v>
      </c>
      <c r="Y138" s="32" t="s">
        <v>18</v>
      </c>
      <c r="AA138" s="32" t="s">
        <v>217</v>
      </c>
      <c r="AB138" s="32" t="s">
        <v>217</v>
      </c>
      <c r="AC138" s="32" t="s">
        <v>297</v>
      </c>
      <c r="AE138" s="32" t="s">
        <v>185</v>
      </c>
      <c r="AF138" s="32" t="s">
        <v>102</v>
      </c>
      <c r="AG138" s="32" t="s">
        <v>235</v>
      </c>
      <c r="AI138" s="32" t="s">
        <v>330</v>
      </c>
      <c r="AJ138" s="32" t="s">
        <v>581</v>
      </c>
      <c r="AK138" s="32" t="s">
        <v>234</v>
      </c>
      <c r="AM138" s="32" t="s">
        <v>239</v>
      </c>
      <c r="AY138" s="32" t="s">
        <v>266</v>
      </c>
      <c r="AZ138" s="32" t="s">
        <v>266</v>
      </c>
      <c r="BA138" s="32" t="s">
        <v>266</v>
      </c>
      <c r="BB138" s="32" t="s">
        <v>271</v>
      </c>
      <c r="BC138" s="32" t="s">
        <v>273</v>
      </c>
      <c r="BF138" s="32" t="s">
        <v>266</v>
      </c>
      <c r="BG138" s="32" t="s">
        <v>266</v>
      </c>
    </row>
    <row r="139" spans="1:59" ht="16.5" customHeight="1" x14ac:dyDescent="0.3">
      <c r="A139" s="32">
        <v>139</v>
      </c>
      <c r="B139" s="57" t="s">
        <v>671</v>
      </c>
      <c r="C139" s="32" t="s">
        <v>593</v>
      </c>
      <c r="D139" s="23" t="s">
        <v>599</v>
      </c>
      <c r="E139" s="23" t="s">
        <v>661</v>
      </c>
      <c r="F139" s="57" t="str">
        <f>VLOOKUP(B139,'[1]Nhập liệu'!B$3:E$246,4,FALSE)</f>
        <v>Cao</v>
      </c>
      <c r="G139" s="23" t="s">
        <v>663</v>
      </c>
      <c r="H139" s="23" t="str">
        <f>VLOOKUP(G139,PIVOT!$A$63:$B$76,2,FALSE)</f>
        <v>Điện Công nghiệp</v>
      </c>
      <c r="I139" s="23" t="s">
        <v>189</v>
      </c>
      <c r="J139" s="33" t="s">
        <v>192</v>
      </c>
      <c r="K139" s="23">
        <v>1997</v>
      </c>
      <c r="L139" s="23">
        <f t="shared" si="5"/>
        <v>19</v>
      </c>
      <c r="M139" s="33" t="s">
        <v>279</v>
      </c>
      <c r="N139" s="73" t="s">
        <v>197</v>
      </c>
      <c r="O139" s="34" t="str">
        <f>VLOOKUP(N139,PIVOT!$A$159:$C$165,3,FALSE)</f>
        <v>B1.Vừa học vừa làm</v>
      </c>
      <c r="P139" s="34" t="str">
        <f>VLOOKUP(B139,[2]questionnaire!B$4:T$546,19,FALSE)</f>
        <v>Tiếp tục đi học/continue studying</v>
      </c>
      <c r="Q139" s="34" t="str">
        <f>VLOOKUP(P139,PIVOT!$B$159:$C$163,2,FALSE)</f>
        <v>B2.Đi học</v>
      </c>
      <c r="R139" s="33"/>
      <c r="S139" s="33"/>
      <c r="T139" s="33"/>
      <c r="U139" s="32" t="s">
        <v>203</v>
      </c>
      <c r="W139" s="32" t="s">
        <v>327</v>
      </c>
      <c r="X139" s="32" t="s">
        <v>91</v>
      </c>
      <c r="Y139" s="32" t="s">
        <v>22</v>
      </c>
      <c r="AA139" s="32" t="s">
        <v>217</v>
      </c>
      <c r="AB139" s="32" t="s">
        <v>217</v>
      </c>
      <c r="AC139" s="32" t="s">
        <v>297</v>
      </c>
      <c r="AE139" s="32" t="s">
        <v>184</v>
      </c>
      <c r="AF139" s="32" t="s">
        <v>101</v>
      </c>
      <c r="AG139" s="32" t="s">
        <v>235</v>
      </c>
      <c r="AI139" s="32" t="s">
        <v>330</v>
      </c>
      <c r="AJ139" s="32" t="s">
        <v>581</v>
      </c>
      <c r="AK139" s="32" t="s">
        <v>235</v>
      </c>
      <c r="AY139" s="32" t="s">
        <v>266</v>
      </c>
      <c r="AZ139" s="32" t="s">
        <v>266</v>
      </c>
      <c r="BA139" s="32" t="s">
        <v>266</v>
      </c>
      <c r="BB139" s="32" t="s">
        <v>271</v>
      </c>
      <c r="BC139" s="32" t="s">
        <v>273</v>
      </c>
      <c r="BF139" s="32" t="s">
        <v>266</v>
      </c>
      <c r="BG139" s="32" t="s">
        <v>266</v>
      </c>
    </row>
    <row r="140" spans="1:59" ht="16.5" customHeight="1" x14ac:dyDescent="0.3">
      <c r="A140" s="32">
        <v>140</v>
      </c>
      <c r="B140" s="57" t="s">
        <v>672</v>
      </c>
      <c r="C140" s="32" t="s">
        <v>586</v>
      </c>
      <c r="D140" s="23" t="s">
        <v>673</v>
      </c>
      <c r="E140" s="23" t="s">
        <v>648</v>
      </c>
      <c r="F140" s="57" t="e">
        <f>VLOOKUP(B140,'[1]Nhập liệu'!B$3:E$246,4,FALSE)</f>
        <v>#N/A</v>
      </c>
      <c r="G140" s="23" t="s">
        <v>663</v>
      </c>
      <c r="H140" s="23" t="str">
        <f>VLOOKUP(G140,PIVOT!$A$63:$B$76,2,FALSE)</f>
        <v>Điện Công nghiệp</v>
      </c>
      <c r="I140" s="23" t="s">
        <v>189</v>
      </c>
      <c r="J140" s="33" t="s">
        <v>192</v>
      </c>
      <c r="K140" s="23">
        <v>1991</v>
      </c>
      <c r="L140" s="23">
        <f t="shared" si="5"/>
        <v>25</v>
      </c>
      <c r="M140" s="33" t="s">
        <v>279</v>
      </c>
      <c r="N140" s="73" t="s">
        <v>197</v>
      </c>
      <c r="O140" s="34" t="str">
        <f>VLOOKUP(N140,PIVOT!$A$159:$C$165,3,FALSE)</f>
        <v>B1.Vừa học vừa làm</v>
      </c>
      <c r="P140" s="34" t="str">
        <f>VLOOKUP(B140,[2]questionnaire!B$4:T$546,19,FALSE)</f>
        <v>Tiếp tục đi học/continue studying</v>
      </c>
      <c r="Q140" s="34" t="str">
        <f>VLOOKUP(P140,PIVOT!$B$159:$C$163,2,FALSE)</f>
        <v>B2.Đi học</v>
      </c>
      <c r="R140" s="33"/>
      <c r="S140" s="33"/>
      <c r="T140" s="33"/>
      <c r="U140" s="32" t="s">
        <v>202</v>
      </c>
      <c r="X140" s="32" t="s">
        <v>92</v>
      </c>
      <c r="Y140" s="32" t="s">
        <v>18</v>
      </c>
      <c r="AA140" s="32" t="s">
        <v>217</v>
      </c>
      <c r="AB140" s="32" t="s">
        <v>217</v>
      </c>
      <c r="AC140" s="32" t="s">
        <v>296</v>
      </c>
      <c r="AE140" s="32" t="s">
        <v>185</v>
      </c>
      <c r="AF140" s="32" t="s">
        <v>101</v>
      </c>
      <c r="AG140" s="32" t="s">
        <v>235</v>
      </c>
      <c r="AI140" s="32" t="s">
        <v>330</v>
      </c>
      <c r="AJ140" s="32" t="s">
        <v>581</v>
      </c>
      <c r="AK140" s="32" t="s">
        <v>235</v>
      </c>
      <c r="AY140" s="32" t="s">
        <v>265</v>
      </c>
      <c r="AZ140" s="32" t="s">
        <v>266</v>
      </c>
      <c r="BA140" s="32" t="s">
        <v>266</v>
      </c>
      <c r="BB140" s="32" t="s">
        <v>272</v>
      </c>
      <c r="BF140" s="32" t="s">
        <v>266</v>
      </c>
      <c r="BG140" s="32" t="s">
        <v>265</v>
      </c>
    </row>
    <row r="141" spans="1:59" ht="16.5" customHeight="1" x14ac:dyDescent="0.3">
      <c r="A141" s="32">
        <v>141</v>
      </c>
      <c r="B141" s="57" t="s">
        <v>672</v>
      </c>
      <c r="C141" s="32" t="s">
        <v>586</v>
      </c>
      <c r="D141" s="23" t="s">
        <v>673</v>
      </c>
      <c r="E141" s="23" t="s">
        <v>648</v>
      </c>
      <c r="F141" s="57" t="e">
        <f>VLOOKUP(B141,'[1]Nhập liệu'!B$3:E$246,4,FALSE)</f>
        <v>#N/A</v>
      </c>
      <c r="G141" s="23" t="s">
        <v>663</v>
      </c>
      <c r="H141" s="23" t="str">
        <f>VLOOKUP(G141,PIVOT!$A$63:$B$76,2,FALSE)</f>
        <v>Điện Công nghiệp</v>
      </c>
      <c r="I141" s="23" t="s">
        <v>189</v>
      </c>
      <c r="J141" s="33" t="s">
        <v>192</v>
      </c>
      <c r="K141" s="23">
        <v>1991</v>
      </c>
      <c r="L141" s="23">
        <f t="shared" si="5"/>
        <v>25</v>
      </c>
      <c r="M141" s="33" t="s">
        <v>279</v>
      </c>
      <c r="N141" s="73" t="s">
        <v>197</v>
      </c>
      <c r="O141" s="34" t="str">
        <f>VLOOKUP(N141,PIVOT!$A$159:$C$165,3,FALSE)</f>
        <v>B1.Vừa học vừa làm</v>
      </c>
      <c r="P141" s="34" t="str">
        <f>VLOOKUP(B141,[2]questionnaire!B$4:T$546,19,FALSE)</f>
        <v>Tiếp tục đi học/continue studying</v>
      </c>
      <c r="Q141" s="34" t="str">
        <f>VLOOKUP(P141,PIVOT!$B$159:$C$163,2,FALSE)</f>
        <v>B2.Đi học</v>
      </c>
      <c r="R141" s="33"/>
      <c r="S141" s="33"/>
      <c r="T141" s="33"/>
      <c r="X141" s="32" t="s">
        <v>91</v>
      </c>
      <c r="Y141" s="32" t="s">
        <v>18</v>
      </c>
      <c r="AA141" s="32" t="s">
        <v>217</v>
      </c>
      <c r="AB141" s="32" t="s">
        <v>217</v>
      </c>
      <c r="AC141" s="32" t="s">
        <v>296</v>
      </c>
      <c r="AE141" s="32" t="s">
        <v>185</v>
      </c>
      <c r="AF141" s="32" t="s">
        <v>101</v>
      </c>
      <c r="AG141" s="32" t="s">
        <v>234</v>
      </c>
      <c r="AH141" s="32" t="s">
        <v>219</v>
      </c>
      <c r="AI141" s="32" t="s">
        <v>330</v>
      </c>
      <c r="AJ141" s="32" t="s">
        <v>581</v>
      </c>
      <c r="AK141" s="32" t="s">
        <v>235</v>
      </c>
      <c r="AY141" s="32" t="s">
        <v>265</v>
      </c>
      <c r="AZ141" s="32" t="s">
        <v>266</v>
      </c>
      <c r="BA141" s="32" t="s">
        <v>266</v>
      </c>
      <c r="BB141" s="32" t="s">
        <v>271</v>
      </c>
      <c r="BC141" s="32" t="s">
        <v>272</v>
      </c>
      <c r="BF141" s="32" t="s">
        <v>266</v>
      </c>
      <c r="BG141" s="32" t="s">
        <v>265</v>
      </c>
    </row>
    <row r="142" spans="1:59" ht="16.5" customHeight="1" x14ac:dyDescent="0.3">
      <c r="A142" s="32">
        <v>142</v>
      </c>
      <c r="B142" s="57" t="s">
        <v>674</v>
      </c>
      <c r="C142" s="32" t="s">
        <v>586</v>
      </c>
      <c r="D142" s="23" t="s">
        <v>411</v>
      </c>
      <c r="E142" s="23" t="s">
        <v>675</v>
      </c>
      <c r="F142" s="57" t="str">
        <f>VLOOKUP(B142,'[1]Nhập liệu'!B$3:E$246,4,FALSE)</f>
        <v>Đang</v>
      </c>
      <c r="G142" s="23" t="s">
        <v>663</v>
      </c>
      <c r="H142" s="23" t="str">
        <f>VLOOKUP(G142,PIVOT!$A$63:$B$76,2,FALSE)</f>
        <v>Điện Công nghiệp</v>
      </c>
      <c r="I142" s="23" t="s">
        <v>189</v>
      </c>
      <c r="J142" s="33" t="s">
        <v>192</v>
      </c>
      <c r="K142" s="23">
        <v>1994</v>
      </c>
      <c r="L142" s="23">
        <f t="shared" si="5"/>
        <v>22</v>
      </c>
      <c r="M142" s="33" t="s">
        <v>279</v>
      </c>
      <c r="N142" s="73" t="s">
        <v>197</v>
      </c>
      <c r="O142" s="34" t="str">
        <f>VLOOKUP(N142,PIVOT!$A$159:$C$165,3,FALSE)</f>
        <v>B1.Vừa học vừa làm</v>
      </c>
      <c r="P142" s="34" t="str">
        <f>VLOOKUP(B142,[2]questionnaire!B$4:T$546,19,FALSE)</f>
        <v>Đi làm/take up work</v>
      </c>
      <c r="Q142" s="34" t="str">
        <f>VLOOKUP(P142,PIVOT!$B$159:$C$163,2,FALSE)</f>
        <v>A1.Đi làm</v>
      </c>
      <c r="R142" s="33"/>
      <c r="S142" s="33"/>
      <c r="T142" s="33"/>
      <c r="X142" s="32" t="s">
        <v>91</v>
      </c>
      <c r="Y142" s="32" t="s">
        <v>18</v>
      </c>
      <c r="AA142" s="32" t="s">
        <v>217</v>
      </c>
      <c r="AB142" s="32" t="s">
        <v>217</v>
      </c>
      <c r="AC142" s="32" t="s">
        <v>296</v>
      </c>
      <c r="AE142" s="32" t="s">
        <v>184</v>
      </c>
      <c r="AF142" s="32" t="s">
        <v>101</v>
      </c>
      <c r="AG142" s="32" t="s">
        <v>235</v>
      </c>
      <c r="AI142" s="32" t="s">
        <v>330</v>
      </c>
      <c r="AJ142" s="32" t="s">
        <v>581</v>
      </c>
      <c r="AK142" s="32" t="s">
        <v>235</v>
      </c>
      <c r="AY142" s="32" t="s">
        <v>265</v>
      </c>
      <c r="AZ142" s="32" t="s">
        <v>266</v>
      </c>
      <c r="BA142" s="32" t="s">
        <v>266</v>
      </c>
      <c r="BF142" s="32" t="s">
        <v>266</v>
      </c>
      <c r="BG142" s="32" t="s">
        <v>265</v>
      </c>
    </row>
    <row r="143" spans="1:59" ht="16.5" customHeight="1" x14ac:dyDescent="0.3">
      <c r="A143" s="32">
        <v>143</v>
      </c>
      <c r="B143" s="57" t="s">
        <v>676</v>
      </c>
      <c r="C143" s="32" t="s">
        <v>586</v>
      </c>
      <c r="D143" s="23" t="s">
        <v>403</v>
      </c>
      <c r="E143" s="23" t="s">
        <v>336</v>
      </c>
      <c r="F143" s="57" t="str">
        <f>VLOOKUP(B143,'[1]Nhập liệu'!B$3:E$246,4,FALSE)</f>
        <v>Đăng</v>
      </c>
      <c r="G143" s="23" t="s">
        <v>663</v>
      </c>
      <c r="H143" s="23" t="str">
        <f>VLOOKUP(G143,PIVOT!$A$63:$B$76,2,FALSE)</f>
        <v>Điện Công nghiệp</v>
      </c>
      <c r="I143" s="23" t="s">
        <v>189</v>
      </c>
      <c r="J143" s="33" t="s">
        <v>192</v>
      </c>
      <c r="K143" s="23">
        <v>1996</v>
      </c>
      <c r="L143" s="23">
        <f t="shared" si="5"/>
        <v>20</v>
      </c>
      <c r="M143" s="33" t="s">
        <v>214</v>
      </c>
      <c r="N143" s="73" t="s">
        <v>197</v>
      </c>
      <c r="O143" s="34" t="str">
        <f>VLOOKUP(N143,PIVOT!$A$159:$C$165,3,FALSE)</f>
        <v>B1.Vừa học vừa làm</v>
      </c>
      <c r="P143" s="34" t="str">
        <f>VLOOKUP(B143,[2]questionnaire!B$4:T$546,19,FALSE)</f>
        <v>Tiếp tục đi học/continue studying</v>
      </c>
      <c r="Q143" s="34" t="str">
        <f>VLOOKUP(P143,PIVOT!$B$159:$C$163,2,FALSE)</f>
        <v>B2.Đi học</v>
      </c>
      <c r="R143" s="33"/>
      <c r="S143" s="33"/>
      <c r="T143" s="33"/>
      <c r="V143" s="32" t="s">
        <v>677</v>
      </c>
      <c r="W143" s="32" t="s">
        <v>327</v>
      </c>
      <c r="X143" s="32" t="s">
        <v>91</v>
      </c>
      <c r="Y143" s="32" t="s">
        <v>27</v>
      </c>
      <c r="AA143" s="32" t="s">
        <v>214</v>
      </c>
      <c r="AB143" s="32" t="s">
        <v>214</v>
      </c>
      <c r="AC143" s="32" t="s">
        <v>298</v>
      </c>
      <c r="AE143" s="32" t="s">
        <v>184</v>
      </c>
      <c r="AF143" s="32" t="s">
        <v>102</v>
      </c>
      <c r="AG143" s="32" t="s">
        <v>235</v>
      </c>
      <c r="AI143" s="32" t="s">
        <v>330</v>
      </c>
      <c r="AJ143" s="32" t="s">
        <v>581</v>
      </c>
      <c r="AK143" s="32" t="s">
        <v>234</v>
      </c>
      <c r="AM143" s="32" t="s">
        <v>239</v>
      </c>
      <c r="AY143" s="32" t="s">
        <v>266</v>
      </c>
      <c r="AZ143" s="32" t="s">
        <v>266</v>
      </c>
      <c r="BA143" s="32" t="s">
        <v>266</v>
      </c>
      <c r="BB143" s="32" t="s">
        <v>271</v>
      </c>
      <c r="BC143" s="32" t="s">
        <v>273</v>
      </c>
      <c r="BF143" s="32" t="s">
        <v>266</v>
      </c>
      <c r="BG143" s="32" t="s">
        <v>266</v>
      </c>
    </row>
    <row r="144" spans="1:59" ht="16.5" customHeight="1" x14ac:dyDescent="0.3">
      <c r="A144" s="32">
        <v>144</v>
      </c>
      <c r="B144" s="57" t="s">
        <v>678</v>
      </c>
      <c r="C144" s="32" t="s">
        <v>586</v>
      </c>
      <c r="D144" s="23" t="s">
        <v>659</v>
      </c>
      <c r="E144" s="23" t="s">
        <v>594</v>
      </c>
      <c r="F144" s="57" t="str">
        <f>VLOOKUP(B144,'[1]Nhập liệu'!B$3:E$246,4,FALSE)</f>
        <v>Đạt</v>
      </c>
      <c r="G144" s="23" t="s">
        <v>663</v>
      </c>
      <c r="H144" s="23" t="str">
        <f>VLOOKUP(G144,PIVOT!$A$63:$B$76,2,FALSE)</f>
        <v>Điện Công nghiệp</v>
      </c>
      <c r="I144" s="23" t="s">
        <v>189</v>
      </c>
      <c r="J144" s="33" t="s">
        <v>192</v>
      </c>
      <c r="K144" s="23">
        <v>1996</v>
      </c>
      <c r="L144" s="23">
        <f t="shared" si="5"/>
        <v>20</v>
      </c>
      <c r="M144" s="33" t="s">
        <v>214</v>
      </c>
      <c r="N144" s="73" t="s">
        <v>197</v>
      </c>
      <c r="O144" s="34" t="str">
        <f>VLOOKUP(N144,PIVOT!$A$159:$C$165,3,FALSE)</f>
        <v>B1.Vừa học vừa làm</v>
      </c>
      <c r="P144" s="34" t="str">
        <f>VLOOKUP(B144,[2]questionnaire!B$4:T$546,19,FALSE)</f>
        <v>Tiếp tục đi học/continue studying</v>
      </c>
      <c r="Q144" s="34" t="str">
        <f>VLOOKUP(P144,PIVOT!$B$159:$C$163,2,FALSE)</f>
        <v>B2.Đi học</v>
      </c>
      <c r="R144" s="33"/>
      <c r="S144" s="33"/>
      <c r="T144" s="33"/>
      <c r="U144" s="32" t="s">
        <v>208</v>
      </c>
      <c r="X144" s="32" t="s">
        <v>91</v>
      </c>
      <c r="Y144" s="32" t="s">
        <v>18</v>
      </c>
      <c r="AA144" s="32" t="s">
        <v>217</v>
      </c>
      <c r="AB144" s="32" t="s">
        <v>217</v>
      </c>
      <c r="AC144" s="32" t="s">
        <v>296</v>
      </c>
      <c r="AE144" s="32" t="s">
        <v>184</v>
      </c>
      <c r="AF144" s="32" t="s">
        <v>101</v>
      </c>
      <c r="AG144" s="32" t="s">
        <v>234</v>
      </c>
      <c r="AH144" s="32" t="s">
        <v>219</v>
      </c>
      <c r="AI144" s="32" t="s">
        <v>330</v>
      </c>
      <c r="AJ144" s="32" t="s">
        <v>581</v>
      </c>
      <c r="AK144" s="32" t="s">
        <v>235</v>
      </c>
      <c r="AY144" s="32" t="s">
        <v>265</v>
      </c>
      <c r="AZ144" s="32" t="s">
        <v>266</v>
      </c>
      <c r="BA144" s="32" t="s">
        <v>266</v>
      </c>
      <c r="BB144" s="32" t="s">
        <v>271</v>
      </c>
      <c r="BC144" s="32" t="s">
        <v>272</v>
      </c>
      <c r="BF144" s="32" t="s">
        <v>266</v>
      </c>
      <c r="BG144" s="32" t="s">
        <v>265</v>
      </c>
    </row>
    <row r="145" spans="1:59" ht="16.5" customHeight="1" x14ac:dyDescent="0.3">
      <c r="A145" s="32">
        <v>145</v>
      </c>
      <c r="B145" s="57" t="s">
        <v>662</v>
      </c>
      <c r="C145" s="32" t="s">
        <v>593</v>
      </c>
      <c r="D145" s="23" t="s">
        <v>679</v>
      </c>
      <c r="E145" s="23" t="s">
        <v>665</v>
      </c>
      <c r="F145" s="57" t="str">
        <f>VLOOKUP(B145,'[1]Nhập liệu'!B$3:E$246,4,FALSE)</f>
        <v>Ánh</v>
      </c>
      <c r="G145" s="23" t="s">
        <v>663</v>
      </c>
      <c r="H145" s="23" t="str">
        <f>VLOOKUP(G145,PIVOT!$A$63:$B$76,2,FALSE)</f>
        <v>Điện Công nghiệp</v>
      </c>
      <c r="I145" s="23" t="s">
        <v>189</v>
      </c>
      <c r="J145" s="33" t="s">
        <v>192</v>
      </c>
      <c r="K145" s="23">
        <v>1992</v>
      </c>
      <c r="L145" s="23">
        <f t="shared" si="5"/>
        <v>24</v>
      </c>
      <c r="M145" s="33" t="s">
        <v>280</v>
      </c>
      <c r="N145" s="73" t="s">
        <v>197</v>
      </c>
      <c r="O145" s="34" t="str">
        <f>VLOOKUP(N145,PIVOT!$A$159:$C$165,3,FALSE)</f>
        <v>B1.Vừa học vừa làm</v>
      </c>
      <c r="P145" s="34" t="e">
        <f>VLOOKUP(B145,[2]questionnaire!B$4:T$546,19,FALSE)</f>
        <v>#N/A</v>
      </c>
      <c r="Q145" s="34" t="e">
        <f>VLOOKUP(P145,PIVOT!$B$159:$C$163,2,FALSE)</f>
        <v>#N/A</v>
      </c>
      <c r="R145" s="33"/>
      <c r="S145" s="33"/>
      <c r="T145" s="33"/>
      <c r="W145" s="32" t="s">
        <v>309</v>
      </c>
      <c r="X145" s="32" t="s">
        <v>92</v>
      </c>
      <c r="Y145" s="32" t="s">
        <v>34</v>
      </c>
      <c r="AA145" s="32" t="s">
        <v>217</v>
      </c>
      <c r="AB145" s="32" t="s">
        <v>217</v>
      </c>
      <c r="AC145" s="32" t="s">
        <v>296</v>
      </c>
      <c r="AE145" s="32" t="s">
        <v>184</v>
      </c>
      <c r="AF145" s="32" t="s">
        <v>101</v>
      </c>
      <c r="AG145" s="32" t="s">
        <v>235</v>
      </c>
      <c r="AI145" s="32" t="s">
        <v>330</v>
      </c>
      <c r="AJ145" s="32" t="s">
        <v>581</v>
      </c>
      <c r="AK145" s="32" t="s">
        <v>235</v>
      </c>
      <c r="AY145" s="32" t="s">
        <v>266</v>
      </c>
      <c r="AZ145" s="32" t="s">
        <v>266</v>
      </c>
      <c r="BA145" s="32" t="s">
        <v>266</v>
      </c>
      <c r="BB145" s="32" t="s">
        <v>273</v>
      </c>
      <c r="BF145" s="32" t="s">
        <v>266</v>
      </c>
      <c r="BG145" s="32" t="s">
        <v>266</v>
      </c>
    </row>
    <row r="146" spans="1:59" ht="16.5" customHeight="1" x14ac:dyDescent="0.3">
      <c r="A146" s="32">
        <v>146</v>
      </c>
      <c r="B146" s="57" t="s">
        <v>680</v>
      </c>
      <c r="C146" s="32" t="s">
        <v>583</v>
      </c>
      <c r="D146" s="23" t="s">
        <v>669</v>
      </c>
      <c r="E146" s="23" t="s">
        <v>681</v>
      </c>
      <c r="F146" s="57" t="str">
        <f>VLOOKUP(B146,'[1]Nhập liệu'!B$3:E$246,4,FALSE)</f>
        <v>Dũng</v>
      </c>
      <c r="G146" s="23" t="s">
        <v>663</v>
      </c>
      <c r="H146" s="23" t="str">
        <f>VLOOKUP(G146,PIVOT!$A$63:$B$76,2,FALSE)</f>
        <v>Điện Công nghiệp</v>
      </c>
      <c r="I146" s="23" t="s">
        <v>189</v>
      </c>
      <c r="J146" s="33" t="s">
        <v>192</v>
      </c>
      <c r="K146" s="23">
        <v>1996</v>
      </c>
      <c r="L146" s="23">
        <f t="shared" si="5"/>
        <v>20</v>
      </c>
      <c r="M146" s="33" t="s">
        <v>279</v>
      </c>
      <c r="N146" s="73" t="s">
        <v>197</v>
      </c>
      <c r="O146" s="34" t="str">
        <f>VLOOKUP(N146,PIVOT!$A$159:$C$165,3,FALSE)</f>
        <v>B1.Vừa học vừa làm</v>
      </c>
      <c r="P146" s="34">
        <f>VLOOKUP(B146,[2]questionnaire!B$4:T$546,19,FALSE)</f>
        <v>0</v>
      </c>
      <c r="Q146" s="34" t="e">
        <f>VLOOKUP(P146,PIVOT!$B$159:$C$163,2,FALSE)</f>
        <v>#N/A</v>
      </c>
      <c r="R146" s="33"/>
      <c r="S146" s="33"/>
      <c r="T146" s="33"/>
      <c r="U146" s="32" t="s">
        <v>202</v>
      </c>
      <c r="X146" s="32" t="s">
        <v>91</v>
      </c>
      <c r="Y146" s="32" t="s">
        <v>18</v>
      </c>
      <c r="AA146" s="32" t="s">
        <v>217</v>
      </c>
      <c r="AB146" s="32" t="s">
        <v>217</v>
      </c>
      <c r="AC146" s="32" t="s">
        <v>296</v>
      </c>
      <c r="AE146" s="32" t="s">
        <v>185</v>
      </c>
      <c r="AF146" s="32" t="s">
        <v>102</v>
      </c>
      <c r="AG146" s="32" t="s">
        <v>234</v>
      </c>
      <c r="AH146" s="32" t="s">
        <v>219</v>
      </c>
      <c r="AI146" s="32" t="s">
        <v>330</v>
      </c>
      <c r="AJ146" s="32" t="s">
        <v>581</v>
      </c>
      <c r="AK146" s="32" t="s">
        <v>235</v>
      </c>
      <c r="AY146" s="32" t="s">
        <v>265</v>
      </c>
      <c r="AZ146" s="32" t="s">
        <v>266</v>
      </c>
      <c r="BA146" s="32" t="s">
        <v>266</v>
      </c>
      <c r="BB146" s="32" t="s">
        <v>271</v>
      </c>
      <c r="BC146" s="32" t="s">
        <v>272</v>
      </c>
      <c r="BF146" s="32" t="s">
        <v>266</v>
      </c>
      <c r="BG146" s="32" t="s">
        <v>265</v>
      </c>
    </row>
    <row r="147" spans="1:59" ht="16.5" customHeight="1" x14ac:dyDescent="0.3">
      <c r="A147" s="32">
        <v>147</v>
      </c>
      <c r="B147" s="57" t="s">
        <v>682</v>
      </c>
      <c r="C147" s="32" t="s">
        <v>586</v>
      </c>
      <c r="D147" s="23" t="s">
        <v>308</v>
      </c>
      <c r="E147" s="23" t="s">
        <v>584</v>
      </c>
      <c r="F147" s="57" t="str">
        <f>VLOOKUP(B147,'[1]Nhập liệu'!B$3:E$246,4,FALSE)</f>
        <v>Hải</v>
      </c>
      <c r="G147" s="23" t="s">
        <v>663</v>
      </c>
      <c r="H147" s="23" t="str">
        <f>VLOOKUP(G147,PIVOT!$A$63:$B$76,2,FALSE)</f>
        <v>Điện Công nghiệp</v>
      </c>
      <c r="I147" s="23" t="s">
        <v>189</v>
      </c>
      <c r="J147" s="33" t="s">
        <v>192</v>
      </c>
      <c r="K147" s="23">
        <v>1997</v>
      </c>
      <c r="L147" s="23">
        <f t="shared" si="5"/>
        <v>19</v>
      </c>
      <c r="M147" s="33" t="s">
        <v>279</v>
      </c>
      <c r="N147" s="73" t="s">
        <v>197</v>
      </c>
      <c r="O147" s="34" t="str">
        <f>VLOOKUP(N147,PIVOT!$A$159:$C$165,3,FALSE)</f>
        <v>B1.Vừa học vừa làm</v>
      </c>
      <c r="P147" s="34" t="str">
        <f>VLOOKUP(B147,[2]questionnaire!B$4:T$546,19,FALSE)</f>
        <v>Tiếp tục đi học/continue studying</v>
      </c>
      <c r="Q147" s="34" t="str">
        <f>VLOOKUP(P147,PIVOT!$B$159:$C$163,2,FALSE)</f>
        <v>B2.Đi học</v>
      </c>
      <c r="R147" s="33"/>
      <c r="S147" s="33"/>
      <c r="T147" s="33"/>
      <c r="U147" s="32" t="s">
        <v>206</v>
      </c>
      <c r="X147" s="32" t="s">
        <v>91</v>
      </c>
      <c r="AA147" s="32" t="s">
        <v>217</v>
      </c>
      <c r="AB147" s="32" t="s">
        <v>217</v>
      </c>
      <c r="AC147" s="32" t="s">
        <v>296</v>
      </c>
      <c r="AE147" s="32" t="s">
        <v>186</v>
      </c>
      <c r="AF147" s="32" t="s">
        <v>99</v>
      </c>
      <c r="AG147" s="32" t="s">
        <v>235</v>
      </c>
      <c r="AI147" s="32" t="s">
        <v>230</v>
      </c>
      <c r="AK147" s="32" t="s">
        <v>235</v>
      </c>
      <c r="AY147" s="32" t="s">
        <v>266</v>
      </c>
      <c r="AZ147" s="32" t="s">
        <v>266</v>
      </c>
      <c r="BA147" s="32" t="s">
        <v>266</v>
      </c>
      <c r="BB147" s="32" t="s">
        <v>271</v>
      </c>
      <c r="BF147" s="32" t="s">
        <v>266</v>
      </c>
      <c r="BG147" s="32" t="s">
        <v>266</v>
      </c>
    </row>
    <row r="148" spans="1:59" ht="16.5" customHeight="1" x14ac:dyDescent="0.3">
      <c r="A148" s="32">
        <v>148</v>
      </c>
      <c r="B148" s="57" t="s">
        <v>683</v>
      </c>
      <c r="C148" s="32" t="s">
        <v>318</v>
      </c>
      <c r="D148" s="23" t="s">
        <v>308</v>
      </c>
      <c r="E148" s="23" t="s">
        <v>584</v>
      </c>
      <c r="F148" s="57" t="str">
        <f>VLOOKUP(B148,'[1]Nhập liệu'!B$3:E$246,4,FALSE)</f>
        <v>Hải</v>
      </c>
      <c r="G148" s="23" t="s">
        <v>663</v>
      </c>
      <c r="H148" s="23" t="str">
        <f>VLOOKUP(G148,PIVOT!$A$63:$B$76,2,FALSE)</f>
        <v>Điện Công nghiệp</v>
      </c>
      <c r="I148" s="23" t="s">
        <v>189</v>
      </c>
      <c r="J148" s="33" t="s">
        <v>192</v>
      </c>
      <c r="K148" s="23">
        <v>1996</v>
      </c>
      <c r="L148" s="23">
        <f t="shared" si="5"/>
        <v>20</v>
      </c>
      <c r="M148" s="33" t="s">
        <v>279</v>
      </c>
      <c r="N148" s="73" t="s">
        <v>197</v>
      </c>
      <c r="O148" s="34" t="str">
        <f>VLOOKUP(N148,PIVOT!$A$159:$C$165,3,FALSE)</f>
        <v>B1.Vừa học vừa làm</v>
      </c>
      <c r="P148" s="34" t="str">
        <f>VLOOKUP(B148,[2]questionnaire!B$4:T$546,19,FALSE)</f>
        <v>Tiếp tục đi học/continue studying</v>
      </c>
      <c r="Q148" s="34" t="str">
        <f>VLOOKUP(P148,PIVOT!$B$159:$C$163,2,FALSE)</f>
        <v>B2.Đi học</v>
      </c>
      <c r="R148" s="33"/>
      <c r="S148" s="33"/>
      <c r="T148" s="33"/>
      <c r="U148" s="32" t="s">
        <v>106</v>
      </c>
      <c r="X148" s="32" t="s">
        <v>92</v>
      </c>
      <c r="AA148" s="32" t="s">
        <v>214</v>
      </c>
      <c r="AB148" s="32" t="s">
        <v>214</v>
      </c>
      <c r="AC148" s="32" t="s">
        <v>297</v>
      </c>
      <c r="AE148" s="32" t="s">
        <v>185</v>
      </c>
      <c r="AF148" s="32" t="s">
        <v>99</v>
      </c>
      <c r="AG148" s="32" t="s">
        <v>235</v>
      </c>
      <c r="AK148" s="32" t="s">
        <v>235</v>
      </c>
      <c r="AY148" s="32" t="s">
        <v>266</v>
      </c>
      <c r="AZ148" s="32" t="s">
        <v>266</v>
      </c>
      <c r="BA148" s="32" t="s">
        <v>266</v>
      </c>
      <c r="BB148" s="32" t="s">
        <v>272</v>
      </c>
      <c r="BF148" s="32" t="s">
        <v>266</v>
      </c>
      <c r="BG148" s="32" t="s">
        <v>266</v>
      </c>
    </row>
    <row r="149" spans="1:59" ht="16.5" customHeight="1" x14ac:dyDescent="0.3">
      <c r="A149" s="32">
        <v>149</v>
      </c>
      <c r="B149" s="57" t="s">
        <v>684</v>
      </c>
      <c r="C149" s="32" t="s">
        <v>616</v>
      </c>
      <c r="D149" s="23" t="s">
        <v>685</v>
      </c>
      <c r="E149" s="23" t="s">
        <v>686</v>
      </c>
      <c r="F149" s="57" t="str">
        <f>VLOOKUP(B149,'[1]Nhập liệu'!B$3:E$246,4,FALSE)</f>
        <v>Hào</v>
      </c>
      <c r="G149" s="23" t="s">
        <v>663</v>
      </c>
      <c r="H149" s="23" t="str">
        <f>VLOOKUP(G149,PIVOT!$A$63:$B$76,2,FALSE)</f>
        <v>Điện Công nghiệp</v>
      </c>
      <c r="I149" s="23" t="s">
        <v>189</v>
      </c>
      <c r="J149" s="33" t="s">
        <v>192</v>
      </c>
      <c r="K149" s="23">
        <v>1995</v>
      </c>
      <c r="L149" s="23">
        <f t="shared" si="5"/>
        <v>21</v>
      </c>
      <c r="M149" s="33" t="s">
        <v>279</v>
      </c>
      <c r="N149" s="73" t="s">
        <v>197</v>
      </c>
      <c r="O149" s="34" t="str">
        <f>VLOOKUP(N149,PIVOT!$A$159:$C$165,3,FALSE)</f>
        <v>B1.Vừa học vừa làm</v>
      </c>
      <c r="P149" s="34" t="str">
        <f>VLOOKUP(B149,[2]questionnaire!B$4:T$546,19,FALSE)</f>
        <v>Tiếp tục đi học/continue studying</v>
      </c>
      <c r="Q149" s="34" t="str">
        <f>VLOOKUP(P149,PIVOT!$B$159:$C$163,2,FALSE)</f>
        <v>B2.Đi học</v>
      </c>
      <c r="R149" s="33"/>
      <c r="S149" s="33"/>
      <c r="T149" s="33"/>
      <c r="U149" s="32" t="s">
        <v>206</v>
      </c>
      <c r="X149" s="32" t="s">
        <v>92</v>
      </c>
      <c r="AA149" s="32" t="s">
        <v>217</v>
      </c>
      <c r="AB149" s="32" t="s">
        <v>217</v>
      </c>
      <c r="AC149" s="32" t="s">
        <v>296</v>
      </c>
      <c r="AE149" s="32" t="s">
        <v>186</v>
      </c>
      <c r="AF149" s="32" t="s">
        <v>99</v>
      </c>
      <c r="AG149" s="32" t="s">
        <v>235</v>
      </c>
      <c r="AI149" s="32" t="s">
        <v>230</v>
      </c>
      <c r="AK149" s="32" t="s">
        <v>235</v>
      </c>
      <c r="AY149" s="32" t="s">
        <v>265</v>
      </c>
      <c r="AZ149" s="32" t="s">
        <v>266</v>
      </c>
      <c r="BA149" s="32" t="s">
        <v>266</v>
      </c>
      <c r="BB149" s="32" t="s">
        <v>271</v>
      </c>
      <c r="BC149" s="32" t="s">
        <v>272</v>
      </c>
      <c r="BF149" s="32" t="s">
        <v>266</v>
      </c>
      <c r="BG149" s="32" t="s">
        <v>265</v>
      </c>
    </row>
    <row r="150" spans="1:59" ht="16.5" customHeight="1" x14ac:dyDescent="0.3">
      <c r="A150" s="32">
        <v>150</v>
      </c>
      <c r="B150" s="57" t="s">
        <v>687</v>
      </c>
      <c r="C150" s="32" t="s">
        <v>586</v>
      </c>
      <c r="D150" s="23" t="s">
        <v>324</v>
      </c>
      <c r="E150" s="23" t="s">
        <v>688</v>
      </c>
      <c r="F150" s="57" t="str">
        <f>VLOOKUP(B150,'[1]Nhập liệu'!B$3:E$246,4,FALSE)</f>
        <v>Hưng</v>
      </c>
      <c r="G150" s="23" t="s">
        <v>663</v>
      </c>
      <c r="H150" s="23" t="str">
        <f>VLOOKUP(G150,PIVOT!$A$63:$B$76,2,FALSE)</f>
        <v>Điện Công nghiệp</v>
      </c>
      <c r="I150" s="23" t="s">
        <v>189</v>
      </c>
      <c r="J150" s="33" t="s">
        <v>192</v>
      </c>
      <c r="K150" s="23">
        <v>1996</v>
      </c>
      <c r="L150" s="23">
        <f t="shared" si="5"/>
        <v>20</v>
      </c>
      <c r="M150" s="33" t="s">
        <v>279</v>
      </c>
      <c r="N150" s="73" t="s">
        <v>197</v>
      </c>
      <c r="O150" s="34" t="str">
        <f>VLOOKUP(N150,PIVOT!$A$159:$C$165,3,FALSE)</f>
        <v>B1.Vừa học vừa làm</v>
      </c>
      <c r="P150" s="34" t="str">
        <f>VLOOKUP(B150,[2]questionnaire!B$4:T$546,19,FALSE)</f>
        <v>Vừa học vừa làm/studying and work</v>
      </c>
      <c r="Q150" s="34" t="str">
        <f>VLOOKUP(P150,PIVOT!$B$159:$C$163,2,FALSE)</f>
        <v>B1.Vừa học vừa làm</v>
      </c>
      <c r="R150" s="33"/>
      <c r="S150" s="33"/>
      <c r="T150" s="33"/>
      <c r="X150" s="32" t="s">
        <v>91</v>
      </c>
      <c r="Y150" s="32" t="s">
        <v>18</v>
      </c>
      <c r="AA150" s="32" t="s">
        <v>217</v>
      </c>
      <c r="AB150" s="32" t="s">
        <v>217</v>
      </c>
      <c r="AC150" s="32" t="s">
        <v>296</v>
      </c>
      <c r="AE150" s="32" t="s">
        <v>184</v>
      </c>
      <c r="AF150" s="32" t="s">
        <v>101</v>
      </c>
      <c r="AG150" s="32" t="s">
        <v>234</v>
      </c>
      <c r="AH150" s="32" t="s">
        <v>219</v>
      </c>
      <c r="AK150" s="32" t="s">
        <v>235</v>
      </c>
      <c r="AY150" s="32" t="s">
        <v>265</v>
      </c>
      <c r="AZ150" s="32" t="s">
        <v>266</v>
      </c>
      <c r="BA150" s="32" t="s">
        <v>266</v>
      </c>
      <c r="BB150" s="32" t="s">
        <v>272</v>
      </c>
      <c r="BF150" s="32" t="s">
        <v>266</v>
      </c>
      <c r="BG150" s="32" t="s">
        <v>265</v>
      </c>
    </row>
    <row r="151" spans="1:59" ht="16.5" customHeight="1" x14ac:dyDescent="0.3">
      <c r="A151" s="32">
        <v>152</v>
      </c>
      <c r="B151" s="57" t="s">
        <v>691</v>
      </c>
      <c r="C151" s="32" t="s">
        <v>482</v>
      </c>
      <c r="D151" s="23" t="s">
        <v>692</v>
      </c>
      <c r="E151" s="23" t="s">
        <v>693</v>
      </c>
      <c r="F151" s="57" t="str">
        <f>VLOOKUP(B151,'[1]Nhập liệu'!B$3:E$246,4,FALSE)</f>
        <v>Hỷ</v>
      </c>
      <c r="G151" s="23" t="s">
        <v>663</v>
      </c>
      <c r="H151" s="23" t="str">
        <f>VLOOKUP(G151,PIVOT!$A$63:$B$76,2,FALSE)</f>
        <v>Điện Công nghiệp</v>
      </c>
      <c r="I151" s="23" t="s">
        <v>189</v>
      </c>
      <c r="J151" s="33" t="s">
        <v>192</v>
      </c>
      <c r="K151" s="23">
        <v>1996</v>
      </c>
      <c r="L151" s="23">
        <f t="shared" si="5"/>
        <v>20</v>
      </c>
      <c r="M151" s="33" t="s">
        <v>279</v>
      </c>
      <c r="N151" s="73" t="s">
        <v>197</v>
      </c>
      <c r="O151" s="34" t="str">
        <f>VLOOKUP(N151,PIVOT!$A$159:$C$165,3,FALSE)</f>
        <v>B1.Vừa học vừa làm</v>
      </c>
      <c r="P151" s="34" t="str">
        <f>VLOOKUP(B151,[2]questionnaire!B$4:T$546,19,FALSE)</f>
        <v>Đi làm/take up work</v>
      </c>
      <c r="Q151" s="34" t="str">
        <f>VLOOKUP(P151,PIVOT!$B$159:$C$163,2,FALSE)</f>
        <v>A1.Đi làm</v>
      </c>
      <c r="R151" s="33"/>
      <c r="S151" s="33"/>
      <c r="T151" s="33"/>
      <c r="X151" s="32" t="s">
        <v>91</v>
      </c>
      <c r="Y151" s="32" t="s">
        <v>18</v>
      </c>
      <c r="AA151" s="32" t="s">
        <v>217</v>
      </c>
      <c r="AB151" s="32" t="s">
        <v>217</v>
      </c>
      <c r="AC151" s="32" t="s">
        <v>296</v>
      </c>
      <c r="AE151" s="32" t="s">
        <v>184</v>
      </c>
      <c r="AF151" s="32" t="s">
        <v>101</v>
      </c>
      <c r="AG151" s="32" t="s">
        <v>234</v>
      </c>
      <c r="AH151" s="32" t="s">
        <v>219</v>
      </c>
      <c r="AI151" s="32" t="s">
        <v>330</v>
      </c>
      <c r="AJ151" s="32" t="s">
        <v>581</v>
      </c>
      <c r="AK151" s="32" t="s">
        <v>235</v>
      </c>
      <c r="AY151" s="32" t="s">
        <v>265</v>
      </c>
      <c r="AZ151" s="32" t="s">
        <v>266</v>
      </c>
      <c r="BA151" s="32" t="s">
        <v>266</v>
      </c>
      <c r="BF151" s="32" t="s">
        <v>266</v>
      </c>
      <c r="BG151" s="32" t="s">
        <v>265</v>
      </c>
    </row>
    <row r="152" spans="1:59" ht="16.5" customHeight="1" x14ac:dyDescent="0.3">
      <c r="A152" s="32">
        <v>153</v>
      </c>
      <c r="B152" s="57" t="s">
        <v>694</v>
      </c>
      <c r="C152" s="32" t="s">
        <v>695</v>
      </c>
      <c r="D152" s="23" t="s">
        <v>679</v>
      </c>
      <c r="E152" s="23" t="s">
        <v>567</v>
      </c>
      <c r="F152" s="57" t="str">
        <f>VLOOKUP(B152,'[1]Nhập liệu'!B$3:E$246,4,FALSE)</f>
        <v>Khang</v>
      </c>
      <c r="G152" s="23" t="s">
        <v>663</v>
      </c>
      <c r="H152" s="23" t="str">
        <f>VLOOKUP(G152,PIVOT!$A$63:$B$76,2,FALSE)</f>
        <v>Điện Công nghiệp</v>
      </c>
      <c r="I152" s="23" t="s">
        <v>189</v>
      </c>
      <c r="J152" s="33" t="s">
        <v>192</v>
      </c>
      <c r="K152" s="23">
        <v>1997</v>
      </c>
      <c r="L152" s="23">
        <f t="shared" si="5"/>
        <v>19</v>
      </c>
      <c r="M152" s="33" t="s">
        <v>279</v>
      </c>
      <c r="N152" s="73" t="s">
        <v>197</v>
      </c>
      <c r="O152" s="34" t="str">
        <f>VLOOKUP(N152,PIVOT!$A$159:$C$165,3,FALSE)</f>
        <v>B1.Vừa học vừa làm</v>
      </c>
      <c r="P152" s="34">
        <f>VLOOKUP(B152,[2]questionnaire!B$4:T$546,19,FALSE)</f>
        <v>0</v>
      </c>
      <c r="Q152" s="34" t="e">
        <f>VLOOKUP(P152,PIVOT!$B$159:$C$163,2,FALSE)</f>
        <v>#N/A</v>
      </c>
      <c r="R152" s="33"/>
      <c r="S152" s="33"/>
      <c r="T152" s="33"/>
      <c r="X152" s="32" t="s">
        <v>92</v>
      </c>
      <c r="AA152" s="32" t="s">
        <v>217</v>
      </c>
      <c r="AB152" s="32" t="s">
        <v>217</v>
      </c>
      <c r="AC152" s="32" t="s">
        <v>297</v>
      </c>
      <c r="AE152" s="32" t="s">
        <v>186</v>
      </c>
      <c r="AF152" s="32" t="s">
        <v>99</v>
      </c>
      <c r="AG152" s="32" t="s">
        <v>235</v>
      </c>
      <c r="AI152" s="32" t="s">
        <v>230</v>
      </c>
      <c r="AK152" s="32" t="s">
        <v>235</v>
      </c>
      <c r="AY152" s="32" t="s">
        <v>265</v>
      </c>
      <c r="AZ152" s="32" t="s">
        <v>266</v>
      </c>
      <c r="BA152" s="32" t="s">
        <v>266</v>
      </c>
      <c r="BB152" s="32" t="s">
        <v>271</v>
      </c>
      <c r="BC152" s="32" t="s">
        <v>272</v>
      </c>
      <c r="BF152" s="32" t="s">
        <v>266</v>
      </c>
      <c r="BG152" s="32" t="s">
        <v>265</v>
      </c>
    </row>
    <row r="153" spans="1:59" ht="16.5" customHeight="1" x14ac:dyDescent="0.3">
      <c r="A153" s="32">
        <v>154</v>
      </c>
      <c r="B153" s="57" t="s">
        <v>696</v>
      </c>
      <c r="C153" s="32" t="s">
        <v>586</v>
      </c>
      <c r="D153" s="23" t="s">
        <v>623</v>
      </c>
      <c r="E153" s="23" t="s">
        <v>504</v>
      </c>
      <c r="F153" s="57" t="str">
        <f>VLOOKUP(B153,'[1]Nhập liệu'!B$3:E$246,4,FALSE)</f>
        <v>Lâm</v>
      </c>
      <c r="G153" s="23" t="s">
        <v>663</v>
      </c>
      <c r="H153" s="23" t="str">
        <f>VLOOKUP(G153,PIVOT!$A$63:$B$76,2,FALSE)</f>
        <v>Điện Công nghiệp</v>
      </c>
      <c r="I153" s="23" t="s">
        <v>189</v>
      </c>
      <c r="J153" s="33" t="s">
        <v>192</v>
      </c>
      <c r="K153" s="23">
        <v>1997</v>
      </c>
      <c r="L153" s="23">
        <f t="shared" si="5"/>
        <v>19</v>
      </c>
      <c r="M153" s="33" t="s">
        <v>214</v>
      </c>
      <c r="N153" s="73" t="s">
        <v>197</v>
      </c>
      <c r="O153" s="34" t="str">
        <f>VLOOKUP(N153,PIVOT!$A$159:$C$165,3,FALSE)</f>
        <v>B1.Vừa học vừa làm</v>
      </c>
      <c r="P153" s="34" t="str">
        <f>VLOOKUP(B153,[2]questionnaire!B$4:T$546,19,FALSE)</f>
        <v>Đi làm/take up work</v>
      </c>
      <c r="Q153" s="34" t="str">
        <f>VLOOKUP(P153,PIVOT!$B$159:$C$163,2,FALSE)</f>
        <v>A1.Đi làm</v>
      </c>
      <c r="R153" s="33"/>
      <c r="S153" s="33"/>
      <c r="T153" s="33"/>
      <c r="U153" s="32" t="s">
        <v>206</v>
      </c>
      <c r="X153" s="32" t="s">
        <v>92</v>
      </c>
      <c r="AA153" s="32" t="s">
        <v>217</v>
      </c>
      <c r="AB153" s="32" t="s">
        <v>217</v>
      </c>
      <c r="AC153" s="32" t="s">
        <v>296</v>
      </c>
      <c r="AE153" s="32" t="s">
        <v>185</v>
      </c>
      <c r="AF153" s="32" t="s">
        <v>99</v>
      </c>
      <c r="AG153" s="32" t="s">
        <v>235</v>
      </c>
      <c r="AI153" s="32" t="s">
        <v>330</v>
      </c>
      <c r="AJ153" s="32" t="s">
        <v>581</v>
      </c>
      <c r="AK153" s="32" t="s">
        <v>235</v>
      </c>
      <c r="AY153" s="32" t="s">
        <v>265</v>
      </c>
      <c r="AZ153" s="32" t="s">
        <v>266</v>
      </c>
      <c r="BA153" s="32" t="s">
        <v>266</v>
      </c>
      <c r="BB153" s="32" t="s">
        <v>271</v>
      </c>
      <c r="BC153" s="32" t="s">
        <v>272</v>
      </c>
      <c r="BF153" s="32" t="s">
        <v>266</v>
      </c>
      <c r="BG153" s="32" t="s">
        <v>265</v>
      </c>
    </row>
    <row r="154" spans="1:59" ht="16.5" customHeight="1" x14ac:dyDescent="0.3">
      <c r="A154" s="32">
        <v>155</v>
      </c>
      <c r="B154" s="57" t="s">
        <v>697</v>
      </c>
      <c r="C154" s="32" t="s">
        <v>658</v>
      </c>
      <c r="D154" s="23" t="s">
        <v>614</v>
      </c>
      <c r="E154" s="23" t="s">
        <v>698</v>
      </c>
      <c r="F154" s="57" t="str">
        <f>VLOOKUP(B154,'[1]Nhập liệu'!B$3:E$246,4,FALSE)</f>
        <v>Lợi</v>
      </c>
      <c r="G154" s="23" t="s">
        <v>663</v>
      </c>
      <c r="H154" s="23" t="str">
        <f>VLOOKUP(G154,PIVOT!$A$63:$B$76,2,FALSE)</f>
        <v>Điện Công nghiệp</v>
      </c>
      <c r="I154" s="23" t="s">
        <v>189</v>
      </c>
      <c r="J154" s="33" t="s">
        <v>192</v>
      </c>
      <c r="K154" s="23">
        <v>1997</v>
      </c>
      <c r="L154" s="23">
        <f t="shared" si="5"/>
        <v>19</v>
      </c>
      <c r="M154" s="33" t="s">
        <v>279</v>
      </c>
      <c r="N154" s="73" t="s">
        <v>197</v>
      </c>
      <c r="O154" s="34" t="str">
        <f>VLOOKUP(N154,PIVOT!$A$159:$C$165,3,FALSE)</f>
        <v>B1.Vừa học vừa làm</v>
      </c>
      <c r="P154" s="34" t="str">
        <f>VLOOKUP(B154,[2]questionnaire!B$4:T$546,19,FALSE)</f>
        <v>Vừa học vừa làm/studying and work</v>
      </c>
      <c r="Q154" s="34" t="str">
        <f>VLOOKUP(P154,PIVOT!$B$159:$C$163,2,FALSE)</f>
        <v>B1.Vừa học vừa làm</v>
      </c>
      <c r="R154" s="33"/>
      <c r="S154" s="33"/>
      <c r="T154" s="33"/>
      <c r="U154" s="32" t="s">
        <v>194</v>
      </c>
      <c r="W154" s="32" t="s">
        <v>309</v>
      </c>
      <c r="X154" s="32" t="s">
        <v>91</v>
      </c>
      <c r="Y154" s="32" t="s">
        <v>34</v>
      </c>
      <c r="AA154" s="32" t="s">
        <v>217</v>
      </c>
      <c r="AB154" s="32" t="s">
        <v>214</v>
      </c>
      <c r="AC154" s="32" t="s">
        <v>296</v>
      </c>
      <c r="AE154" s="32" t="s">
        <v>184</v>
      </c>
      <c r="AF154" s="32" t="s">
        <v>100</v>
      </c>
      <c r="AG154" s="32" t="s">
        <v>234</v>
      </c>
      <c r="AH154" s="32" t="s">
        <v>292</v>
      </c>
      <c r="AI154" s="32" t="s">
        <v>330</v>
      </c>
      <c r="AJ154" s="32" t="s">
        <v>581</v>
      </c>
      <c r="AK154" s="32" t="s">
        <v>234</v>
      </c>
      <c r="AL154" s="32" t="s">
        <v>699</v>
      </c>
      <c r="AM154" s="32" t="s">
        <v>239</v>
      </c>
      <c r="AY154" s="32" t="s">
        <v>266</v>
      </c>
      <c r="AZ154" s="32" t="s">
        <v>266</v>
      </c>
      <c r="BA154" s="32" t="s">
        <v>266</v>
      </c>
      <c r="BB154" s="32" t="s">
        <v>270</v>
      </c>
      <c r="BC154" s="32" t="s">
        <v>271</v>
      </c>
      <c r="BD154" s="32" t="s">
        <v>273</v>
      </c>
      <c r="BF154" s="32" t="s">
        <v>266</v>
      </c>
      <c r="BG154" s="32" t="s">
        <v>266</v>
      </c>
    </row>
    <row r="155" spans="1:59" ht="16.5" customHeight="1" x14ac:dyDescent="0.3">
      <c r="A155" s="32">
        <v>156</v>
      </c>
      <c r="B155" s="57" t="s">
        <v>700</v>
      </c>
      <c r="C155" s="32" t="s">
        <v>586</v>
      </c>
      <c r="D155" s="23" t="s">
        <v>320</v>
      </c>
      <c r="E155" s="23" t="s">
        <v>572</v>
      </c>
      <c r="F155" s="57" t="str">
        <f>VLOOKUP(B155,'[1]Nhập liệu'!B$3:E$246,4,FALSE)</f>
        <v>Long</v>
      </c>
      <c r="G155" s="23" t="s">
        <v>663</v>
      </c>
      <c r="H155" s="23" t="str">
        <f>VLOOKUP(G155,PIVOT!$A$63:$B$76,2,FALSE)</f>
        <v>Điện Công nghiệp</v>
      </c>
      <c r="I155" s="23" t="s">
        <v>189</v>
      </c>
      <c r="J155" s="33" t="s">
        <v>192</v>
      </c>
      <c r="K155" s="23">
        <v>1996</v>
      </c>
      <c r="L155" s="23">
        <f t="shared" si="5"/>
        <v>20</v>
      </c>
      <c r="M155" s="33" t="s">
        <v>280</v>
      </c>
      <c r="N155" s="73" t="s">
        <v>197</v>
      </c>
      <c r="O155" s="34" t="str">
        <f>VLOOKUP(N155,PIVOT!$A$159:$C$165,3,FALSE)</f>
        <v>B1.Vừa học vừa làm</v>
      </c>
      <c r="P155" s="34" t="str">
        <f>VLOOKUP(B155,[2]questionnaire!B$4:T$546,19,FALSE)</f>
        <v>Đi làm/take up work</v>
      </c>
      <c r="Q155" s="34" t="str">
        <f>VLOOKUP(P155,PIVOT!$B$159:$C$163,2,FALSE)</f>
        <v>A1.Đi làm</v>
      </c>
      <c r="R155" s="33"/>
      <c r="S155" s="33"/>
      <c r="T155" s="33"/>
      <c r="U155" s="32" t="s">
        <v>202</v>
      </c>
      <c r="X155" s="32" t="s">
        <v>91</v>
      </c>
      <c r="Y155" s="32" t="s">
        <v>18</v>
      </c>
      <c r="AA155" s="32" t="s">
        <v>217</v>
      </c>
      <c r="AB155" s="32" t="s">
        <v>217</v>
      </c>
      <c r="AC155" s="32" t="s">
        <v>296</v>
      </c>
      <c r="AE155" s="32" t="s">
        <v>185</v>
      </c>
      <c r="AF155" s="32" t="s">
        <v>101</v>
      </c>
      <c r="AG155" s="32" t="s">
        <v>235</v>
      </c>
      <c r="AI155" s="32" t="s">
        <v>330</v>
      </c>
      <c r="AJ155" s="32" t="s">
        <v>581</v>
      </c>
      <c r="AK155" s="32" t="s">
        <v>235</v>
      </c>
      <c r="AY155" s="32" t="s">
        <v>265</v>
      </c>
      <c r="AZ155" s="32" t="s">
        <v>266</v>
      </c>
      <c r="BA155" s="32" t="s">
        <v>266</v>
      </c>
      <c r="BF155" s="32" t="s">
        <v>266</v>
      </c>
      <c r="BG155" s="32" t="s">
        <v>265</v>
      </c>
    </row>
    <row r="156" spans="1:59" ht="16.5" customHeight="1" x14ac:dyDescent="0.3">
      <c r="A156" s="32">
        <v>157</v>
      </c>
      <c r="B156" s="57" t="s">
        <v>701</v>
      </c>
      <c r="C156" s="32" t="s">
        <v>587</v>
      </c>
      <c r="D156" s="23" t="s">
        <v>324</v>
      </c>
      <c r="E156" s="23" t="s">
        <v>702</v>
      </c>
      <c r="F156" s="57" t="e">
        <f>VLOOKUP(B156,'[1]Nhập liệu'!B$3:E$246,4,FALSE)</f>
        <v>#N/A</v>
      </c>
      <c r="G156" s="23" t="s">
        <v>663</v>
      </c>
      <c r="H156" s="23" t="str">
        <f>VLOOKUP(G156,PIVOT!$A$63:$B$76,2,FALSE)</f>
        <v>Điện Công nghiệp</v>
      </c>
      <c r="I156" s="23" t="s">
        <v>189</v>
      </c>
      <c r="J156" s="33" t="s">
        <v>192</v>
      </c>
      <c r="K156" s="23">
        <v>1995</v>
      </c>
      <c r="L156" s="23">
        <f t="shared" si="5"/>
        <v>21</v>
      </c>
      <c r="M156" s="33" t="s">
        <v>214</v>
      </c>
      <c r="N156" s="73" t="s">
        <v>197</v>
      </c>
      <c r="O156" s="34" t="str">
        <f>VLOOKUP(N156,PIVOT!$A$159:$C$165,3,FALSE)</f>
        <v>B1.Vừa học vừa làm</v>
      </c>
      <c r="P156" s="34">
        <f>VLOOKUP(B156,[2]questionnaire!B$4:T$546,19,FALSE)</f>
        <v>0</v>
      </c>
      <c r="Q156" s="34" t="e">
        <f>VLOOKUP(P156,PIVOT!$B$159:$C$163,2,FALSE)</f>
        <v>#N/A</v>
      </c>
      <c r="R156" s="33"/>
      <c r="S156" s="33"/>
      <c r="T156" s="33"/>
      <c r="W156" s="32" t="s">
        <v>309</v>
      </c>
      <c r="X156" s="32" t="s">
        <v>92</v>
      </c>
      <c r="Y156" s="32" t="s">
        <v>18</v>
      </c>
      <c r="AA156" s="32" t="s">
        <v>214</v>
      </c>
      <c r="AB156" s="32" t="s">
        <v>217</v>
      </c>
      <c r="AC156" s="32" t="s">
        <v>296</v>
      </c>
      <c r="AE156" s="32" t="s">
        <v>184</v>
      </c>
      <c r="AF156" s="32" t="s">
        <v>102</v>
      </c>
      <c r="AG156" s="32" t="s">
        <v>234</v>
      </c>
      <c r="AH156" s="32" t="s">
        <v>219</v>
      </c>
      <c r="AI156" s="32" t="s">
        <v>330</v>
      </c>
      <c r="AJ156" s="32" t="s">
        <v>703</v>
      </c>
      <c r="AK156" s="32" t="s">
        <v>235</v>
      </c>
      <c r="AY156" s="32" t="s">
        <v>266</v>
      </c>
      <c r="AZ156" s="32" t="s">
        <v>266</v>
      </c>
      <c r="BA156" s="32" t="s">
        <v>266</v>
      </c>
      <c r="BB156" s="32" t="s">
        <v>270</v>
      </c>
      <c r="BC156" s="32" t="s">
        <v>271</v>
      </c>
      <c r="BD156" s="32" t="s">
        <v>273</v>
      </c>
      <c r="BF156" s="32" t="s">
        <v>266</v>
      </c>
      <c r="BG156" s="32" t="s">
        <v>266</v>
      </c>
    </row>
    <row r="157" spans="1:59" ht="16.5" customHeight="1" x14ac:dyDescent="0.3">
      <c r="A157" s="32">
        <v>158</v>
      </c>
      <c r="B157" s="57" t="s">
        <v>704</v>
      </c>
      <c r="C157" s="32" t="s">
        <v>485</v>
      </c>
      <c r="D157" s="23" t="s">
        <v>665</v>
      </c>
      <c r="E157" s="23" t="s">
        <v>308</v>
      </c>
      <c r="F157" s="57" t="str">
        <f>VLOOKUP(B157,'[1]Nhập liệu'!B$3:E$246,4,FALSE)</f>
        <v>Minh</v>
      </c>
      <c r="G157" s="23" t="s">
        <v>663</v>
      </c>
      <c r="H157" s="23" t="str">
        <f>VLOOKUP(G157,PIVOT!$A$63:$B$76,2,FALSE)</f>
        <v>Điện Công nghiệp</v>
      </c>
      <c r="I157" s="23" t="s">
        <v>189</v>
      </c>
      <c r="J157" s="33" t="s">
        <v>192</v>
      </c>
      <c r="K157" s="23">
        <v>1997</v>
      </c>
      <c r="L157" s="23">
        <f t="shared" si="5"/>
        <v>19</v>
      </c>
      <c r="M157" s="33" t="s">
        <v>214</v>
      </c>
      <c r="N157" s="73" t="s">
        <v>197</v>
      </c>
      <c r="O157" s="34" t="str">
        <f>VLOOKUP(N157,PIVOT!$A$159:$C$165,3,FALSE)</f>
        <v>B1.Vừa học vừa làm</v>
      </c>
      <c r="P157" s="34" t="str">
        <f>VLOOKUP(B157,[2]questionnaire!B$4:T$546,19,FALSE)</f>
        <v>Tiếp tục đi học/continue studying</v>
      </c>
      <c r="Q157" s="34" t="str">
        <f>VLOOKUP(P157,PIVOT!$B$159:$C$163,2,FALSE)</f>
        <v>B2.Đi học</v>
      </c>
      <c r="R157" s="33"/>
      <c r="S157" s="33"/>
      <c r="T157" s="33"/>
      <c r="V157" s="32" t="s">
        <v>677</v>
      </c>
      <c r="W157" s="32" t="s">
        <v>327</v>
      </c>
      <c r="X157" s="32" t="s">
        <v>92</v>
      </c>
      <c r="Y157" s="32" t="s">
        <v>22</v>
      </c>
      <c r="AA157" s="32" t="s">
        <v>214</v>
      </c>
      <c r="AB157" s="32" t="s">
        <v>217</v>
      </c>
      <c r="AC157" s="32" t="s">
        <v>298</v>
      </c>
      <c r="AE157" s="32" t="s">
        <v>184</v>
      </c>
      <c r="AF157" s="32" t="s">
        <v>102</v>
      </c>
      <c r="AG157" s="32" t="s">
        <v>235</v>
      </c>
      <c r="AK157" s="32" t="s">
        <v>235</v>
      </c>
      <c r="AY157" s="32" t="s">
        <v>266</v>
      </c>
      <c r="AZ157" s="32" t="s">
        <v>266</v>
      </c>
      <c r="BA157" s="32" t="s">
        <v>266</v>
      </c>
      <c r="BB157" s="32" t="s">
        <v>271</v>
      </c>
      <c r="BC157" s="32" t="s">
        <v>273</v>
      </c>
      <c r="BF157" s="32" t="s">
        <v>266</v>
      </c>
      <c r="BG157" s="32" t="s">
        <v>266</v>
      </c>
    </row>
    <row r="158" spans="1:59" ht="16.5" customHeight="1" x14ac:dyDescent="0.3">
      <c r="A158" s="32">
        <v>159</v>
      </c>
      <c r="B158" s="57" t="s">
        <v>705</v>
      </c>
      <c r="C158" s="32" t="s">
        <v>586</v>
      </c>
      <c r="D158" s="23" t="s">
        <v>584</v>
      </c>
      <c r="E158" s="23" t="s">
        <v>192</v>
      </c>
      <c r="F158" s="57" t="str">
        <f>VLOOKUP(B158,'[1]Nhập liệu'!B$3:E$246,4,FALSE)</f>
        <v>Nam</v>
      </c>
      <c r="G158" s="23" t="s">
        <v>663</v>
      </c>
      <c r="H158" s="23" t="str">
        <f>VLOOKUP(G158,PIVOT!$A$63:$B$76,2,FALSE)</f>
        <v>Điện Công nghiệp</v>
      </c>
      <c r="I158" s="23" t="s">
        <v>189</v>
      </c>
      <c r="J158" s="33" t="s">
        <v>192</v>
      </c>
      <c r="K158" s="23">
        <v>1996</v>
      </c>
      <c r="L158" s="23">
        <f t="shared" si="5"/>
        <v>20</v>
      </c>
      <c r="M158" s="33" t="s">
        <v>279</v>
      </c>
      <c r="N158" s="73" t="s">
        <v>197</v>
      </c>
      <c r="O158" s="34" t="str">
        <f>VLOOKUP(N158,PIVOT!$A$159:$C$165,3,FALSE)</f>
        <v>B1.Vừa học vừa làm</v>
      </c>
      <c r="P158" s="34" t="str">
        <f>VLOOKUP(B158,[2]questionnaire!B$4:T$546,19,FALSE)</f>
        <v>Đi làm/take up work</v>
      </c>
      <c r="Q158" s="34" t="str">
        <f>VLOOKUP(P158,PIVOT!$B$159:$C$163,2,FALSE)</f>
        <v>A1.Đi làm</v>
      </c>
      <c r="R158" s="33"/>
      <c r="S158" s="33"/>
      <c r="T158" s="33"/>
      <c r="U158" s="32" t="s">
        <v>202</v>
      </c>
      <c r="W158" s="32" t="s">
        <v>309</v>
      </c>
      <c r="X158" s="32" t="s">
        <v>92</v>
      </c>
      <c r="Y158" s="32" t="s">
        <v>18</v>
      </c>
      <c r="AA158" s="32" t="s">
        <v>217</v>
      </c>
      <c r="AC158" s="32" t="s">
        <v>296</v>
      </c>
      <c r="AE158" s="32" t="s">
        <v>184</v>
      </c>
      <c r="AF158" s="32" t="s">
        <v>101</v>
      </c>
      <c r="AG158" s="32" t="s">
        <v>234</v>
      </c>
      <c r="AH158" s="32" t="s">
        <v>219</v>
      </c>
      <c r="AI158" s="32" t="s">
        <v>330</v>
      </c>
      <c r="AJ158" s="32" t="s">
        <v>581</v>
      </c>
      <c r="AK158" s="32" t="s">
        <v>235</v>
      </c>
      <c r="AY158" s="32" t="s">
        <v>266</v>
      </c>
      <c r="AZ158" s="32" t="s">
        <v>266</v>
      </c>
      <c r="BA158" s="32" t="s">
        <v>266</v>
      </c>
      <c r="BB158" s="32" t="s">
        <v>271</v>
      </c>
      <c r="BC158" s="32" t="s">
        <v>273</v>
      </c>
      <c r="BF158" s="32" t="s">
        <v>266</v>
      </c>
      <c r="BG158" s="32" t="s">
        <v>266</v>
      </c>
    </row>
    <row r="159" spans="1:59" ht="16.5" customHeight="1" x14ac:dyDescent="0.3">
      <c r="A159" s="32">
        <v>160</v>
      </c>
      <c r="B159" s="57" t="s">
        <v>706</v>
      </c>
      <c r="C159" s="32" t="s">
        <v>661</v>
      </c>
      <c r="D159" s="23" t="s">
        <v>324</v>
      </c>
      <c r="E159" s="23" t="s">
        <v>192</v>
      </c>
      <c r="F159" s="57" t="str">
        <f>VLOOKUP(B159,'[1]Nhập liệu'!B$3:E$246,4,FALSE)</f>
        <v>Nam</v>
      </c>
      <c r="G159" s="23" t="s">
        <v>663</v>
      </c>
      <c r="H159" s="23" t="str">
        <f>VLOOKUP(G159,PIVOT!$A$63:$B$76,2,FALSE)</f>
        <v>Điện Công nghiệp</v>
      </c>
      <c r="I159" s="23" t="s">
        <v>189</v>
      </c>
      <c r="J159" s="33" t="s">
        <v>192</v>
      </c>
      <c r="K159" s="23">
        <v>1996</v>
      </c>
      <c r="L159" s="23">
        <f t="shared" si="5"/>
        <v>20</v>
      </c>
      <c r="M159" s="33" t="s">
        <v>279</v>
      </c>
      <c r="N159" s="73" t="s">
        <v>197</v>
      </c>
      <c r="O159" s="34" t="str">
        <f>VLOOKUP(N159,PIVOT!$A$159:$C$165,3,FALSE)</f>
        <v>B1.Vừa học vừa làm</v>
      </c>
      <c r="P159" s="34" t="str">
        <f>VLOOKUP(B159,[2]questionnaire!B$4:T$546,19,FALSE)</f>
        <v>Vừa học vừa làm/studying and work</v>
      </c>
      <c r="Q159" s="34" t="str">
        <f>VLOOKUP(P159,PIVOT!$B$159:$C$163,2,FALSE)</f>
        <v>B1.Vừa học vừa làm</v>
      </c>
      <c r="R159" s="33"/>
      <c r="S159" s="33"/>
      <c r="T159" s="33"/>
      <c r="V159" s="32" t="s">
        <v>707</v>
      </c>
      <c r="X159" s="32" t="s">
        <v>92</v>
      </c>
      <c r="Y159" s="32" t="s">
        <v>18</v>
      </c>
      <c r="AA159" s="32" t="s">
        <v>217</v>
      </c>
      <c r="AB159" s="32" t="s">
        <v>217</v>
      </c>
      <c r="AC159" s="32" t="s">
        <v>296</v>
      </c>
      <c r="AE159" s="32" t="s">
        <v>184</v>
      </c>
      <c r="AF159" s="32" t="s">
        <v>101</v>
      </c>
      <c r="AG159" s="32" t="s">
        <v>234</v>
      </c>
      <c r="AH159" s="32" t="s">
        <v>219</v>
      </c>
      <c r="AI159" s="32" t="s">
        <v>330</v>
      </c>
      <c r="AJ159" s="32" t="s">
        <v>581</v>
      </c>
      <c r="AK159" s="32" t="s">
        <v>235</v>
      </c>
      <c r="AY159" s="32" t="s">
        <v>266</v>
      </c>
      <c r="AZ159" s="32" t="s">
        <v>266</v>
      </c>
      <c r="BA159" s="32" t="s">
        <v>266</v>
      </c>
      <c r="BB159" s="32" t="s">
        <v>271</v>
      </c>
      <c r="BC159" s="32" t="s">
        <v>273</v>
      </c>
      <c r="BF159" s="32" t="s">
        <v>266</v>
      </c>
      <c r="BG159" s="32" t="s">
        <v>266</v>
      </c>
    </row>
    <row r="160" spans="1:59" ht="16.5" customHeight="1" x14ac:dyDescent="0.3">
      <c r="A160" s="32">
        <v>161</v>
      </c>
      <c r="B160" s="57" t="s">
        <v>708</v>
      </c>
      <c r="C160" s="32" t="s">
        <v>695</v>
      </c>
      <c r="D160" s="23" t="s">
        <v>324</v>
      </c>
      <c r="E160" s="23" t="s">
        <v>599</v>
      </c>
      <c r="F160" s="57" t="str">
        <f>VLOOKUP(B160,'[1]Nhập liệu'!B$3:E$246,4,FALSE)</f>
        <v>Ngọc</v>
      </c>
      <c r="G160" s="23" t="s">
        <v>663</v>
      </c>
      <c r="H160" s="23" t="str">
        <f>VLOOKUP(G160,PIVOT!$A$63:$B$76,2,FALSE)</f>
        <v>Điện Công nghiệp</v>
      </c>
      <c r="I160" s="23" t="s">
        <v>189</v>
      </c>
      <c r="J160" s="33" t="s">
        <v>192</v>
      </c>
      <c r="K160" s="23">
        <v>1996</v>
      </c>
      <c r="L160" s="23">
        <f t="shared" si="5"/>
        <v>20</v>
      </c>
      <c r="M160" s="33" t="s">
        <v>214</v>
      </c>
      <c r="N160" s="73" t="s">
        <v>197</v>
      </c>
      <c r="O160" s="34" t="str">
        <f>VLOOKUP(N160,PIVOT!$A$159:$C$165,3,FALSE)</f>
        <v>B1.Vừa học vừa làm</v>
      </c>
      <c r="P160" s="34" t="str">
        <f>VLOOKUP(B160,[2]questionnaire!B$4:T$546,19,FALSE)</f>
        <v>Tiếp tục đi học/continue studying</v>
      </c>
      <c r="Q160" s="34" t="str">
        <f>VLOOKUP(P160,PIVOT!$B$159:$C$163,2,FALSE)</f>
        <v>B2.Đi học</v>
      </c>
      <c r="R160" s="33"/>
      <c r="S160" s="33"/>
      <c r="T160" s="33"/>
      <c r="V160" s="32" t="s">
        <v>709</v>
      </c>
      <c r="W160" s="32" t="s">
        <v>327</v>
      </c>
      <c r="X160" s="32" t="s">
        <v>91</v>
      </c>
      <c r="Y160" s="32" t="s">
        <v>27</v>
      </c>
      <c r="AA160" s="32" t="s">
        <v>217</v>
      </c>
      <c r="AB160" s="32" t="s">
        <v>217</v>
      </c>
      <c r="AC160" s="32" t="s">
        <v>297</v>
      </c>
      <c r="AE160" s="32" t="s">
        <v>184</v>
      </c>
      <c r="AF160" s="32" t="s">
        <v>102</v>
      </c>
      <c r="AG160" s="32" t="s">
        <v>234</v>
      </c>
      <c r="AH160" s="32" t="s">
        <v>219</v>
      </c>
      <c r="AI160" s="32" t="s">
        <v>330</v>
      </c>
      <c r="AJ160" s="32" t="s">
        <v>581</v>
      </c>
      <c r="AK160" s="32" t="s">
        <v>235</v>
      </c>
      <c r="AY160" s="32" t="s">
        <v>266</v>
      </c>
      <c r="AZ160" s="32" t="s">
        <v>266</v>
      </c>
      <c r="BA160" s="32" t="s">
        <v>266</v>
      </c>
      <c r="BB160" s="32" t="s">
        <v>271</v>
      </c>
      <c r="BC160" s="32" t="s">
        <v>273</v>
      </c>
      <c r="BD160" s="32" t="s">
        <v>274</v>
      </c>
      <c r="BF160" s="32" t="s">
        <v>266</v>
      </c>
      <c r="BG160" s="32" t="s">
        <v>266</v>
      </c>
    </row>
    <row r="161" spans="1:59" ht="16.5" customHeight="1" x14ac:dyDescent="0.3">
      <c r="A161" s="32">
        <v>162</v>
      </c>
      <c r="B161" s="57" t="s">
        <v>710</v>
      </c>
      <c r="C161" s="32" t="s">
        <v>587</v>
      </c>
      <c r="D161" s="23" t="s">
        <v>324</v>
      </c>
      <c r="E161" s="23" t="s">
        <v>599</v>
      </c>
      <c r="F161" s="57" t="str">
        <f>VLOOKUP(B161,'[1]Nhập liệu'!B$3:E$246,4,FALSE)</f>
        <v>Ngọc</v>
      </c>
      <c r="G161" s="23" t="s">
        <v>663</v>
      </c>
      <c r="H161" s="23" t="str">
        <f>VLOOKUP(G161,PIVOT!$A$63:$B$76,2,FALSE)</f>
        <v>Điện Công nghiệp</v>
      </c>
      <c r="I161" s="23" t="s">
        <v>189</v>
      </c>
      <c r="J161" s="33" t="s">
        <v>192</v>
      </c>
      <c r="K161" s="23">
        <v>1997</v>
      </c>
      <c r="L161" s="23">
        <f t="shared" si="5"/>
        <v>19</v>
      </c>
      <c r="M161" s="33" t="s">
        <v>279</v>
      </c>
      <c r="N161" s="73" t="s">
        <v>197</v>
      </c>
      <c r="O161" s="34" t="str">
        <f>VLOOKUP(N161,PIVOT!$A$159:$C$165,3,FALSE)</f>
        <v>B1.Vừa học vừa làm</v>
      </c>
      <c r="P161" s="34" t="str">
        <f>VLOOKUP(B161,[2]questionnaire!B$4:T$546,19,FALSE)</f>
        <v>Tiếp tục đi học/continue studying</v>
      </c>
      <c r="Q161" s="34" t="str">
        <f>VLOOKUP(P161,PIVOT!$B$159:$C$163,2,FALSE)</f>
        <v>B2.Đi học</v>
      </c>
      <c r="R161" s="33"/>
      <c r="S161" s="33"/>
      <c r="T161" s="33"/>
      <c r="U161" s="32" t="s">
        <v>206</v>
      </c>
      <c r="X161" s="32" t="s">
        <v>92</v>
      </c>
      <c r="AA161" s="32" t="s">
        <v>217</v>
      </c>
      <c r="AB161" s="32" t="s">
        <v>217</v>
      </c>
      <c r="AC161" s="32" t="s">
        <v>296</v>
      </c>
      <c r="AE161" s="32" t="s">
        <v>186</v>
      </c>
      <c r="AF161" s="32" t="s">
        <v>99</v>
      </c>
      <c r="AG161" s="32" t="s">
        <v>235</v>
      </c>
      <c r="AI161" s="32" t="s">
        <v>230</v>
      </c>
      <c r="AK161" s="32" t="s">
        <v>234</v>
      </c>
      <c r="AM161" s="32" t="s">
        <v>239</v>
      </c>
      <c r="AY161" s="32" t="s">
        <v>265</v>
      </c>
      <c r="AZ161" s="32" t="s">
        <v>265</v>
      </c>
      <c r="BA161" s="32" t="s">
        <v>266</v>
      </c>
      <c r="BB161" s="32" t="s">
        <v>271</v>
      </c>
      <c r="BC161" s="32" t="s">
        <v>272</v>
      </c>
      <c r="BF161" s="32" t="s">
        <v>266</v>
      </c>
      <c r="BG161" s="32" t="s">
        <v>265</v>
      </c>
    </row>
    <row r="162" spans="1:59" ht="16.5" customHeight="1" x14ac:dyDescent="0.3">
      <c r="A162" s="32">
        <v>163</v>
      </c>
      <c r="B162" s="57" t="s">
        <v>711</v>
      </c>
      <c r="C162" s="32" t="s">
        <v>441</v>
      </c>
      <c r="D162" s="23" t="s">
        <v>570</v>
      </c>
      <c r="E162" s="23" t="s">
        <v>508</v>
      </c>
      <c r="F162" s="57" t="str">
        <f>VLOOKUP(B162,'[1]Nhập liệu'!B$3:E$246,4,FALSE)</f>
        <v>Nhân</v>
      </c>
      <c r="G162" s="23" t="s">
        <v>663</v>
      </c>
      <c r="H162" s="23" t="str">
        <f>VLOOKUP(G162,PIVOT!$A$63:$B$76,2,FALSE)</f>
        <v>Điện Công nghiệp</v>
      </c>
      <c r="I162" s="23" t="s">
        <v>189</v>
      </c>
      <c r="J162" s="33" t="s">
        <v>192</v>
      </c>
      <c r="K162" s="23">
        <v>1995</v>
      </c>
      <c r="L162" s="23">
        <f t="shared" si="5"/>
        <v>21</v>
      </c>
      <c r="M162" s="33" t="s">
        <v>279</v>
      </c>
      <c r="N162" s="73" t="s">
        <v>197</v>
      </c>
      <c r="O162" s="34" t="str">
        <f>VLOOKUP(N162,PIVOT!$A$159:$C$165,3,FALSE)</f>
        <v>B1.Vừa học vừa làm</v>
      </c>
      <c r="P162" s="34" t="str">
        <f>VLOOKUP(B162,[2]questionnaire!B$4:T$546,19,FALSE)</f>
        <v>Đi làm/take up work</v>
      </c>
      <c r="Q162" s="34" t="str">
        <f>VLOOKUP(P162,PIVOT!$B$159:$C$163,2,FALSE)</f>
        <v>A1.Đi làm</v>
      </c>
      <c r="R162" s="33"/>
      <c r="S162" s="33"/>
      <c r="T162" s="33"/>
      <c r="X162" s="32" t="s">
        <v>91</v>
      </c>
      <c r="Y162" s="32" t="s">
        <v>18</v>
      </c>
      <c r="AA162" s="32" t="s">
        <v>217</v>
      </c>
      <c r="AB162" s="32" t="s">
        <v>217</v>
      </c>
      <c r="AC162" s="32" t="s">
        <v>296</v>
      </c>
      <c r="AE162" s="32" t="s">
        <v>185</v>
      </c>
      <c r="AF162" s="32" t="s">
        <v>102</v>
      </c>
      <c r="AG162" s="32" t="s">
        <v>234</v>
      </c>
      <c r="AH162" s="32" t="s">
        <v>219</v>
      </c>
      <c r="AI162" s="32" t="s">
        <v>330</v>
      </c>
      <c r="AJ162" s="32" t="s">
        <v>581</v>
      </c>
      <c r="AK162" s="32" t="s">
        <v>235</v>
      </c>
      <c r="AY162" s="32" t="s">
        <v>265</v>
      </c>
      <c r="AZ162" s="32" t="s">
        <v>266</v>
      </c>
      <c r="BA162" s="32" t="s">
        <v>266</v>
      </c>
      <c r="BF162" s="32" t="s">
        <v>266</v>
      </c>
      <c r="BG162" s="32" t="s">
        <v>265</v>
      </c>
    </row>
    <row r="163" spans="1:59" ht="16.5" customHeight="1" x14ac:dyDescent="0.3">
      <c r="A163" s="32">
        <v>164</v>
      </c>
      <c r="B163" s="57" t="s">
        <v>662</v>
      </c>
      <c r="C163" s="32" t="s">
        <v>628</v>
      </c>
      <c r="D163" s="23" t="s">
        <v>679</v>
      </c>
      <c r="E163" s="23" t="s">
        <v>546</v>
      </c>
      <c r="F163" s="57" t="str">
        <f>VLOOKUP(B163,'[1]Nhập liệu'!B$3:E$246,4,FALSE)</f>
        <v>Ánh</v>
      </c>
      <c r="G163" s="23" t="s">
        <v>663</v>
      </c>
      <c r="H163" s="23" t="str">
        <f>VLOOKUP(G163,PIVOT!$A$63:$B$76,2,FALSE)</f>
        <v>Điện Công nghiệp</v>
      </c>
      <c r="I163" s="23" t="s">
        <v>189</v>
      </c>
      <c r="J163" s="33" t="s">
        <v>192</v>
      </c>
      <c r="K163" s="23">
        <v>1992</v>
      </c>
      <c r="L163" s="23">
        <f t="shared" si="5"/>
        <v>24</v>
      </c>
      <c r="M163" s="33" t="s">
        <v>280</v>
      </c>
      <c r="N163" s="73" t="s">
        <v>197</v>
      </c>
      <c r="O163" s="34" t="str">
        <f>VLOOKUP(N163,PIVOT!$A$159:$C$165,3,FALSE)</f>
        <v>B1.Vừa học vừa làm</v>
      </c>
      <c r="P163" s="34" t="e">
        <f>VLOOKUP(B163,[2]questionnaire!B$4:T$546,19,FALSE)</f>
        <v>#N/A</v>
      </c>
      <c r="Q163" s="34" t="e">
        <f>VLOOKUP(P163,PIVOT!$B$159:$C$163,2,FALSE)</f>
        <v>#N/A</v>
      </c>
      <c r="R163" s="33"/>
      <c r="S163" s="33"/>
      <c r="T163" s="33"/>
      <c r="V163" s="32" t="s">
        <v>709</v>
      </c>
      <c r="W163" s="32" t="s">
        <v>327</v>
      </c>
      <c r="X163" s="32" t="s">
        <v>91</v>
      </c>
      <c r="Y163" s="32" t="s">
        <v>18</v>
      </c>
      <c r="AA163" s="32" t="s">
        <v>214</v>
      </c>
      <c r="AB163" s="32" t="s">
        <v>214</v>
      </c>
      <c r="AC163" s="32" t="s">
        <v>297</v>
      </c>
      <c r="AE163" s="32" t="s">
        <v>184</v>
      </c>
      <c r="AF163" s="32" t="s">
        <v>101</v>
      </c>
      <c r="AG163" s="32" t="s">
        <v>234</v>
      </c>
      <c r="AH163" s="32" t="s">
        <v>221</v>
      </c>
      <c r="AI163" s="32" t="s">
        <v>330</v>
      </c>
      <c r="AJ163" s="32" t="s">
        <v>581</v>
      </c>
      <c r="AK163" s="32" t="s">
        <v>235</v>
      </c>
      <c r="AY163" s="32" t="s">
        <v>265</v>
      </c>
      <c r="AZ163" s="32" t="s">
        <v>267</v>
      </c>
      <c r="BA163" s="32" t="s">
        <v>266</v>
      </c>
      <c r="BB163" s="32" t="s">
        <v>271</v>
      </c>
      <c r="BC163" s="32" t="s">
        <v>273</v>
      </c>
      <c r="BF163" s="32" t="s">
        <v>266</v>
      </c>
      <c r="BG163" s="32" t="s">
        <v>266</v>
      </c>
    </row>
    <row r="164" spans="1:59" ht="16.5" customHeight="1" x14ac:dyDescent="0.3">
      <c r="A164" s="32">
        <v>165</v>
      </c>
      <c r="B164" s="57" t="s">
        <v>712</v>
      </c>
      <c r="C164" s="32" t="s">
        <v>713</v>
      </c>
      <c r="D164" s="23" t="s">
        <v>714</v>
      </c>
      <c r="E164" s="23" t="s">
        <v>715</v>
      </c>
      <c r="F164" s="57" t="e">
        <f>VLOOKUP(B164,'[1]Nhập liệu'!B$3:E$246,4,FALSE)</f>
        <v>#N/A</v>
      </c>
      <c r="G164" s="23" t="s">
        <v>663</v>
      </c>
      <c r="H164" s="23" t="str">
        <f>VLOOKUP(G164,PIVOT!$A$63:$B$76,2,FALSE)</f>
        <v>Điện Công nghiệp</v>
      </c>
      <c r="I164" s="23" t="s">
        <v>189</v>
      </c>
      <c r="J164" s="33" t="s">
        <v>192</v>
      </c>
      <c r="K164" s="23">
        <v>1997</v>
      </c>
      <c r="L164" s="23">
        <f t="shared" si="5"/>
        <v>19</v>
      </c>
      <c r="M164" s="33" t="s">
        <v>281</v>
      </c>
      <c r="N164" s="73" t="s">
        <v>197</v>
      </c>
      <c r="O164" s="34" t="str">
        <f>VLOOKUP(N164,PIVOT!$A$159:$C$165,3,FALSE)</f>
        <v>B1.Vừa học vừa làm</v>
      </c>
      <c r="P164" s="34" t="str">
        <f>VLOOKUP(B164,[2]questionnaire!B$4:T$546,19,FALSE)</f>
        <v>Tiếp tục đi học/continue studying</v>
      </c>
      <c r="Q164" s="34" t="str">
        <f>VLOOKUP(P164,PIVOT!$B$159:$C$163,2,FALSE)</f>
        <v>B2.Đi học</v>
      </c>
      <c r="R164" s="33"/>
      <c r="S164" s="33"/>
      <c r="T164" s="33"/>
      <c r="W164" s="32" t="s">
        <v>327</v>
      </c>
      <c r="X164" s="32" t="s">
        <v>91</v>
      </c>
      <c r="Y164" s="32" t="s">
        <v>18</v>
      </c>
      <c r="AA164" s="32" t="s">
        <v>217</v>
      </c>
      <c r="AB164" s="32" t="s">
        <v>217</v>
      </c>
      <c r="AC164" s="32" t="s">
        <v>296</v>
      </c>
      <c r="AE164" s="32" t="s">
        <v>185</v>
      </c>
      <c r="AF164" s="32" t="s">
        <v>101</v>
      </c>
      <c r="AG164" s="32" t="s">
        <v>235</v>
      </c>
      <c r="AI164" s="32" t="s">
        <v>330</v>
      </c>
      <c r="AJ164" s="32" t="s">
        <v>581</v>
      </c>
      <c r="AK164" s="32" t="s">
        <v>234</v>
      </c>
      <c r="AM164" s="32" t="s">
        <v>239</v>
      </c>
      <c r="AY164" s="32" t="s">
        <v>266</v>
      </c>
      <c r="AZ164" s="32" t="s">
        <v>266</v>
      </c>
      <c r="BA164" s="32" t="s">
        <v>266</v>
      </c>
      <c r="BB164" s="32" t="s">
        <v>271</v>
      </c>
      <c r="BC164" s="32" t="s">
        <v>273</v>
      </c>
      <c r="BF164" s="32" t="s">
        <v>266</v>
      </c>
      <c r="BG164" s="32" t="s">
        <v>266</v>
      </c>
    </row>
    <row r="165" spans="1:59" ht="16.5" customHeight="1" x14ac:dyDescent="0.3">
      <c r="A165" s="32">
        <v>166</v>
      </c>
      <c r="B165" s="57" t="s">
        <v>716</v>
      </c>
      <c r="C165" s="32" t="s">
        <v>586</v>
      </c>
      <c r="D165" s="23" t="s">
        <v>308</v>
      </c>
      <c r="E165" s="23" t="s">
        <v>346</v>
      </c>
      <c r="F165" s="57" t="str">
        <f>VLOOKUP(B165,'[1]Nhập liệu'!B$3:E$246,4,FALSE)</f>
        <v>Phương</v>
      </c>
      <c r="G165" s="23" t="s">
        <v>663</v>
      </c>
      <c r="H165" s="23" t="str">
        <f>VLOOKUP(G165,PIVOT!$A$63:$B$76,2,FALSE)</f>
        <v>Điện Công nghiệp</v>
      </c>
      <c r="I165" s="23" t="s">
        <v>189</v>
      </c>
      <c r="J165" s="33" t="s">
        <v>192</v>
      </c>
      <c r="K165" s="23">
        <v>1996</v>
      </c>
      <c r="L165" s="23">
        <f t="shared" si="5"/>
        <v>20</v>
      </c>
      <c r="M165" s="33" t="s">
        <v>214</v>
      </c>
      <c r="N165" s="73" t="s">
        <v>197</v>
      </c>
      <c r="O165" s="34" t="str">
        <f>VLOOKUP(N165,PIVOT!$A$159:$C$165,3,FALSE)</f>
        <v>B1.Vừa học vừa làm</v>
      </c>
      <c r="P165" s="34">
        <f>VLOOKUP(B165,[2]questionnaire!B$4:T$546,19,FALSE)</f>
        <v>0</v>
      </c>
      <c r="Q165" s="34" t="e">
        <f>VLOOKUP(P165,PIVOT!$B$159:$C$163,2,FALSE)</f>
        <v>#N/A</v>
      </c>
      <c r="R165" s="33"/>
      <c r="S165" s="33"/>
      <c r="T165" s="33"/>
      <c r="W165" s="32" t="s">
        <v>327</v>
      </c>
      <c r="X165" s="32" t="s">
        <v>91</v>
      </c>
      <c r="Y165" s="32" t="s">
        <v>22</v>
      </c>
      <c r="AA165" s="32" t="s">
        <v>214</v>
      </c>
      <c r="AB165" s="32" t="s">
        <v>214</v>
      </c>
      <c r="AC165" s="32" t="s">
        <v>298</v>
      </c>
      <c r="AE165" s="32" t="s">
        <v>184</v>
      </c>
      <c r="AF165" s="32" t="s">
        <v>101</v>
      </c>
      <c r="AG165" s="32" t="s">
        <v>235</v>
      </c>
      <c r="AI165" s="32" t="s">
        <v>330</v>
      </c>
      <c r="AJ165" s="32" t="s">
        <v>581</v>
      </c>
      <c r="AK165" s="32" t="s">
        <v>235</v>
      </c>
      <c r="AY165" s="32" t="s">
        <v>266</v>
      </c>
      <c r="AZ165" s="32" t="s">
        <v>266</v>
      </c>
      <c r="BA165" s="32" t="s">
        <v>266</v>
      </c>
      <c r="BB165" s="32" t="s">
        <v>271</v>
      </c>
      <c r="BC165" s="32" t="s">
        <v>273</v>
      </c>
      <c r="BF165" s="32" t="s">
        <v>266</v>
      </c>
      <c r="BG165" s="32" t="s">
        <v>266</v>
      </c>
    </row>
    <row r="166" spans="1:59" ht="16.5" customHeight="1" x14ac:dyDescent="0.3">
      <c r="A166" s="32">
        <v>168</v>
      </c>
      <c r="B166" s="57" t="s">
        <v>717</v>
      </c>
      <c r="C166" s="32" t="s">
        <v>586</v>
      </c>
      <c r="D166" s="23" t="s">
        <v>570</v>
      </c>
      <c r="E166" s="23" t="s">
        <v>457</v>
      </c>
      <c r="F166" s="57" t="str">
        <f>VLOOKUP(B166,'[1]Nhập liệu'!B$3:E$246,4,FALSE)</f>
        <v>Quang</v>
      </c>
      <c r="G166" s="23" t="s">
        <v>663</v>
      </c>
      <c r="H166" s="23" t="str">
        <f>VLOOKUP(G166,PIVOT!$A$63:$B$76,2,FALSE)</f>
        <v>Điện Công nghiệp</v>
      </c>
      <c r="I166" s="23" t="s">
        <v>189</v>
      </c>
      <c r="J166" s="33" t="s">
        <v>192</v>
      </c>
      <c r="K166" s="23">
        <v>1996</v>
      </c>
      <c r="L166" s="23">
        <f t="shared" si="5"/>
        <v>20</v>
      </c>
      <c r="M166" s="33" t="s">
        <v>279</v>
      </c>
      <c r="N166" s="73" t="s">
        <v>197</v>
      </c>
      <c r="O166" s="34" t="str">
        <f>VLOOKUP(N166,PIVOT!$A$159:$C$165,3,FALSE)</f>
        <v>B1.Vừa học vừa làm</v>
      </c>
      <c r="P166" s="34" t="str">
        <f>VLOOKUP(B166,[2]questionnaire!B$4:T$546,19,FALSE)</f>
        <v>Tiếp tục đi học/continue studying</v>
      </c>
      <c r="Q166" s="34" t="str">
        <f>VLOOKUP(P166,PIVOT!$B$159:$C$163,2,FALSE)</f>
        <v>B2.Đi học</v>
      </c>
      <c r="R166" s="33"/>
      <c r="S166" s="33"/>
      <c r="T166" s="33"/>
      <c r="U166" s="32" t="s">
        <v>206</v>
      </c>
      <c r="X166" s="32" t="s">
        <v>92</v>
      </c>
      <c r="AA166" s="32" t="s">
        <v>217</v>
      </c>
      <c r="AB166" s="32" t="s">
        <v>217</v>
      </c>
      <c r="AC166" s="32" t="s">
        <v>296</v>
      </c>
      <c r="AE166" s="32" t="s">
        <v>185</v>
      </c>
      <c r="AF166" s="32" t="s">
        <v>99</v>
      </c>
      <c r="AG166" s="32" t="s">
        <v>235</v>
      </c>
      <c r="AK166" s="32" t="s">
        <v>235</v>
      </c>
      <c r="AY166" s="32" t="s">
        <v>266</v>
      </c>
      <c r="AZ166" s="32" t="s">
        <v>266</v>
      </c>
      <c r="BA166" s="32" t="s">
        <v>266</v>
      </c>
      <c r="BB166" s="32" t="s">
        <v>271</v>
      </c>
      <c r="BC166" s="32" t="s">
        <v>272</v>
      </c>
      <c r="BD166" s="32" t="s">
        <v>188</v>
      </c>
      <c r="BF166" s="32" t="s">
        <v>266</v>
      </c>
      <c r="BG166" s="32" t="s">
        <v>266</v>
      </c>
    </row>
    <row r="167" spans="1:59" ht="16.5" customHeight="1" x14ac:dyDescent="0.3">
      <c r="A167" s="32">
        <v>169</v>
      </c>
      <c r="B167" s="57" t="s">
        <v>718</v>
      </c>
      <c r="C167" s="32" t="s">
        <v>586</v>
      </c>
      <c r="D167" s="23" t="s">
        <v>320</v>
      </c>
      <c r="E167" s="23" t="s">
        <v>719</v>
      </c>
      <c r="F167" s="57" t="str">
        <f>VLOOKUP(B167,'[1]Nhập liệu'!B$3:E$246,4,FALSE)</f>
        <v>Quyền</v>
      </c>
      <c r="G167" s="23" t="s">
        <v>663</v>
      </c>
      <c r="H167" s="23" t="str">
        <f>VLOOKUP(G167,PIVOT!$A$63:$B$76,2,FALSE)</f>
        <v>Điện Công nghiệp</v>
      </c>
      <c r="I167" s="23" t="s">
        <v>189</v>
      </c>
      <c r="J167" s="33" t="s">
        <v>192</v>
      </c>
      <c r="K167" s="23">
        <v>1995</v>
      </c>
      <c r="L167" s="23">
        <f t="shared" si="5"/>
        <v>21</v>
      </c>
      <c r="M167" s="33" t="s">
        <v>280</v>
      </c>
      <c r="N167" s="73" t="s">
        <v>197</v>
      </c>
      <c r="O167" s="34" t="str">
        <f>VLOOKUP(N167,PIVOT!$A$159:$C$165,3,FALSE)</f>
        <v>B1.Vừa học vừa làm</v>
      </c>
      <c r="P167" s="34" t="str">
        <f>VLOOKUP(B167,[2]questionnaire!B$4:T$546,19,FALSE)</f>
        <v>Đi làm/take up work</v>
      </c>
      <c r="Q167" s="34" t="str">
        <f>VLOOKUP(P167,PIVOT!$B$159:$C$163,2,FALSE)</f>
        <v>A1.Đi làm</v>
      </c>
      <c r="R167" s="33"/>
      <c r="S167" s="33"/>
      <c r="T167" s="33"/>
      <c r="U167" s="32" t="s">
        <v>202</v>
      </c>
      <c r="X167" s="32" t="s">
        <v>91</v>
      </c>
      <c r="Y167" s="32" t="s">
        <v>18</v>
      </c>
      <c r="AA167" s="32" t="s">
        <v>217</v>
      </c>
      <c r="AB167" s="32" t="s">
        <v>217</v>
      </c>
      <c r="AC167" s="32" t="s">
        <v>296</v>
      </c>
      <c r="AE167" s="32" t="s">
        <v>185</v>
      </c>
      <c r="AF167" s="32" t="s">
        <v>102</v>
      </c>
      <c r="AG167" s="32" t="s">
        <v>235</v>
      </c>
      <c r="AI167" s="32" t="s">
        <v>330</v>
      </c>
      <c r="AJ167" s="32" t="s">
        <v>581</v>
      </c>
      <c r="AK167" s="32" t="s">
        <v>235</v>
      </c>
      <c r="AY167" s="32" t="s">
        <v>265</v>
      </c>
      <c r="AZ167" s="32" t="s">
        <v>266</v>
      </c>
      <c r="BA167" s="32" t="s">
        <v>266</v>
      </c>
      <c r="BB167" s="32" t="s">
        <v>272</v>
      </c>
      <c r="BF167" s="32" t="s">
        <v>266</v>
      </c>
      <c r="BG167" s="32" t="s">
        <v>265</v>
      </c>
    </row>
    <row r="168" spans="1:59" ht="16.5" customHeight="1" x14ac:dyDescent="0.3">
      <c r="A168" s="32">
        <v>170</v>
      </c>
      <c r="B168" s="57" t="s">
        <v>720</v>
      </c>
      <c r="C168" s="32" t="s">
        <v>593</v>
      </c>
      <c r="D168" s="23" t="s">
        <v>665</v>
      </c>
      <c r="E168" s="23" t="s">
        <v>326</v>
      </c>
      <c r="F168" s="57" t="str">
        <f>VLOOKUP(B168,'[1]Nhập liệu'!B$3:E$246,4,FALSE)</f>
        <v>Sang</v>
      </c>
      <c r="G168" s="23" t="s">
        <v>663</v>
      </c>
      <c r="H168" s="23" t="str">
        <f>VLOOKUP(G168,PIVOT!$A$63:$B$76,2,FALSE)</f>
        <v>Điện Công nghiệp</v>
      </c>
      <c r="I168" s="23" t="s">
        <v>189</v>
      </c>
      <c r="J168" s="33" t="s">
        <v>192</v>
      </c>
      <c r="K168" s="23">
        <v>1995</v>
      </c>
      <c r="L168" s="23">
        <f t="shared" si="5"/>
        <v>21</v>
      </c>
      <c r="M168" s="33" t="s">
        <v>279</v>
      </c>
      <c r="N168" s="73" t="s">
        <v>197</v>
      </c>
      <c r="O168" s="34" t="str">
        <f>VLOOKUP(N168,PIVOT!$A$159:$C$165,3,FALSE)</f>
        <v>B1.Vừa học vừa làm</v>
      </c>
      <c r="P168" s="34" t="str">
        <f>VLOOKUP(B168,[2]questionnaire!B$4:T$546,19,FALSE)</f>
        <v>Đi làm/take up work</v>
      </c>
      <c r="Q168" s="34" t="str">
        <f>VLOOKUP(P168,PIVOT!$B$159:$C$163,2,FALSE)</f>
        <v>A1.Đi làm</v>
      </c>
      <c r="R168" s="33"/>
      <c r="S168" s="33"/>
      <c r="T168" s="33"/>
      <c r="U168" s="32" t="s">
        <v>202</v>
      </c>
      <c r="X168" s="32" t="s">
        <v>91</v>
      </c>
      <c r="Y168" s="32" t="s">
        <v>18</v>
      </c>
      <c r="AA168" s="32" t="s">
        <v>217</v>
      </c>
      <c r="AB168" s="32" t="s">
        <v>217</v>
      </c>
      <c r="AC168" s="32" t="s">
        <v>296</v>
      </c>
      <c r="AE168" s="32" t="s">
        <v>185</v>
      </c>
      <c r="AF168" s="32" t="s">
        <v>102</v>
      </c>
      <c r="AG168" s="32" t="s">
        <v>234</v>
      </c>
      <c r="AH168" s="32" t="s">
        <v>219</v>
      </c>
      <c r="AI168" s="32" t="s">
        <v>330</v>
      </c>
      <c r="AJ168" s="32" t="s">
        <v>581</v>
      </c>
      <c r="AK168" s="32" t="s">
        <v>235</v>
      </c>
      <c r="AY168" s="32" t="s">
        <v>265</v>
      </c>
      <c r="AZ168" s="32" t="s">
        <v>266</v>
      </c>
      <c r="BA168" s="32" t="s">
        <v>266</v>
      </c>
      <c r="BB168" s="32" t="s">
        <v>271</v>
      </c>
      <c r="BC168" s="32" t="s">
        <v>272</v>
      </c>
      <c r="BF168" s="32" t="s">
        <v>265</v>
      </c>
      <c r="BG168" s="32" t="s">
        <v>265</v>
      </c>
    </row>
    <row r="169" spans="1:59" ht="16.5" customHeight="1" x14ac:dyDescent="0.3">
      <c r="A169" s="32">
        <v>171</v>
      </c>
      <c r="B169" s="57" t="s">
        <v>721</v>
      </c>
      <c r="C169" s="32" t="s">
        <v>586</v>
      </c>
      <c r="D169" s="23" t="s">
        <v>722</v>
      </c>
      <c r="E169" s="23" t="s">
        <v>723</v>
      </c>
      <c r="F169" s="57" t="str">
        <f>VLOOKUP(B169,'[1]Nhập liệu'!B$3:E$246,4,FALSE)</f>
        <v>Sinh</v>
      </c>
      <c r="G169" s="23" t="s">
        <v>663</v>
      </c>
      <c r="H169" s="23" t="str">
        <f>VLOOKUP(G169,PIVOT!$A$63:$B$76,2,FALSE)</f>
        <v>Điện Công nghiệp</v>
      </c>
      <c r="I169" s="23" t="s">
        <v>189</v>
      </c>
      <c r="J169" s="33" t="s">
        <v>192</v>
      </c>
      <c r="K169" s="23">
        <v>1994</v>
      </c>
      <c r="L169" s="23">
        <f t="shared" si="5"/>
        <v>22</v>
      </c>
      <c r="M169" s="33" t="s">
        <v>279</v>
      </c>
      <c r="N169" s="73" t="s">
        <v>197</v>
      </c>
      <c r="O169" s="34" t="str">
        <f>VLOOKUP(N169,PIVOT!$A$159:$C$165,3,FALSE)</f>
        <v>B1.Vừa học vừa làm</v>
      </c>
      <c r="P169" s="34" t="str">
        <f>VLOOKUP(B169,[2]questionnaire!B$4:T$546,19,FALSE)</f>
        <v>Tiếp tục đi học/continue studying</v>
      </c>
      <c r="Q169" s="34" t="str">
        <f>VLOOKUP(P169,PIVOT!$B$159:$C$163,2,FALSE)</f>
        <v>B2.Đi học</v>
      </c>
      <c r="R169" s="33"/>
      <c r="S169" s="33"/>
      <c r="T169" s="33"/>
      <c r="X169" s="32" t="s">
        <v>92</v>
      </c>
      <c r="Y169" s="32" t="s">
        <v>18</v>
      </c>
      <c r="AA169" s="32" t="s">
        <v>217</v>
      </c>
      <c r="AB169" s="32" t="s">
        <v>217</v>
      </c>
      <c r="AC169" s="32" t="s">
        <v>296</v>
      </c>
      <c r="AE169" s="32" t="s">
        <v>184</v>
      </c>
      <c r="AF169" s="32" t="s">
        <v>101</v>
      </c>
      <c r="AG169" s="32" t="s">
        <v>235</v>
      </c>
      <c r="AI169" s="32" t="s">
        <v>330</v>
      </c>
      <c r="AJ169" s="32" t="s">
        <v>581</v>
      </c>
      <c r="AK169" s="32" t="s">
        <v>235</v>
      </c>
      <c r="AY169" s="32" t="s">
        <v>265</v>
      </c>
      <c r="AZ169" s="32" t="s">
        <v>266</v>
      </c>
      <c r="BA169" s="32" t="s">
        <v>266</v>
      </c>
      <c r="BB169" s="32" t="s">
        <v>271</v>
      </c>
      <c r="BC169" s="32" t="s">
        <v>272</v>
      </c>
      <c r="BF169" s="32" t="s">
        <v>266</v>
      </c>
      <c r="BG169" s="32" t="s">
        <v>265</v>
      </c>
    </row>
    <row r="170" spans="1:59" ht="16.5" customHeight="1" x14ac:dyDescent="0.3">
      <c r="A170" s="32">
        <v>172</v>
      </c>
      <c r="B170" s="57" t="s">
        <v>724</v>
      </c>
      <c r="C170" s="32" t="s">
        <v>318</v>
      </c>
      <c r="D170" s="23" t="s">
        <v>725</v>
      </c>
      <c r="E170" s="23" t="s">
        <v>332</v>
      </c>
      <c r="F170" s="57" t="str">
        <f>VLOOKUP(B170,'[1]Nhập liệu'!B$3:E$246,4,FALSE)</f>
        <v>Sơn</v>
      </c>
      <c r="G170" s="23" t="s">
        <v>663</v>
      </c>
      <c r="H170" s="23" t="str">
        <f>VLOOKUP(G170,PIVOT!$A$63:$B$76,2,FALSE)</f>
        <v>Điện Công nghiệp</v>
      </c>
      <c r="I170" s="23" t="s">
        <v>189</v>
      </c>
      <c r="J170" s="33" t="s">
        <v>192</v>
      </c>
      <c r="K170" s="23">
        <v>1997</v>
      </c>
      <c r="L170" s="23">
        <f t="shared" si="5"/>
        <v>19</v>
      </c>
      <c r="M170" s="33" t="s">
        <v>214</v>
      </c>
      <c r="N170" s="73" t="s">
        <v>197</v>
      </c>
      <c r="O170" s="34" t="str">
        <f>VLOOKUP(N170,PIVOT!$A$159:$C$165,3,FALSE)</f>
        <v>B1.Vừa học vừa làm</v>
      </c>
      <c r="P170" s="34" t="str">
        <f>VLOOKUP(B170,[2]questionnaire!B$4:T$546,19,FALSE)</f>
        <v>Tiếp tục đi học/continue studying</v>
      </c>
      <c r="Q170" s="34" t="str">
        <f>VLOOKUP(P170,PIVOT!$B$159:$C$163,2,FALSE)</f>
        <v>B2.Đi học</v>
      </c>
      <c r="R170" s="33"/>
      <c r="S170" s="33"/>
      <c r="T170" s="33"/>
      <c r="U170" s="32" t="s">
        <v>202</v>
      </c>
      <c r="V170" s="32" t="s">
        <v>677</v>
      </c>
      <c r="X170" s="32" t="s">
        <v>91</v>
      </c>
      <c r="Y170" s="32" t="s">
        <v>18</v>
      </c>
      <c r="AA170" s="32" t="s">
        <v>217</v>
      </c>
      <c r="AB170" s="32" t="s">
        <v>217</v>
      </c>
      <c r="AC170" s="32" t="s">
        <v>297</v>
      </c>
      <c r="AE170" s="32" t="s">
        <v>184</v>
      </c>
      <c r="AF170" s="32" t="s">
        <v>102</v>
      </c>
      <c r="AG170" s="32" t="s">
        <v>235</v>
      </c>
      <c r="AI170" s="32" t="s">
        <v>330</v>
      </c>
      <c r="AJ170" s="32" t="s">
        <v>581</v>
      </c>
      <c r="AK170" s="32" t="s">
        <v>234</v>
      </c>
      <c r="AM170" s="32" t="s">
        <v>239</v>
      </c>
      <c r="AY170" s="32" t="s">
        <v>266</v>
      </c>
      <c r="AZ170" s="32" t="s">
        <v>266</v>
      </c>
      <c r="BA170" s="32" t="s">
        <v>266</v>
      </c>
      <c r="BB170" s="32" t="s">
        <v>271</v>
      </c>
      <c r="BC170" s="32" t="s">
        <v>273</v>
      </c>
      <c r="BF170" s="32" t="s">
        <v>266</v>
      </c>
      <c r="BG170" s="32" t="s">
        <v>266</v>
      </c>
    </row>
    <row r="171" spans="1:59" ht="16.5" customHeight="1" x14ac:dyDescent="0.3">
      <c r="A171" s="32">
        <v>173</v>
      </c>
      <c r="B171" s="57" t="s">
        <v>662</v>
      </c>
      <c r="C171" s="32" t="s">
        <v>586</v>
      </c>
      <c r="D171" s="23" t="s">
        <v>726</v>
      </c>
      <c r="E171" s="23" t="s">
        <v>332</v>
      </c>
      <c r="F171" s="57" t="str">
        <f>VLOOKUP(B171,'[1]Nhập liệu'!B$3:E$246,4,FALSE)</f>
        <v>Ánh</v>
      </c>
      <c r="G171" s="23" t="s">
        <v>663</v>
      </c>
      <c r="H171" s="23" t="str">
        <f>VLOOKUP(G171,PIVOT!$A$63:$B$76,2,FALSE)</f>
        <v>Điện Công nghiệp</v>
      </c>
      <c r="I171" s="23" t="s">
        <v>189</v>
      </c>
      <c r="J171" s="33" t="s">
        <v>192</v>
      </c>
      <c r="K171" s="23">
        <v>1996</v>
      </c>
      <c r="L171" s="23">
        <f t="shared" si="5"/>
        <v>20</v>
      </c>
      <c r="M171" s="33" t="s">
        <v>214</v>
      </c>
      <c r="N171" s="73" t="s">
        <v>197</v>
      </c>
      <c r="O171" s="34" t="str">
        <f>VLOOKUP(N171,PIVOT!$A$159:$C$165,3,FALSE)</f>
        <v>B1.Vừa học vừa làm</v>
      </c>
      <c r="P171" s="34" t="e">
        <f>VLOOKUP(B171,[2]questionnaire!B$4:T$546,19,FALSE)</f>
        <v>#N/A</v>
      </c>
      <c r="Q171" s="34" t="e">
        <f>VLOOKUP(P171,PIVOT!$B$159:$C$163,2,FALSE)</f>
        <v>#N/A</v>
      </c>
      <c r="R171" s="33"/>
      <c r="S171" s="33"/>
      <c r="T171" s="33"/>
      <c r="U171" s="32" t="s">
        <v>202</v>
      </c>
      <c r="W171" s="32" t="s">
        <v>327</v>
      </c>
      <c r="X171" s="32" t="s">
        <v>91</v>
      </c>
      <c r="Y171" s="32" t="s">
        <v>18</v>
      </c>
      <c r="AA171" s="32" t="s">
        <v>214</v>
      </c>
      <c r="AB171" s="32" t="s">
        <v>214</v>
      </c>
      <c r="AC171" s="32" t="s">
        <v>298</v>
      </c>
      <c r="AE171" s="32" t="s">
        <v>185</v>
      </c>
      <c r="AF171" s="32" t="s">
        <v>102</v>
      </c>
      <c r="AG171" s="32" t="s">
        <v>235</v>
      </c>
      <c r="AI171" s="32" t="s">
        <v>330</v>
      </c>
      <c r="AJ171" s="32" t="s">
        <v>581</v>
      </c>
      <c r="AK171" s="32" t="s">
        <v>235</v>
      </c>
      <c r="AY171" s="32" t="s">
        <v>266</v>
      </c>
      <c r="AZ171" s="32" t="s">
        <v>266</v>
      </c>
      <c r="BA171" s="32" t="s">
        <v>266</v>
      </c>
      <c r="BB171" s="32" t="s">
        <v>271</v>
      </c>
      <c r="BC171" s="32" t="s">
        <v>273</v>
      </c>
      <c r="BF171" s="32" t="s">
        <v>266</v>
      </c>
      <c r="BG171" s="32" t="s">
        <v>266</v>
      </c>
    </row>
    <row r="172" spans="1:59" ht="16.5" customHeight="1" x14ac:dyDescent="0.3">
      <c r="A172" s="32">
        <v>174</v>
      </c>
      <c r="B172" s="57" t="s">
        <v>727</v>
      </c>
      <c r="C172" s="32" t="s">
        <v>485</v>
      </c>
      <c r="D172" s="23" t="s">
        <v>570</v>
      </c>
      <c r="E172" s="23" t="s">
        <v>728</v>
      </c>
      <c r="F172" s="57" t="str">
        <f>VLOOKUP(B172,'[1]Nhập liệu'!B$3:E$246,4,FALSE)</f>
        <v>Tâm</v>
      </c>
      <c r="G172" s="23" t="s">
        <v>663</v>
      </c>
      <c r="H172" s="23" t="str">
        <f>VLOOKUP(G172,PIVOT!$A$63:$B$76,2,FALSE)</f>
        <v>Điện Công nghiệp</v>
      </c>
      <c r="I172" s="23" t="s">
        <v>189</v>
      </c>
      <c r="J172" s="33" t="s">
        <v>192</v>
      </c>
      <c r="K172" s="23">
        <v>1996</v>
      </c>
      <c r="L172" s="23">
        <f t="shared" si="5"/>
        <v>20</v>
      </c>
      <c r="M172" s="33" t="s">
        <v>214</v>
      </c>
      <c r="N172" s="73" t="s">
        <v>197</v>
      </c>
      <c r="O172" s="34" t="str">
        <f>VLOOKUP(N172,PIVOT!$A$159:$C$165,3,FALSE)</f>
        <v>B1.Vừa học vừa làm</v>
      </c>
      <c r="P172" s="34" t="str">
        <f>VLOOKUP(B172,[2]questionnaire!B$4:T$546,19,FALSE)</f>
        <v>Tiếp tục đi học/continue studying</v>
      </c>
      <c r="Q172" s="34" t="str">
        <f>VLOOKUP(P172,PIVOT!$B$159:$C$163,2,FALSE)</f>
        <v>B2.Đi học</v>
      </c>
      <c r="R172" s="33"/>
      <c r="S172" s="33"/>
      <c r="T172" s="33"/>
      <c r="U172" s="32" t="s">
        <v>202</v>
      </c>
      <c r="W172" s="32" t="s">
        <v>327</v>
      </c>
      <c r="X172" s="32" t="s">
        <v>91</v>
      </c>
      <c r="Y172" s="32" t="s">
        <v>27</v>
      </c>
      <c r="AA172" s="32" t="s">
        <v>214</v>
      </c>
      <c r="AB172" s="32" t="s">
        <v>214</v>
      </c>
      <c r="AC172" s="32" t="s">
        <v>298</v>
      </c>
      <c r="AE172" s="32" t="s">
        <v>184</v>
      </c>
      <c r="AF172" s="32" t="s">
        <v>101</v>
      </c>
      <c r="AG172" s="32" t="s">
        <v>235</v>
      </c>
      <c r="AI172" s="32" t="s">
        <v>330</v>
      </c>
      <c r="AJ172" s="32" t="s">
        <v>581</v>
      </c>
      <c r="AK172" s="32" t="s">
        <v>235</v>
      </c>
      <c r="AY172" s="32" t="s">
        <v>266</v>
      </c>
      <c r="AZ172" s="32" t="s">
        <v>266</v>
      </c>
      <c r="BA172" s="32" t="s">
        <v>266</v>
      </c>
      <c r="BB172" s="32" t="s">
        <v>271</v>
      </c>
      <c r="BC172" s="32" t="s">
        <v>273</v>
      </c>
      <c r="BF172" s="32" t="s">
        <v>266</v>
      </c>
      <c r="BG172" s="32" t="s">
        <v>266</v>
      </c>
    </row>
    <row r="173" spans="1:59" ht="16.5" customHeight="1" x14ac:dyDescent="0.3">
      <c r="A173" s="32">
        <v>175</v>
      </c>
      <c r="B173" s="57" t="s">
        <v>729</v>
      </c>
      <c r="C173" s="32" t="s">
        <v>586</v>
      </c>
      <c r="D173" s="23" t="s">
        <v>324</v>
      </c>
      <c r="E173" s="23" t="s">
        <v>570</v>
      </c>
      <c r="F173" s="57" t="str">
        <f>VLOOKUP(B173,'[1]Nhập liệu'!B$3:E$246,4,FALSE)</f>
        <v>Thanh</v>
      </c>
      <c r="G173" s="23" t="s">
        <v>663</v>
      </c>
      <c r="H173" s="23" t="str">
        <f>VLOOKUP(G173,PIVOT!$A$63:$B$76,2,FALSE)</f>
        <v>Điện Công nghiệp</v>
      </c>
      <c r="I173" s="23" t="s">
        <v>189</v>
      </c>
      <c r="J173" s="33" t="s">
        <v>192</v>
      </c>
      <c r="K173" s="23">
        <v>1996</v>
      </c>
      <c r="L173" s="23">
        <f t="shared" si="5"/>
        <v>20</v>
      </c>
      <c r="M173" s="33" t="s">
        <v>214</v>
      </c>
      <c r="N173" s="73" t="s">
        <v>197</v>
      </c>
      <c r="O173" s="34" t="str">
        <f>VLOOKUP(N173,PIVOT!$A$159:$C$165,3,FALSE)</f>
        <v>B1.Vừa học vừa làm</v>
      </c>
      <c r="P173" s="34" t="str">
        <f>VLOOKUP(B173,[2]questionnaire!B$4:T$546,19,FALSE)</f>
        <v>Đi làm/take up work</v>
      </c>
      <c r="Q173" s="34" t="str">
        <f>VLOOKUP(P173,PIVOT!$B$159:$C$163,2,FALSE)</f>
        <v>A1.Đi làm</v>
      </c>
      <c r="R173" s="33"/>
      <c r="S173" s="33"/>
      <c r="T173" s="33"/>
      <c r="U173" s="32" t="s">
        <v>202</v>
      </c>
      <c r="W173" s="32" t="s">
        <v>327</v>
      </c>
      <c r="X173" s="32" t="s">
        <v>91</v>
      </c>
      <c r="Y173" s="32" t="s">
        <v>18</v>
      </c>
      <c r="AA173" s="32" t="s">
        <v>217</v>
      </c>
      <c r="AB173" s="32" t="s">
        <v>217</v>
      </c>
      <c r="AC173" s="32" t="s">
        <v>297</v>
      </c>
      <c r="AE173" s="32" t="s">
        <v>184</v>
      </c>
      <c r="AF173" s="32" t="s">
        <v>102</v>
      </c>
      <c r="AG173" s="32" t="s">
        <v>235</v>
      </c>
      <c r="AI173" s="32" t="s">
        <v>330</v>
      </c>
      <c r="AJ173" s="32" t="s">
        <v>581</v>
      </c>
      <c r="AK173" s="32" t="s">
        <v>234</v>
      </c>
      <c r="AM173" s="32" t="s">
        <v>239</v>
      </c>
      <c r="AY173" s="32" t="s">
        <v>266</v>
      </c>
      <c r="AZ173" s="32" t="s">
        <v>266</v>
      </c>
      <c r="BA173" s="32" t="s">
        <v>266</v>
      </c>
      <c r="BB173" s="32" t="s">
        <v>271</v>
      </c>
      <c r="BC173" s="32" t="s">
        <v>273</v>
      </c>
      <c r="BF173" s="32" t="s">
        <v>266</v>
      </c>
      <c r="BG173" s="32" t="s">
        <v>266</v>
      </c>
    </row>
    <row r="174" spans="1:59" ht="16.5" customHeight="1" x14ac:dyDescent="0.3">
      <c r="A174" s="32">
        <v>176</v>
      </c>
      <c r="B174" s="57" t="s">
        <v>730</v>
      </c>
      <c r="C174" s="32" t="s">
        <v>586</v>
      </c>
      <c r="D174" s="23" t="s">
        <v>685</v>
      </c>
      <c r="E174" s="23" t="s">
        <v>570</v>
      </c>
      <c r="F174" s="57" t="str">
        <f>VLOOKUP(B174,'[1]Nhập liệu'!B$3:E$246,4,FALSE)</f>
        <v>Thanh</v>
      </c>
      <c r="G174" s="23" t="s">
        <v>663</v>
      </c>
      <c r="H174" s="23" t="str">
        <f>VLOOKUP(G174,PIVOT!$A$63:$B$76,2,FALSE)</f>
        <v>Điện Công nghiệp</v>
      </c>
      <c r="I174" s="23" t="s">
        <v>189</v>
      </c>
      <c r="J174" s="33" t="s">
        <v>192</v>
      </c>
      <c r="K174" s="23">
        <v>1997</v>
      </c>
      <c r="L174" s="23">
        <f t="shared" si="5"/>
        <v>19</v>
      </c>
      <c r="M174" s="33" t="s">
        <v>214</v>
      </c>
      <c r="N174" s="73" t="s">
        <v>197</v>
      </c>
      <c r="O174" s="34" t="str">
        <f>VLOOKUP(N174,PIVOT!$A$159:$C$165,3,FALSE)</f>
        <v>B1.Vừa học vừa làm</v>
      </c>
      <c r="P174" s="34" t="str">
        <f>VLOOKUP(B174,[2]questionnaire!B$4:T$546,19,FALSE)</f>
        <v>Tiếp tục đi học/continue studying</v>
      </c>
      <c r="Q174" s="34" t="str">
        <f>VLOOKUP(P174,PIVOT!$B$159:$C$163,2,FALSE)</f>
        <v>B2.Đi học</v>
      </c>
      <c r="R174" s="33"/>
      <c r="S174" s="33"/>
      <c r="T174" s="33"/>
      <c r="U174" s="32" t="s">
        <v>202</v>
      </c>
      <c r="W174" s="32" t="s">
        <v>327</v>
      </c>
      <c r="X174" s="32" t="s">
        <v>91</v>
      </c>
      <c r="Y174" s="32" t="s">
        <v>18</v>
      </c>
      <c r="AA174" s="32" t="s">
        <v>217</v>
      </c>
      <c r="AB174" s="32" t="s">
        <v>217</v>
      </c>
      <c r="AC174" s="32" t="s">
        <v>297</v>
      </c>
      <c r="AE174" s="32" t="s">
        <v>185</v>
      </c>
      <c r="AF174" s="32" t="s">
        <v>102</v>
      </c>
      <c r="AG174" s="32" t="s">
        <v>235</v>
      </c>
      <c r="AI174" s="32" t="s">
        <v>330</v>
      </c>
      <c r="AJ174" s="32" t="s">
        <v>581</v>
      </c>
      <c r="AK174" s="32" t="s">
        <v>234</v>
      </c>
      <c r="AM174" s="32" t="s">
        <v>239</v>
      </c>
      <c r="AY174" s="32" t="s">
        <v>266</v>
      </c>
      <c r="AZ174" s="32" t="s">
        <v>266</v>
      </c>
      <c r="BA174" s="32" t="s">
        <v>266</v>
      </c>
      <c r="BB174" s="32" t="s">
        <v>271</v>
      </c>
      <c r="BC174" s="32" t="s">
        <v>273</v>
      </c>
      <c r="BF174" s="32" t="s">
        <v>266</v>
      </c>
      <c r="BG174" s="32" t="s">
        <v>266</v>
      </c>
    </row>
    <row r="175" spans="1:59" ht="16.5" customHeight="1" x14ac:dyDescent="0.3">
      <c r="A175" s="32">
        <v>177</v>
      </c>
      <c r="B175" s="57" t="s">
        <v>731</v>
      </c>
      <c r="C175" s="32" t="s">
        <v>586</v>
      </c>
      <c r="D175" s="23" t="s">
        <v>403</v>
      </c>
      <c r="E175" s="23" t="s">
        <v>633</v>
      </c>
      <c r="F175" s="57" t="str">
        <f>VLOOKUP(B175,'[1]Nhập liệu'!B$3:E$246,4,FALSE)</f>
        <v>Thiên</v>
      </c>
      <c r="G175" s="23" t="s">
        <v>663</v>
      </c>
      <c r="H175" s="23" t="str">
        <f>VLOOKUP(G175,PIVOT!$A$63:$B$76,2,FALSE)</f>
        <v>Điện Công nghiệp</v>
      </c>
      <c r="I175" s="23" t="s">
        <v>189</v>
      </c>
      <c r="J175" s="33" t="s">
        <v>192</v>
      </c>
      <c r="K175" s="23">
        <v>1997</v>
      </c>
      <c r="L175" s="23">
        <f t="shared" si="5"/>
        <v>19</v>
      </c>
      <c r="M175" s="33" t="s">
        <v>214</v>
      </c>
      <c r="N175" s="73" t="s">
        <v>197</v>
      </c>
      <c r="O175" s="34" t="str">
        <f>VLOOKUP(N175,PIVOT!$A$159:$C$165,3,FALSE)</f>
        <v>B1.Vừa học vừa làm</v>
      </c>
      <c r="P175" s="34" t="str">
        <f>VLOOKUP(B175,[2]questionnaire!B$4:T$546,19,FALSE)</f>
        <v>Đi làm/take up work</v>
      </c>
      <c r="Q175" s="34" t="str">
        <f>VLOOKUP(P175,PIVOT!$B$159:$C$163,2,FALSE)</f>
        <v>A1.Đi làm</v>
      </c>
      <c r="R175" s="33"/>
      <c r="S175" s="33"/>
      <c r="T175" s="33"/>
      <c r="U175" s="32" t="s">
        <v>202</v>
      </c>
      <c r="W175" s="32" t="s">
        <v>327</v>
      </c>
      <c r="X175" s="32" t="s">
        <v>91</v>
      </c>
      <c r="Y175" s="32" t="s">
        <v>18</v>
      </c>
      <c r="AA175" s="32" t="s">
        <v>217</v>
      </c>
      <c r="AB175" s="32" t="s">
        <v>217</v>
      </c>
      <c r="AC175" s="32" t="s">
        <v>297</v>
      </c>
      <c r="AE175" s="32" t="s">
        <v>185</v>
      </c>
      <c r="AF175" s="32" t="s">
        <v>102</v>
      </c>
      <c r="AG175" s="32" t="s">
        <v>235</v>
      </c>
      <c r="AI175" s="32" t="s">
        <v>330</v>
      </c>
      <c r="AJ175" s="32" t="s">
        <v>581</v>
      </c>
      <c r="AK175" s="32" t="s">
        <v>234</v>
      </c>
      <c r="AM175" s="32" t="s">
        <v>239</v>
      </c>
      <c r="AY175" s="32" t="s">
        <v>266</v>
      </c>
      <c r="AZ175" s="32" t="s">
        <v>266</v>
      </c>
      <c r="BA175" s="32" t="s">
        <v>266</v>
      </c>
      <c r="BB175" s="32" t="s">
        <v>271</v>
      </c>
      <c r="BC175" s="32" t="s">
        <v>273</v>
      </c>
      <c r="BF175" s="32" t="s">
        <v>266</v>
      </c>
      <c r="BG175" s="32" t="s">
        <v>266</v>
      </c>
    </row>
    <row r="176" spans="1:59" ht="16.5" customHeight="1" x14ac:dyDescent="0.3">
      <c r="A176" s="32">
        <v>178</v>
      </c>
      <c r="B176" s="57" t="s">
        <v>732</v>
      </c>
      <c r="C176" s="32" t="s">
        <v>586</v>
      </c>
      <c r="D176" s="23" t="s">
        <v>665</v>
      </c>
      <c r="E176" s="23" t="s">
        <v>733</v>
      </c>
      <c r="F176" s="57" t="str">
        <f>VLOOKUP(B176,'[1]Nhập liệu'!B$3:E$246,4,FALSE)</f>
        <v>Thiện</v>
      </c>
      <c r="G176" s="23" t="s">
        <v>663</v>
      </c>
      <c r="H176" s="23" t="str">
        <f>VLOOKUP(G176,PIVOT!$A$63:$B$76,2,FALSE)</f>
        <v>Điện Công nghiệp</v>
      </c>
      <c r="I176" s="23" t="s">
        <v>189</v>
      </c>
      <c r="J176" s="33" t="s">
        <v>192</v>
      </c>
      <c r="K176" s="23">
        <v>1997</v>
      </c>
      <c r="L176" s="23">
        <f t="shared" si="5"/>
        <v>19</v>
      </c>
      <c r="M176" s="33" t="s">
        <v>214</v>
      </c>
      <c r="N176" s="73" t="s">
        <v>197</v>
      </c>
      <c r="O176" s="34" t="str">
        <f>VLOOKUP(N176,PIVOT!$A$159:$C$165,3,FALSE)</f>
        <v>B1.Vừa học vừa làm</v>
      </c>
      <c r="P176" s="34" t="str">
        <f>VLOOKUP(B176,[2]questionnaire!B$4:T$546,19,FALSE)</f>
        <v>Đi làm/take up work</v>
      </c>
      <c r="Q176" s="34" t="str">
        <f>VLOOKUP(P176,PIVOT!$B$159:$C$163,2,FALSE)</f>
        <v>A1.Đi làm</v>
      </c>
      <c r="R176" s="33"/>
      <c r="S176" s="33"/>
      <c r="T176" s="33"/>
      <c r="U176" s="32" t="s">
        <v>202</v>
      </c>
      <c r="X176" s="32" t="s">
        <v>91</v>
      </c>
      <c r="Y176" s="32" t="s">
        <v>18</v>
      </c>
      <c r="AA176" s="32" t="s">
        <v>214</v>
      </c>
      <c r="AB176" s="32" t="s">
        <v>214</v>
      </c>
      <c r="AC176" s="32" t="s">
        <v>298</v>
      </c>
      <c r="AE176" s="32" t="s">
        <v>184</v>
      </c>
      <c r="AF176" s="32" t="s">
        <v>102</v>
      </c>
      <c r="AG176" s="32" t="s">
        <v>235</v>
      </c>
      <c r="AI176" s="32" t="s">
        <v>330</v>
      </c>
      <c r="AJ176" s="32" t="s">
        <v>581</v>
      </c>
      <c r="AK176" s="32" t="s">
        <v>234</v>
      </c>
      <c r="AM176" s="32" t="s">
        <v>239</v>
      </c>
      <c r="AY176" s="32" t="s">
        <v>266</v>
      </c>
      <c r="AZ176" s="32" t="s">
        <v>266</v>
      </c>
      <c r="BA176" s="32" t="s">
        <v>266</v>
      </c>
      <c r="BB176" s="32" t="s">
        <v>271</v>
      </c>
      <c r="BC176" s="32" t="s">
        <v>273</v>
      </c>
      <c r="BF176" s="32" t="s">
        <v>266</v>
      </c>
      <c r="BG176" s="32" t="s">
        <v>266</v>
      </c>
    </row>
    <row r="177" spans="1:59" ht="16.5" customHeight="1" x14ac:dyDescent="0.3">
      <c r="A177" s="32">
        <v>179</v>
      </c>
      <c r="B177" s="57" t="s">
        <v>734</v>
      </c>
      <c r="C177" s="32" t="s">
        <v>646</v>
      </c>
      <c r="D177" s="23" t="s">
        <v>735</v>
      </c>
      <c r="E177" s="23" t="s">
        <v>736</v>
      </c>
      <c r="F177" s="57" t="str">
        <f>VLOOKUP(B177,'[1]Nhập liệu'!B$3:E$246,4,FALSE)</f>
        <v>Thịnh</v>
      </c>
      <c r="G177" s="23" t="s">
        <v>663</v>
      </c>
      <c r="H177" s="23" t="str">
        <f>VLOOKUP(G177,PIVOT!$A$63:$B$76,2,FALSE)</f>
        <v>Điện Công nghiệp</v>
      </c>
      <c r="I177" s="23" t="s">
        <v>189</v>
      </c>
      <c r="J177" s="33" t="s">
        <v>192</v>
      </c>
      <c r="K177" s="23">
        <v>1997</v>
      </c>
      <c r="L177" s="23">
        <f t="shared" si="5"/>
        <v>19</v>
      </c>
      <c r="M177" s="33" t="s">
        <v>214</v>
      </c>
      <c r="N177" s="73" t="s">
        <v>197</v>
      </c>
      <c r="O177" s="34" t="str">
        <f>VLOOKUP(N177,PIVOT!$A$159:$C$165,3,FALSE)</f>
        <v>B1.Vừa học vừa làm</v>
      </c>
      <c r="P177" s="34" t="e">
        <f>VLOOKUP(B177,[2]questionnaire!B$4:T$546,19,FALSE)</f>
        <v>#N/A</v>
      </c>
      <c r="Q177" s="34" t="e">
        <f>VLOOKUP(P177,PIVOT!$B$159:$C$163,2,FALSE)</f>
        <v>#N/A</v>
      </c>
      <c r="R177" s="33"/>
      <c r="S177" s="33"/>
      <c r="T177" s="33"/>
      <c r="U177" s="32" t="s">
        <v>202</v>
      </c>
      <c r="W177" s="32" t="s">
        <v>327</v>
      </c>
      <c r="X177" s="32" t="s">
        <v>91</v>
      </c>
      <c r="Y177" s="32" t="s">
        <v>18</v>
      </c>
      <c r="AA177" s="32" t="s">
        <v>217</v>
      </c>
      <c r="AB177" s="32" t="s">
        <v>217</v>
      </c>
      <c r="AC177" s="32" t="s">
        <v>297</v>
      </c>
      <c r="AE177" s="32" t="s">
        <v>185</v>
      </c>
      <c r="AF177" s="32" t="s">
        <v>102</v>
      </c>
      <c r="AG177" s="32" t="s">
        <v>235</v>
      </c>
      <c r="AI177" s="32" t="s">
        <v>330</v>
      </c>
      <c r="AJ177" s="32" t="s">
        <v>581</v>
      </c>
      <c r="AK177" s="32" t="s">
        <v>234</v>
      </c>
      <c r="AM177" s="32" t="s">
        <v>239</v>
      </c>
      <c r="AY177" s="32" t="s">
        <v>266</v>
      </c>
      <c r="AZ177" s="32" t="s">
        <v>266</v>
      </c>
      <c r="BA177" s="32" t="s">
        <v>266</v>
      </c>
      <c r="BB177" s="32" t="s">
        <v>271</v>
      </c>
      <c r="BC177" s="32" t="s">
        <v>273</v>
      </c>
      <c r="BF177" s="32" t="s">
        <v>266</v>
      </c>
      <c r="BG177" s="32" t="s">
        <v>266</v>
      </c>
    </row>
    <row r="178" spans="1:59" ht="16.5" customHeight="1" x14ac:dyDescent="0.3">
      <c r="A178" s="32">
        <v>180</v>
      </c>
      <c r="B178" s="57" t="s">
        <v>737</v>
      </c>
      <c r="C178" s="32" t="s">
        <v>586</v>
      </c>
      <c r="D178" s="23" t="s">
        <v>570</v>
      </c>
      <c r="E178" s="23" t="s">
        <v>738</v>
      </c>
      <c r="F178" s="57" t="str">
        <f>VLOOKUP(B178,'[1]Nhập liệu'!B$3:E$246,4,FALSE)</f>
        <v>Thọ</v>
      </c>
      <c r="G178" s="23" t="s">
        <v>663</v>
      </c>
      <c r="H178" s="23" t="str">
        <f>VLOOKUP(G178,PIVOT!$A$63:$B$76,2,FALSE)</f>
        <v>Điện Công nghiệp</v>
      </c>
      <c r="I178" s="23" t="s">
        <v>189</v>
      </c>
      <c r="J178" s="33" t="s">
        <v>192</v>
      </c>
      <c r="K178" s="23">
        <v>1996</v>
      </c>
      <c r="L178" s="23">
        <f t="shared" si="5"/>
        <v>20</v>
      </c>
      <c r="M178" s="33" t="s">
        <v>279</v>
      </c>
      <c r="N178" s="73" t="s">
        <v>197</v>
      </c>
      <c r="O178" s="34" t="str">
        <f>VLOOKUP(N178,PIVOT!$A$159:$C$165,3,FALSE)</f>
        <v>B1.Vừa học vừa làm</v>
      </c>
      <c r="P178" s="34" t="str">
        <f>VLOOKUP(B178,[2]questionnaire!B$4:T$546,19,FALSE)</f>
        <v>Vừa học vừa làm/studying and work</v>
      </c>
      <c r="Q178" s="34" t="str">
        <f>VLOOKUP(P178,PIVOT!$B$159:$C$163,2,FALSE)</f>
        <v>B1.Vừa học vừa làm</v>
      </c>
      <c r="R178" s="33"/>
      <c r="S178" s="33"/>
      <c r="T178" s="33"/>
      <c r="U178" s="32" t="s">
        <v>202</v>
      </c>
      <c r="W178" s="32" t="s">
        <v>327</v>
      </c>
      <c r="X178" s="32" t="s">
        <v>91</v>
      </c>
      <c r="Y178" s="32" t="s">
        <v>18</v>
      </c>
      <c r="AA178" s="32" t="s">
        <v>217</v>
      </c>
      <c r="AB178" s="32" t="s">
        <v>217</v>
      </c>
      <c r="AC178" s="32" t="s">
        <v>297</v>
      </c>
      <c r="AE178" s="32" t="s">
        <v>185</v>
      </c>
      <c r="AF178" s="32" t="s">
        <v>102</v>
      </c>
      <c r="AG178" s="32" t="s">
        <v>235</v>
      </c>
      <c r="AI178" s="32" t="s">
        <v>330</v>
      </c>
      <c r="AJ178" s="32" t="s">
        <v>581</v>
      </c>
      <c r="AK178" s="32" t="s">
        <v>235</v>
      </c>
      <c r="AY178" s="32" t="s">
        <v>266</v>
      </c>
      <c r="AZ178" s="32" t="s">
        <v>266</v>
      </c>
      <c r="BA178" s="32" t="s">
        <v>266</v>
      </c>
      <c r="BB178" s="32" t="s">
        <v>271</v>
      </c>
      <c r="BC178" s="32" t="s">
        <v>273</v>
      </c>
      <c r="BF178" s="32" t="s">
        <v>266</v>
      </c>
      <c r="BG178" s="32" t="s">
        <v>266</v>
      </c>
    </row>
    <row r="179" spans="1:59" ht="16.5" customHeight="1" x14ac:dyDescent="0.3">
      <c r="A179" s="32">
        <v>181</v>
      </c>
      <c r="B179" s="57" t="s">
        <v>739</v>
      </c>
      <c r="C179" s="32" t="s">
        <v>689</v>
      </c>
      <c r="D179" s="23" t="s">
        <v>308</v>
      </c>
      <c r="E179" s="23" t="s">
        <v>659</v>
      </c>
      <c r="F179" s="57" t="str">
        <f>VLOOKUP(B179,'[1]Nhập liệu'!B$3:E$246,4,FALSE)</f>
        <v>Tiến</v>
      </c>
      <c r="G179" s="23" t="s">
        <v>663</v>
      </c>
      <c r="H179" s="23" t="str">
        <f>VLOOKUP(G179,PIVOT!$A$63:$B$76,2,FALSE)</f>
        <v>Điện Công nghiệp</v>
      </c>
      <c r="I179" s="23" t="s">
        <v>189</v>
      </c>
      <c r="J179" s="33" t="s">
        <v>192</v>
      </c>
      <c r="K179" s="23">
        <v>1997</v>
      </c>
      <c r="L179" s="23">
        <f t="shared" si="5"/>
        <v>19</v>
      </c>
      <c r="M179" s="33" t="s">
        <v>279</v>
      </c>
      <c r="N179" s="73" t="s">
        <v>197</v>
      </c>
      <c r="O179" s="34" t="str">
        <f>VLOOKUP(N179,PIVOT!$A$159:$C$165,3,FALSE)</f>
        <v>B1.Vừa học vừa làm</v>
      </c>
      <c r="P179" s="34" t="str">
        <f>VLOOKUP(B179,[2]questionnaire!B$4:T$546,19,FALSE)</f>
        <v>Đi làm/take up work</v>
      </c>
      <c r="Q179" s="34" t="str">
        <f>VLOOKUP(P179,PIVOT!$B$159:$C$163,2,FALSE)</f>
        <v>A1.Đi làm</v>
      </c>
      <c r="R179" s="33"/>
      <c r="S179" s="33"/>
      <c r="T179" s="33"/>
      <c r="U179" s="32" t="s">
        <v>202</v>
      </c>
      <c r="W179" s="32" t="s">
        <v>327</v>
      </c>
      <c r="X179" s="32" t="s">
        <v>91</v>
      </c>
      <c r="Y179" s="32" t="s">
        <v>18</v>
      </c>
      <c r="AA179" s="32" t="s">
        <v>214</v>
      </c>
      <c r="AB179" s="32" t="s">
        <v>214</v>
      </c>
      <c r="AC179" s="32" t="s">
        <v>297</v>
      </c>
      <c r="AE179" s="32" t="s">
        <v>184</v>
      </c>
      <c r="AF179" s="32" t="s">
        <v>102</v>
      </c>
      <c r="AG179" s="32" t="s">
        <v>235</v>
      </c>
      <c r="AI179" s="32" t="s">
        <v>330</v>
      </c>
      <c r="AJ179" s="32" t="s">
        <v>581</v>
      </c>
      <c r="AK179" s="32" t="s">
        <v>234</v>
      </c>
      <c r="AM179" s="32" t="s">
        <v>239</v>
      </c>
      <c r="AY179" s="32" t="s">
        <v>266</v>
      </c>
      <c r="AZ179" s="32" t="s">
        <v>266</v>
      </c>
      <c r="BA179" s="32" t="s">
        <v>266</v>
      </c>
      <c r="BB179" s="32" t="s">
        <v>271</v>
      </c>
      <c r="BC179" s="32" t="s">
        <v>273</v>
      </c>
      <c r="BF179" s="32" t="s">
        <v>266</v>
      </c>
      <c r="BG179" s="32" t="s">
        <v>266</v>
      </c>
    </row>
    <row r="180" spans="1:59" ht="16.5" customHeight="1" x14ac:dyDescent="0.3">
      <c r="A180" s="32">
        <v>182</v>
      </c>
      <c r="B180" s="57" t="s">
        <v>740</v>
      </c>
      <c r="C180" s="32" t="s">
        <v>463</v>
      </c>
      <c r="D180" s="23" t="s">
        <v>308</v>
      </c>
      <c r="E180" s="23" t="s">
        <v>659</v>
      </c>
      <c r="F180" s="57" t="str">
        <f>VLOOKUP(B180,'[1]Nhập liệu'!B$3:E$246,4,FALSE)</f>
        <v>Tiến</v>
      </c>
      <c r="G180" s="23" t="s">
        <v>663</v>
      </c>
      <c r="H180" s="23" t="str">
        <f>VLOOKUP(G180,PIVOT!$A$63:$B$76,2,FALSE)</f>
        <v>Điện Công nghiệp</v>
      </c>
      <c r="I180" s="23" t="s">
        <v>189</v>
      </c>
      <c r="J180" s="33" t="s">
        <v>192</v>
      </c>
      <c r="K180" s="23">
        <v>1997</v>
      </c>
      <c r="L180" s="23">
        <f t="shared" si="5"/>
        <v>19</v>
      </c>
      <c r="M180" s="33" t="s">
        <v>214</v>
      </c>
      <c r="N180" s="73" t="s">
        <v>197</v>
      </c>
      <c r="O180" s="34" t="str">
        <f>VLOOKUP(N180,PIVOT!$A$159:$C$165,3,FALSE)</f>
        <v>B1.Vừa học vừa làm</v>
      </c>
      <c r="P180" s="34" t="str">
        <f>VLOOKUP(B180,[2]questionnaire!B$4:T$546,19,FALSE)</f>
        <v>Tiếp tục đi học/continue studying</v>
      </c>
      <c r="Q180" s="34" t="str">
        <f>VLOOKUP(P180,PIVOT!$B$159:$C$163,2,FALSE)</f>
        <v>B2.Đi học</v>
      </c>
      <c r="R180" s="33"/>
      <c r="S180" s="33"/>
      <c r="T180" s="33"/>
      <c r="U180" s="32" t="s">
        <v>202</v>
      </c>
      <c r="W180" s="32" t="s">
        <v>327</v>
      </c>
      <c r="X180" s="32" t="s">
        <v>91</v>
      </c>
      <c r="Y180" s="32" t="s">
        <v>18</v>
      </c>
      <c r="AA180" s="32" t="s">
        <v>214</v>
      </c>
      <c r="AB180" s="32" t="s">
        <v>214</v>
      </c>
      <c r="AE180" s="32" t="s">
        <v>185</v>
      </c>
      <c r="AF180" s="32" t="s">
        <v>102</v>
      </c>
      <c r="AG180" s="32" t="s">
        <v>235</v>
      </c>
      <c r="AI180" s="32" t="s">
        <v>330</v>
      </c>
      <c r="AJ180" s="32" t="s">
        <v>581</v>
      </c>
      <c r="AK180" s="32" t="s">
        <v>234</v>
      </c>
      <c r="AM180" s="32" t="s">
        <v>239</v>
      </c>
      <c r="AY180" s="32" t="s">
        <v>266</v>
      </c>
      <c r="AZ180" s="32" t="s">
        <v>266</v>
      </c>
      <c r="BA180" s="32" t="s">
        <v>266</v>
      </c>
      <c r="BB180" s="32" t="s">
        <v>271</v>
      </c>
      <c r="BC180" s="32" t="s">
        <v>273</v>
      </c>
      <c r="BF180" s="32" t="s">
        <v>266</v>
      </c>
      <c r="BG180" s="32" t="s">
        <v>266</v>
      </c>
    </row>
    <row r="181" spans="1:59" ht="16.5" customHeight="1" x14ac:dyDescent="0.3">
      <c r="A181" s="32">
        <v>183</v>
      </c>
      <c r="B181" s="57" t="s">
        <v>741</v>
      </c>
      <c r="C181" s="32" t="s">
        <v>586</v>
      </c>
      <c r="D181" s="23" t="s">
        <v>690</v>
      </c>
      <c r="E181" s="23" t="s">
        <v>403</v>
      </c>
      <c r="F181" s="57" t="str">
        <f>VLOOKUP(B181,'[1]Nhập liệu'!B$3:E$246,4,FALSE)</f>
        <v>Trung</v>
      </c>
      <c r="G181" s="23" t="s">
        <v>663</v>
      </c>
      <c r="H181" s="23" t="str">
        <f>VLOOKUP(G181,PIVOT!$A$63:$B$76,2,FALSE)</f>
        <v>Điện Công nghiệp</v>
      </c>
      <c r="I181" s="23" t="s">
        <v>189</v>
      </c>
      <c r="J181" s="33" t="s">
        <v>192</v>
      </c>
      <c r="K181" s="23">
        <v>1995</v>
      </c>
      <c r="L181" s="23">
        <f t="shared" si="5"/>
        <v>21</v>
      </c>
      <c r="M181" s="33" t="s">
        <v>214</v>
      </c>
      <c r="N181" s="73" t="s">
        <v>197</v>
      </c>
      <c r="O181" s="34" t="str">
        <f>VLOOKUP(N181,PIVOT!$A$159:$C$165,3,FALSE)</f>
        <v>B1.Vừa học vừa làm</v>
      </c>
      <c r="P181" s="34" t="str">
        <f>VLOOKUP(B181,[2]questionnaire!B$4:T$546,19,FALSE)</f>
        <v>Tiếp tục đi học/continue studying</v>
      </c>
      <c r="Q181" s="34" t="str">
        <f>VLOOKUP(P181,PIVOT!$B$159:$C$163,2,FALSE)</f>
        <v>B2.Đi học</v>
      </c>
      <c r="R181" s="33"/>
      <c r="S181" s="33"/>
      <c r="T181" s="33"/>
      <c r="W181" s="32" t="s">
        <v>327</v>
      </c>
      <c r="X181" s="32" t="s">
        <v>91</v>
      </c>
      <c r="Y181" s="32" t="s">
        <v>27</v>
      </c>
      <c r="AA181" s="32" t="s">
        <v>217</v>
      </c>
      <c r="AB181" s="32" t="s">
        <v>217</v>
      </c>
      <c r="AC181" s="32" t="s">
        <v>298</v>
      </c>
      <c r="AE181" s="32" t="s">
        <v>184</v>
      </c>
      <c r="AF181" s="32" t="s">
        <v>102</v>
      </c>
      <c r="AG181" s="32" t="s">
        <v>235</v>
      </c>
      <c r="AK181" s="32" t="s">
        <v>234</v>
      </c>
      <c r="AM181" s="32" t="s">
        <v>239</v>
      </c>
      <c r="AY181" s="32" t="s">
        <v>266</v>
      </c>
      <c r="AZ181" s="32" t="s">
        <v>266</v>
      </c>
      <c r="BA181" s="32" t="s">
        <v>266</v>
      </c>
      <c r="BB181" s="32" t="s">
        <v>271</v>
      </c>
      <c r="BC181" s="32" t="s">
        <v>273</v>
      </c>
      <c r="BF181" s="32" t="s">
        <v>266</v>
      </c>
      <c r="BG181" s="32" t="s">
        <v>266</v>
      </c>
    </row>
    <row r="182" spans="1:59" ht="16.5" customHeight="1" x14ac:dyDescent="0.3">
      <c r="A182" s="32">
        <v>184</v>
      </c>
      <c r="B182" s="57" t="s">
        <v>742</v>
      </c>
      <c r="C182" s="32" t="s">
        <v>743</v>
      </c>
      <c r="D182" s="23" t="s">
        <v>599</v>
      </c>
      <c r="E182" s="23" t="s">
        <v>643</v>
      </c>
      <c r="F182" s="57" t="str">
        <f>VLOOKUP(B182,'[1]Nhập liệu'!B$3:E$246,4,FALSE)</f>
        <v>Tuân</v>
      </c>
      <c r="G182" s="23" t="s">
        <v>663</v>
      </c>
      <c r="H182" s="23" t="str">
        <f>VLOOKUP(G182,PIVOT!$A$63:$B$76,2,FALSE)</f>
        <v>Điện Công nghiệp</v>
      </c>
      <c r="I182" s="23" t="s">
        <v>189</v>
      </c>
      <c r="J182" s="33" t="s">
        <v>192</v>
      </c>
      <c r="K182" s="23">
        <v>1992</v>
      </c>
      <c r="L182" s="23">
        <f t="shared" si="5"/>
        <v>24</v>
      </c>
      <c r="M182" s="33" t="s">
        <v>279</v>
      </c>
      <c r="N182" s="73" t="s">
        <v>197</v>
      </c>
      <c r="O182" s="34" t="str">
        <f>VLOOKUP(N182,PIVOT!$A$159:$C$165,3,FALSE)</f>
        <v>B1.Vừa học vừa làm</v>
      </c>
      <c r="P182" s="34" t="str">
        <f>VLOOKUP(B182,[2]questionnaire!B$4:T$546,19,FALSE)</f>
        <v>Đi làm/take up work</v>
      </c>
      <c r="Q182" s="34" t="str">
        <f>VLOOKUP(P182,PIVOT!$B$159:$C$163,2,FALSE)</f>
        <v>A1.Đi làm</v>
      </c>
      <c r="R182" s="33"/>
      <c r="S182" s="33"/>
      <c r="T182" s="33"/>
      <c r="U182" s="32" t="s">
        <v>202</v>
      </c>
      <c r="X182" s="32" t="s">
        <v>91</v>
      </c>
      <c r="Y182" s="32" t="s">
        <v>34</v>
      </c>
      <c r="AA182" s="32" t="s">
        <v>217</v>
      </c>
      <c r="AB182" s="32" t="s">
        <v>217</v>
      </c>
      <c r="AC182" s="32" t="s">
        <v>296</v>
      </c>
      <c r="AE182" s="32" t="s">
        <v>184</v>
      </c>
      <c r="AF182" s="32" t="s">
        <v>100</v>
      </c>
      <c r="AG182" s="32" t="s">
        <v>235</v>
      </c>
      <c r="AI182" s="32" t="s">
        <v>330</v>
      </c>
      <c r="AJ182" s="32" t="s">
        <v>581</v>
      </c>
      <c r="AY182" s="32" t="s">
        <v>266</v>
      </c>
      <c r="AZ182" s="32" t="s">
        <v>266</v>
      </c>
      <c r="BA182" s="32" t="s">
        <v>266</v>
      </c>
      <c r="BB182" s="32" t="s">
        <v>271</v>
      </c>
      <c r="BC182" s="32" t="s">
        <v>272</v>
      </c>
      <c r="BD182" s="32" t="s">
        <v>273</v>
      </c>
      <c r="BF182" s="32" t="s">
        <v>266</v>
      </c>
      <c r="BG182" s="32" t="s">
        <v>266</v>
      </c>
    </row>
    <row r="183" spans="1:59" ht="16.5" customHeight="1" x14ac:dyDescent="0.3">
      <c r="A183" s="32">
        <v>185</v>
      </c>
      <c r="B183" s="57" t="s">
        <v>744</v>
      </c>
      <c r="C183" s="32" t="s">
        <v>689</v>
      </c>
      <c r="D183" s="23" t="s">
        <v>745</v>
      </c>
      <c r="E183" s="23" t="s">
        <v>591</v>
      </c>
      <c r="F183" s="57" t="str">
        <f>VLOOKUP(B183,'[1]Nhập liệu'!B$3:E$246,4,FALSE)</f>
        <v>Tuấn</v>
      </c>
      <c r="G183" s="23" t="s">
        <v>663</v>
      </c>
      <c r="H183" s="23" t="str">
        <f>VLOOKUP(G183,PIVOT!$A$63:$B$76,2,FALSE)</f>
        <v>Điện Công nghiệp</v>
      </c>
      <c r="I183" s="23" t="s">
        <v>189</v>
      </c>
      <c r="J183" s="33" t="s">
        <v>192</v>
      </c>
      <c r="K183" s="23">
        <v>1990</v>
      </c>
      <c r="L183" s="23">
        <f t="shared" si="5"/>
        <v>26</v>
      </c>
      <c r="M183" s="33" t="s">
        <v>279</v>
      </c>
      <c r="N183" s="73" t="s">
        <v>197</v>
      </c>
      <c r="O183" s="34" t="str">
        <f>VLOOKUP(N183,PIVOT!$A$159:$C$165,3,FALSE)</f>
        <v>B1.Vừa học vừa làm</v>
      </c>
      <c r="P183" s="34" t="str">
        <f>VLOOKUP(B183,[2]questionnaire!B$4:T$546,19,FALSE)</f>
        <v>Đi làm/take up work</v>
      </c>
      <c r="Q183" s="34" t="str">
        <f>VLOOKUP(P183,PIVOT!$B$159:$C$163,2,FALSE)</f>
        <v>A1.Đi làm</v>
      </c>
      <c r="R183" s="33"/>
      <c r="S183" s="33"/>
      <c r="T183" s="33"/>
      <c r="X183" s="32" t="s">
        <v>92</v>
      </c>
      <c r="Y183" s="32" t="s">
        <v>18</v>
      </c>
      <c r="AA183" s="32" t="s">
        <v>217</v>
      </c>
      <c r="AB183" s="32" t="s">
        <v>217</v>
      </c>
      <c r="AC183" s="32" t="s">
        <v>296</v>
      </c>
      <c r="AE183" s="32" t="s">
        <v>185</v>
      </c>
      <c r="AF183" s="32" t="s">
        <v>102</v>
      </c>
      <c r="AG183" s="32" t="s">
        <v>235</v>
      </c>
      <c r="AK183" s="32" t="s">
        <v>235</v>
      </c>
      <c r="AY183" s="32" t="s">
        <v>265</v>
      </c>
      <c r="AZ183" s="32" t="s">
        <v>266</v>
      </c>
      <c r="BA183" s="32" t="s">
        <v>266</v>
      </c>
      <c r="BB183" s="32" t="s">
        <v>271</v>
      </c>
      <c r="BF183" s="32" t="s">
        <v>266</v>
      </c>
      <c r="BG183" s="32" t="s">
        <v>265</v>
      </c>
    </row>
    <row r="184" spans="1:59" ht="16.5" customHeight="1" x14ac:dyDescent="0.3">
      <c r="A184" s="32">
        <v>186</v>
      </c>
      <c r="B184" s="57" t="s">
        <v>746</v>
      </c>
      <c r="C184" s="32" t="s">
        <v>318</v>
      </c>
      <c r="D184" s="23" t="s">
        <v>665</v>
      </c>
      <c r="E184" s="23" t="s">
        <v>479</v>
      </c>
      <c r="F184" s="57" t="str">
        <f>VLOOKUP(B184,'[1]Nhập liệu'!B$3:E$246,4,FALSE)</f>
        <v>Anh</v>
      </c>
      <c r="G184" s="23" t="s">
        <v>663</v>
      </c>
      <c r="H184" s="23" t="str">
        <f>VLOOKUP(G184,PIVOT!$A$63:$B$76,2,FALSE)</f>
        <v>Điện Công nghiệp</v>
      </c>
      <c r="I184" s="23" t="s">
        <v>190</v>
      </c>
      <c r="J184" s="33" t="s">
        <v>192</v>
      </c>
      <c r="K184" s="23">
        <v>1993</v>
      </c>
      <c r="L184" s="23">
        <f t="shared" si="5"/>
        <v>23</v>
      </c>
      <c r="M184" s="33" t="s">
        <v>214</v>
      </c>
      <c r="N184" s="73" t="s">
        <v>197</v>
      </c>
      <c r="O184" s="34" t="str">
        <f>VLOOKUP(N184,PIVOT!$A$159:$C$165,3,FALSE)</f>
        <v>B1.Vừa học vừa làm</v>
      </c>
      <c r="P184" s="34" t="e">
        <f>VLOOKUP(B184,[2]questionnaire!B$4:T$546,19,FALSE)</f>
        <v>#N/A</v>
      </c>
      <c r="Q184" s="34" t="e">
        <f>VLOOKUP(P184,PIVOT!$B$159:$C$163,2,FALSE)</f>
        <v>#N/A</v>
      </c>
      <c r="R184" s="33"/>
      <c r="S184" s="33"/>
      <c r="T184" s="33"/>
      <c r="W184" s="32" t="s">
        <v>309</v>
      </c>
      <c r="X184" s="32" t="s">
        <v>91</v>
      </c>
      <c r="Y184" s="32" t="s">
        <v>34</v>
      </c>
      <c r="AA184" s="32" t="s">
        <v>214</v>
      </c>
      <c r="AB184" s="32" t="s">
        <v>217</v>
      </c>
      <c r="AC184" s="32" t="s">
        <v>297</v>
      </c>
      <c r="AE184" s="32" t="s">
        <v>93</v>
      </c>
      <c r="AF184" s="32" t="s">
        <v>101</v>
      </c>
      <c r="AG184" s="32" t="s">
        <v>234</v>
      </c>
      <c r="AH184" s="32" t="s">
        <v>219</v>
      </c>
      <c r="AI184" s="32" t="s">
        <v>330</v>
      </c>
      <c r="AJ184" s="32" t="s">
        <v>581</v>
      </c>
      <c r="AK184" s="32" t="s">
        <v>235</v>
      </c>
      <c r="AY184" s="32" t="s">
        <v>266</v>
      </c>
      <c r="AZ184" s="32" t="s">
        <v>266</v>
      </c>
      <c r="BA184" s="32" t="s">
        <v>266</v>
      </c>
      <c r="BB184" s="32" t="s">
        <v>270</v>
      </c>
      <c r="BC184" s="32" t="s">
        <v>271</v>
      </c>
      <c r="BD184" s="32" t="s">
        <v>273</v>
      </c>
      <c r="BF184" s="32" t="s">
        <v>266</v>
      </c>
      <c r="BG184" s="32" t="s">
        <v>266</v>
      </c>
    </row>
    <row r="185" spans="1:59" ht="16.5" customHeight="1" x14ac:dyDescent="0.3">
      <c r="A185" s="32">
        <v>187</v>
      </c>
      <c r="B185" s="57" t="s">
        <v>748</v>
      </c>
      <c r="C185" s="32" t="s">
        <v>603</v>
      </c>
      <c r="D185" s="23" t="s">
        <v>599</v>
      </c>
      <c r="E185" s="23" t="s">
        <v>749</v>
      </c>
      <c r="F185" s="57" t="e">
        <f>VLOOKUP(B185,'[1]Nhập liệu'!B$3:E$246,4,FALSE)</f>
        <v>#N/A</v>
      </c>
      <c r="G185" s="23" t="s">
        <v>663</v>
      </c>
      <c r="H185" s="23" t="str">
        <f>VLOOKUP(G185,PIVOT!$A$63:$B$76,2,FALSE)</f>
        <v>Điện Công nghiệp</v>
      </c>
      <c r="I185" s="23" t="s">
        <v>189</v>
      </c>
      <c r="J185" s="33" t="s">
        <v>192</v>
      </c>
      <c r="L185" s="23">
        <f t="shared" si="5"/>
        <v>2016</v>
      </c>
      <c r="M185" s="33"/>
      <c r="N185" s="73" t="s">
        <v>197</v>
      </c>
      <c r="O185" s="34" t="str">
        <f>VLOOKUP(N185,PIVOT!$A$159:$C$165,3,FALSE)</f>
        <v>B1.Vừa học vừa làm</v>
      </c>
      <c r="P185" s="34" t="e">
        <f>VLOOKUP(B185,[2]questionnaire!B$4:T$546,19,FALSE)</f>
        <v>#N/A</v>
      </c>
      <c r="Q185" s="34" t="e">
        <f>VLOOKUP(P185,PIVOT!$B$159:$C$163,2,FALSE)</f>
        <v>#N/A</v>
      </c>
      <c r="R185" s="33"/>
      <c r="S185" s="33"/>
      <c r="T185" s="33"/>
      <c r="W185" s="32" t="s">
        <v>309</v>
      </c>
      <c r="X185" s="32" t="s">
        <v>92</v>
      </c>
      <c r="Y185" s="32" t="s">
        <v>18</v>
      </c>
      <c r="AA185" s="32" t="s">
        <v>217</v>
      </c>
      <c r="AB185" s="32" t="s">
        <v>217</v>
      </c>
      <c r="AC185" s="32" t="s">
        <v>296</v>
      </c>
      <c r="AE185" s="32" t="s">
        <v>184</v>
      </c>
      <c r="AF185" s="32" t="s">
        <v>101</v>
      </c>
      <c r="AG185" s="32" t="s">
        <v>235</v>
      </c>
      <c r="AI185" s="32" t="s">
        <v>330</v>
      </c>
      <c r="AJ185" s="32" t="s">
        <v>581</v>
      </c>
      <c r="AK185" s="32" t="s">
        <v>235</v>
      </c>
      <c r="AY185" s="32" t="s">
        <v>266</v>
      </c>
      <c r="AZ185" s="32" t="s">
        <v>266</v>
      </c>
      <c r="BA185" s="32" t="s">
        <v>266</v>
      </c>
      <c r="BB185" s="32" t="s">
        <v>273</v>
      </c>
      <c r="BF185" s="32" t="s">
        <v>266</v>
      </c>
      <c r="BG185" s="32" t="s">
        <v>266</v>
      </c>
    </row>
    <row r="186" spans="1:59" ht="16.5" customHeight="1" x14ac:dyDescent="0.3">
      <c r="A186" s="32">
        <v>188</v>
      </c>
      <c r="B186" s="57" t="s">
        <v>750</v>
      </c>
      <c r="C186" s="32" t="s">
        <v>603</v>
      </c>
      <c r="D186" s="23" t="s">
        <v>324</v>
      </c>
      <c r="E186" s="23" t="s">
        <v>751</v>
      </c>
      <c r="F186" s="57" t="str">
        <f>VLOOKUP(B186,'[1]Nhập liệu'!B$3:E$246,4,FALSE)</f>
        <v>Ảnh</v>
      </c>
      <c r="G186" s="23" t="s">
        <v>663</v>
      </c>
      <c r="H186" s="23" t="str">
        <f>VLOOKUP(G186,PIVOT!$A$63:$B$76,2,FALSE)</f>
        <v>Điện Công nghiệp</v>
      </c>
      <c r="I186" s="23" t="s">
        <v>190</v>
      </c>
      <c r="J186" s="33" t="s">
        <v>192</v>
      </c>
      <c r="K186" s="23">
        <v>1992</v>
      </c>
      <c r="L186" s="23">
        <f t="shared" si="5"/>
        <v>24</v>
      </c>
      <c r="M186" s="33" t="s">
        <v>214</v>
      </c>
      <c r="N186" s="73" t="s">
        <v>197</v>
      </c>
      <c r="O186" s="34" t="str">
        <f>VLOOKUP(N186,PIVOT!$A$159:$C$165,3,FALSE)</f>
        <v>B1.Vừa học vừa làm</v>
      </c>
      <c r="P186" s="34" t="e">
        <f>VLOOKUP(B186,[2]questionnaire!B$4:T$546,19,FALSE)</f>
        <v>#N/A</v>
      </c>
      <c r="Q186" s="34" t="e">
        <f>VLOOKUP(P186,PIVOT!$B$159:$C$163,2,FALSE)</f>
        <v>#N/A</v>
      </c>
      <c r="R186" s="33"/>
      <c r="S186" s="33"/>
      <c r="T186" s="33"/>
      <c r="W186" s="32" t="s">
        <v>309</v>
      </c>
      <c r="X186" s="32" t="s">
        <v>92</v>
      </c>
      <c r="Y186" s="32" t="s">
        <v>40</v>
      </c>
      <c r="AA186" s="32" t="s">
        <v>214</v>
      </c>
      <c r="AB186" s="32" t="s">
        <v>217</v>
      </c>
      <c r="AC186" s="32" t="s">
        <v>296</v>
      </c>
      <c r="AE186" s="32" t="s">
        <v>184</v>
      </c>
      <c r="AF186" s="32" t="s">
        <v>101</v>
      </c>
      <c r="AG186" s="32" t="s">
        <v>234</v>
      </c>
      <c r="AH186" s="32" t="s">
        <v>219</v>
      </c>
      <c r="AK186" s="32" t="s">
        <v>235</v>
      </c>
      <c r="AY186" s="32" t="s">
        <v>265</v>
      </c>
      <c r="AZ186" s="32" t="s">
        <v>266</v>
      </c>
      <c r="BA186" s="32" t="s">
        <v>266</v>
      </c>
      <c r="BB186" s="32" t="s">
        <v>273</v>
      </c>
      <c r="BF186" s="32" t="s">
        <v>266</v>
      </c>
      <c r="BG186" s="32" t="s">
        <v>266</v>
      </c>
    </row>
    <row r="187" spans="1:59" ht="16.5" customHeight="1" x14ac:dyDescent="0.3">
      <c r="A187" s="32">
        <v>189</v>
      </c>
      <c r="B187" s="57" t="s">
        <v>747</v>
      </c>
      <c r="C187" s="32" t="s">
        <v>586</v>
      </c>
      <c r="D187" s="23" t="s">
        <v>324</v>
      </c>
      <c r="E187" s="23" t="s">
        <v>752</v>
      </c>
      <c r="F187" s="57" t="e">
        <f>VLOOKUP(B187,'[1]Nhập liệu'!B$3:E$246,4,FALSE)</f>
        <v>#N/A</v>
      </c>
      <c r="G187" s="23" t="s">
        <v>663</v>
      </c>
      <c r="H187" s="23" t="str">
        <f>VLOOKUP(G187,PIVOT!$A$63:$B$76,2,FALSE)</f>
        <v>Điện Công nghiệp</v>
      </c>
      <c r="I187" s="23" t="s">
        <v>189</v>
      </c>
      <c r="J187" s="33" t="s">
        <v>192</v>
      </c>
      <c r="K187" s="23">
        <v>1993</v>
      </c>
      <c r="L187" s="23">
        <f t="shared" si="5"/>
        <v>23</v>
      </c>
      <c r="M187" s="33" t="s">
        <v>281</v>
      </c>
      <c r="N187" s="73" t="s">
        <v>197</v>
      </c>
      <c r="O187" s="34" t="str">
        <f>VLOOKUP(N187,PIVOT!$A$159:$C$165,3,FALSE)</f>
        <v>B1.Vừa học vừa làm</v>
      </c>
      <c r="P187" s="34" t="e">
        <f>VLOOKUP(B187,[2]questionnaire!B$4:T$546,19,FALSE)</f>
        <v>#N/A</v>
      </c>
      <c r="Q187" s="34" t="e">
        <f>VLOOKUP(P187,PIVOT!$B$159:$C$163,2,FALSE)</f>
        <v>#N/A</v>
      </c>
      <c r="R187" s="33"/>
      <c r="S187" s="33"/>
      <c r="T187" s="33"/>
      <c r="X187" s="32" t="s">
        <v>92</v>
      </c>
      <c r="Y187" s="32" t="s">
        <v>34</v>
      </c>
      <c r="AA187" s="32" t="s">
        <v>217</v>
      </c>
      <c r="AB187" s="32" t="s">
        <v>217</v>
      </c>
      <c r="AC187" s="32" t="s">
        <v>297</v>
      </c>
      <c r="AE187" s="32" t="s">
        <v>184</v>
      </c>
      <c r="AF187" s="32" t="s">
        <v>101</v>
      </c>
      <c r="AG187" s="32" t="s">
        <v>235</v>
      </c>
      <c r="AI187" s="32" t="s">
        <v>330</v>
      </c>
      <c r="AJ187" s="32" t="s">
        <v>581</v>
      </c>
      <c r="AY187" s="32" t="s">
        <v>266</v>
      </c>
      <c r="AZ187" s="32" t="s">
        <v>266</v>
      </c>
      <c r="BA187" s="32" t="s">
        <v>266</v>
      </c>
      <c r="BB187" s="32" t="s">
        <v>273</v>
      </c>
      <c r="BF187" s="32" t="s">
        <v>266</v>
      </c>
      <c r="BG187" s="32" t="s">
        <v>266</v>
      </c>
    </row>
    <row r="188" spans="1:59" ht="16.5" customHeight="1" x14ac:dyDescent="0.3">
      <c r="A188" s="32">
        <v>190</v>
      </c>
      <c r="B188" s="57" t="s">
        <v>753</v>
      </c>
      <c r="C188" s="32" t="s">
        <v>754</v>
      </c>
      <c r="D188" s="23" t="s">
        <v>665</v>
      </c>
      <c r="E188" s="23" t="s">
        <v>755</v>
      </c>
      <c r="F188" s="57" t="str">
        <f>VLOOKUP(B188,'[1]Nhập liệu'!B$3:E$246,4,FALSE)</f>
        <v>Đồng</v>
      </c>
      <c r="G188" s="23" t="s">
        <v>663</v>
      </c>
      <c r="H188" s="23" t="str">
        <f>VLOOKUP(G188,PIVOT!$A$63:$B$76,2,FALSE)</f>
        <v>Điện Công nghiệp</v>
      </c>
      <c r="I188" s="23" t="s">
        <v>190</v>
      </c>
      <c r="J188" s="33" t="s">
        <v>192</v>
      </c>
      <c r="K188" s="23">
        <v>1993</v>
      </c>
      <c r="L188" s="23">
        <f t="shared" si="5"/>
        <v>23</v>
      </c>
      <c r="M188" s="33" t="s">
        <v>280</v>
      </c>
      <c r="N188" s="73" t="s">
        <v>197</v>
      </c>
      <c r="O188" s="34" t="str">
        <f>VLOOKUP(N188,PIVOT!$A$159:$C$165,3,FALSE)</f>
        <v>B1.Vừa học vừa làm</v>
      </c>
      <c r="P188" s="34" t="e">
        <f>VLOOKUP(B188,[2]questionnaire!B$4:T$546,19,FALSE)</f>
        <v>#N/A</v>
      </c>
      <c r="Q188" s="34" t="e">
        <f>VLOOKUP(P188,PIVOT!$B$159:$C$163,2,FALSE)</f>
        <v>#N/A</v>
      </c>
      <c r="R188" s="33"/>
      <c r="S188" s="33"/>
      <c r="T188" s="33"/>
      <c r="U188" s="32" t="s">
        <v>202</v>
      </c>
      <c r="X188" s="32" t="s">
        <v>92</v>
      </c>
      <c r="Y188" s="32" t="s">
        <v>18</v>
      </c>
      <c r="AA188" s="32" t="s">
        <v>217</v>
      </c>
      <c r="AB188" s="32" t="s">
        <v>217</v>
      </c>
      <c r="AC188" s="32" t="s">
        <v>296</v>
      </c>
      <c r="AE188" s="32" t="s">
        <v>184</v>
      </c>
      <c r="AF188" s="32" t="s">
        <v>102</v>
      </c>
      <c r="AG188" s="32" t="s">
        <v>234</v>
      </c>
      <c r="AH188" s="32" t="s">
        <v>219</v>
      </c>
      <c r="AI188" s="32" t="s">
        <v>330</v>
      </c>
      <c r="AJ188" s="32" t="s">
        <v>581</v>
      </c>
      <c r="AK188" s="32" t="s">
        <v>234</v>
      </c>
      <c r="AM188" s="32" t="s">
        <v>238</v>
      </c>
      <c r="AY188" s="32" t="s">
        <v>265</v>
      </c>
      <c r="AZ188" s="32" t="s">
        <v>266</v>
      </c>
      <c r="BA188" s="32" t="s">
        <v>266</v>
      </c>
      <c r="BB188" s="32" t="s">
        <v>273</v>
      </c>
      <c r="BF188" s="32" t="s">
        <v>266</v>
      </c>
      <c r="BG188" s="32" t="s">
        <v>266</v>
      </c>
    </row>
    <row r="189" spans="1:59" ht="16.5" customHeight="1" x14ac:dyDescent="0.3">
      <c r="A189" s="32">
        <v>191</v>
      </c>
      <c r="B189" s="57" t="s">
        <v>756</v>
      </c>
      <c r="C189" s="32" t="s">
        <v>586</v>
      </c>
      <c r="D189" s="23" t="s">
        <v>599</v>
      </c>
      <c r="E189" s="23" t="s">
        <v>757</v>
      </c>
      <c r="F189" s="57" t="str">
        <f>VLOOKUP(B189,'[1]Nhập liệu'!B$3:E$246,4,FALSE)</f>
        <v>Hạnh</v>
      </c>
      <c r="G189" s="23" t="s">
        <v>663</v>
      </c>
      <c r="H189" s="23" t="str">
        <f>VLOOKUP(G189,PIVOT!$A$63:$B$76,2,FALSE)</f>
        <v>Điện Công nghiệp</v>
      </c>
      <c r="I189" s="23" t="s">
        <v>190</v>
      </c>
      <c r="J189" s="33" t="s">
        <v>192</v>
      </c>
      <c r="K189" s="23">
        <v>1991</v>
      </c>
      <c r="L189" s="23">
        <f t="shared" si="5"/>
        <v>25</v>
      </c>
      <c r="M189" s="33" t="s">
        <v>279</v>
      </c>
      <c r="N189" s="73" t="s">
        <v>197</v>
      </c>
      <c r="O189" s="34" t="str">
        <f>VLOOKUP(N189,PIVOT!$A$159:$C$165,3,FALSE)</f>
        <v>B1.Vừa học vừa làm</v>
      </c>
      <c r="P189" s="34" t="e">
        <f>VLOOKUP(B189,[2]questionnaire!B$4:T$546,19,FALSE)</f>
        <v>#N/A</v>
      </c>
      <c r="Q189" s="34" t="e">
        <f>VLOOKUP(P189,PIVOT!$B$159:$C$163,2,FALSE)</f>
        <v>#N/A</v>
      </c>
      <c r="R189" s="33"/>
      <c r="S189" s="33"/>
      <c r="T189" s="33"/>
      <c r="U189" s="32" t="s">
        <v>202</v>
      </c>
      <c r="W189" s="32" t="s">
        <v>309</v>
      </c>
      <c r="X189" s="32" t="s">
        <v>92</v>
      </c>
      <c r="Y189" s="32" t="s">
        <v>18</v>
      </c>
      <c r="AA189" s="32" t="s">
        <v>217</v>
      </c>
      <c r="AB189" s="32" t="s">
        <v>217</v>
      </c>
      <c r="AC189" s="32" t="s">
        <v>296</v>
      </c>
      <c r="AE189" s="32" t="s">
        <v>184</v>
      </c>
      <c r="AF189" s="32" t="s">
        <v>101</v>
      </c>
      <c r="AI189" s="32" t="s">
        <v>330</v>
      </c>
      <c r="AJ189" s="32" t="s">
        <v>581</v>
      </c>
      <c r="AK189" s="32" t="s">
        <v>235</v>
      </c>
      <c r="AY189" s="32" t="s">
        <v>266</v>
      </c>
      <c r="AZ189" s="32" t="s">
        <v>266</v>
      </c>
      <c r="BA189" s="32" t="s">
        <v>266</v>
      </c>
      <c r="BB189" s="32" t="s">
        <v>273</v>
      </c>
      <c r="BF189" s="32" t="s">
        <v>266</v>
      </c>
      <c r="BG189" s="32" t="s">
        <v>266</v>
      </c>
    </row>
    <row r="190" spans="1:59" ht="16.5" customHeight="1" x14ac:dyDescent="0.3">
      <c r="A190" s="32">
        <v>192</v>
      </c>
      <c r="B190" s="57" t="s">
        <v>758</v>
      </c>
      <c r="C190" s="32" t="s">
        <v>759</v>
      </c>
      <c r="D190" s="23" t="s">
        <v>760</v>
      </c>
      <c r="E190" s="23" t="s">
        <v>561</v>
      </c>
      <c r="F190" s="57" t="str">
        <f>VLOOKUP(B190,'[1]Nhập liệu'!B$3:E$246,4,FALSE)</f>
        <v>Huân</v>
      </c>
      <c r="G190" s="23" t="s">
        <v>663</v>
      </c>
      <c r="H190" s="23" t="str">
        <f>VLOOKUP(G190,PIVOT!$A$63:$B$76,2,FALSE)</f>
        <v>Điện Công nghiệp</v>
      </c>
      <c r="I190" s="23" t="s">
        <v>190</v>
      </c>
      <c r="J190" s="33" t="s">
        <v>192</v>
      </c>
      <c r="K190" s="23">
        <v>1993</v>
      </c>
      <c r="L190" s="23">
        <f t="shared" si="5"/>
        <v>23</v>
      </c>
      <c r="M190" s="33" t="s">
        <v>279</v>
      </c>
      <c r="N190" s="73" t="s">
        <v>197</v>
      </c>
      <c r="O190" s="34" t="str">
        <f>VLOOKUP(N190,PIVOT!$A$159:$C$165,3,FALSE)</f>
        <v>B1.Vừa học vừa làm</v>
      </c>
      <c r="P190" s="34" t="e">
        <f>VLOOKUP(B190,[2]questionnaire!B$4:T$546,19,FALSE)</f>
        <v>#N/A</v>
      </c>
      <c r="Q190" s="34" t="e">
        <f>VLOOKUP(P190,PIVOT!$B$159:$C$163,2,FALSE)</f>
        <v>#N/A</v>
      </c>
      <c r="R190" s="33"/>
      <c r="S190" s="33"/>
      <c r="T190" s="33"/>
      <c r="U190" s="32" t="s">
        <v>202</v>
      </c>
      <c r="W190" s="32" t="s">
        <v>309</v>
      </c>
      <c r="X190" s="32" t="s">
        <v>92</v>
      </c>
      <c r="Y190" s="32" t="s">
        <v>18</v>
      </c>
      <c r="AA190" s="32" t="s">
        <v>217</v>
      </c>
      <c r="AB190" s="32" t="s">
        <v>217</v>
      </c>
      <c r="AC190" s="32" t="s">
        <v>296</v>
      </c>
      <c r="AE190" s="32" t="s">
        <v>184</v>
      </c>
      <c r="AF190" s="32" t="s">
        <v>102</v>
      </c>
      <c r="AG190" s="32" t="s">
        <v>234</v>
      </c>
      <c r="AH190" s="32" t="s">
        <v>221</v>
      </c>
      <c r="AI190" s="32" t="s">
        <v>330</v>
      </c>
      <c r="AJ190" s="32" t="s">
        <v>581</v>
      </c>
      <c r="AK190" s="32" t="s">
        <v>235</v>
      </c>
      <c r="AY190" s="32" t="s">
        <v>265</v>
      </c>
      <c r="AZ190" s="32" t="s">
        <v>266</v>
      </c>
      <c r="BA190" s="32" t="s">
        <v>266</v>
      </c>
      <c r="BB190" s="32" t="s">
        <v>271</v>
      </c>
      <c r="BC190" s="32" t="s">
        <v>273</v>
      </c>
      <c r="BF190" s="32" t="s">
        <v>266</v>
      </c>
      <c r="BG190" s="32" t="s">
        <v>266</v>
      </c>
    </row>
    <row r="191" spans="1:59" ht="16.5" customHeight="1" x14ac:dyDescent="0.3">
      <c r="A191" s="32">
        <v>193</v>
      </c>
      <c r="B191" s="57" t="s">
        <v>761</v>
      </c>
      <c r="C191" s="32" t="s">
        <v>583</v>
      </c>
      <c r="D191" s="23" t="s">
        <v>320</v>
      </c>
      <c r="E191" s="23" t="s">
        <v>688</v>
      </c>
      <c r="F191" s="57" t="str">
        <f>VLOOKUP(B191,'[1]Nhập liệu'!B$3:E$246,4,FALSE)</f>
        <v>Hưng</v>
      </c>
      <c r="G191" s="23" t="s">
        <v>663</v>
      </c>
      <c r="H191" s="23" t="str">
        <f>VLOOKUP(G191,PIVOT!$A$63:$B$76,2,FALSE)</f>
        <v>Điện Công nghiệp</v>
      </c>
      <c r="I191" s="23" t="s">
        <v>190</v>
      </c>
      <c r="J191" s="33" t="s">
        <v>192</v>
      </c>
      <c r="K191" s="23">
        <v>1991</v>
      </c>
      <c r="L191" s="23">
        <f t="shared" si="5"/>
        <v>25</v>
      </c>
      <c r="M191" s="33" t="s">
        <v>279</v>
      </c>
      <c r="N191" s="73" t="s">
        <v>197</v>
      </c>
      <c r="O191" s="34" t="str">
        <f>VLOOKUP(N191,PIVOT!$A$159:$C$165,3,FALSE)</f>
        <v>B1.Vừa học vừa làm</v>
      </c>
      <c r="P191" s="34" t="e">
        <f>VLOOKUP(B191,[2]questionnaire!B$4:T$546,19,FALSE)</f>
        <v>#N/A</v>
      </c>
      <c r="Q191" s="34" t="e">
        <f>VLOOKUP(P191,PIVOT!$B$159:$C$163,2,FALSE)</f>
        <v>#N/A</v>
      </c>
      <c r="R191" s="33"/>
      <c r="S191" s="33"/>
      <c r="T191" s="33"/>
      <c r="U191" s="32" t="s">
        <v>202</v>
      </c>
      <c r="W191" s="32" t="s">
        <v>309</v>
      </c>
      <c r="X191" s="32" t="s">
        <v>92</v>
      </c>
      <c r="Y191" s="32" t="s">
        <v>18</v>
      </c>
      <c r="AA191" s="32" t="s">
        <v>217</v>
      </c>
      <c r="AB191" s="32" t="s">
        <v>217</v>
      </c>
      <c r="AC191" s="32" t="s">
        <v>297</v>
      </c>
      <c r="AE191" s="32" t="s">
        <v>184</v>
      </c>
      <c r="AF191" s="32" t="s">
        <v>102</v>
      </c>
      <c r="AG191" s="32" t="s">
        <v>234</v>
      </c>
      <c r="AH191" s="32" t="s">
        <v>219</v>
      </c>
      <c r="AI191" s="32" t="s">
        <v>330</v>
      </c>
      <c r="AJ191" s="32" t="s">
        <v>581</v>
      </c>
      <c r="AK191" s="32" t="s">
        <v>235</v>
      </c>
      <c r="AY191" s="32" t="s">
        <v>265</v>
      </c>
      <c r="AZ191" s="32" t="s">
        <v>266</v>
      </c>
      <c r="BA191" s="32" t="s">
        <v>266</v>
      </c>
      <c r="BB191" s="32" t="s">
        <v>273</v>
      </c>
      <c r="BF191" s="32" t="s">
        <v>266</v>
      </c>
      <c r="BG191" s="32" t="s">
        <v>266</v>
      </c>
    </row>
    <row r="192" spans="1:59" ht="16.5" customHeight="1" x14ac:dyDescent="0.3">
      <c r="A192" s="32">
        <v>194</v>
      </c>
      <c r="B192" s="57" t="s">
        <v>762</v>
      </c>
      <c r="C192" s="32" t="s">
        <v>593</v>
      </c>
      <c r="D192" s="23" t="s">
        <v>763</v>
      </c>
      <c r="E192" s="23" t="s">
        <v>113</v>
      </c>
      <c r="F192" s="57" t="str">
        <f>VLOOKUP(B192,'[1]Nhập liệu'!B$3:E$246,4,FALSE)</f>
        <v>Khoa</v>
      </c>
      <c r="G192" s="23" t="s">
        <v>663</v>
      </c>
      <c r="H192" s="23" t="str">
        <f>VLOOKUP(G192,PIVOT!$A$63:$B$76,2,FALSE)</f>
        <v>Điện Công nghiệp</v>
      </c>
      <c r="I192" s="23" t="s">
        <v>190</v>
      </c>
      <c r="J192" s="33" t="s">
        <v>192</v>
      </c>
      <c r="K192" s="23">
        <v>1994</v>
      </c>
      <c r="L192" s="23">
        <f t="shared" si="5"/>
        <v>22</v>
      </c>
      <c r="M192" s="33" t="s">
        <v>279</v>
      </c>
      <c r="N192" s="73" t="s">
        <v>197</v>
      </c>
      <c r="O192" s="34" t="str">
        <f>VLOOKUP(N192,PIVOT!$A$159:$C$165,3,FALSE)</f>
        <v>B1.Vừa học vừa làm</v>
      </c>
      <c r="P192" s="34" t="e">
        <f>VLOOKUP(B192,[2]questionnaire!B$4:T$546,19,FALSE)</f>
        <v>#N/A</v>
      </c>
      <c r="Q192" s="34" t="e">
        <f>VLOOKUP(P192,PIVOT!$B$159:$C$163,2,FALSE)</f>
        <v>#N/A</v>
      </c>
      <c r="R192" s="33"/>
      <c r="S192" s="33"/>
      <c r="T192" s="33"/>
      <c r="U192" s="32" t="s">
        <v>202</v>
      </c>
      <c r="W192" s="32" t="s">
        <v>309</v>
      </c>
      <c r="X192" s="32" t="s">
        <v>92</v>
      </c>
      <c r="Y192" s="32" t="s">
        <v>34</v>
      </c>
      <c r="AA192" s="32" t="s">
        <v>217</v>
      </c>
      <c r="AB192" s="32" t="s">
        <v>217</v>
      </c>
      <c r="AC192" s="32" t="s">
        <v>297</v>
      </c>
      <c r="AE192" s="32" t="s">
        <v>184</v>
      </c>
      <c r="AF192" s="32" t="s">
        <v>102</v>
      </c>
      <c r="AG192" s="32" t="s">
        <v>234</v>
      </c>
      <c r="AH192" s="32" t="s">
        <v>219</v>
      </c>
      <c r="AK192" s="32" t="s">
        <v>235</v>
      </c>
      <c r="AY192" s="32" t="s">
        <v>267</v>
      </c>
      <c r="AZ192" s="32" t="s">
        <v>267</v>
      </c>
      <c r="BA192" s="32" t="s">
        <v>267</v>
      </c>
      <c r="BB192" s="32" t="s">
        <v>271</v>
      </c>
      <c r="BC192" s="32" t="s">
        <v>273</v>
      </c>
      <c r="BF192" s="32" t="s">
        <v>266</v>
      </c>
      <c r="BG192" s="32" t="s">
        <v>266</v>
      </c>
    </row>
    <row r="193" spans="1:59" ht="16.5" customHeight="1" x14ac:dyDescent="0.3">
      <c r="A193" s="32">
        <v>195</v>
      </c>
      <c r="B193" s="57" t="s">
        <v>764</v>
      </c>
      <c r="C193" s="32" t="s">
        <v>628</v>
      </c>
      <c r="D193" s="23" t="s">
        <v>679</v>
      </c>
      <c r="E193" s="23" t="s">
        <v>546</v>
      </c>
      <c r="F193" s="57" t="str">
        <f>VLOOKUP(B193,'[1]Nhập liệu'!B$3:E$246,4,FALSE)</f>
        <v>Phong</v>
      </c>
      <c r="G193" s="23" t="s">
        <v>663</v>
      </c>
      <c r="H193" s="23" t="str">
        <f>VLOOKUP(G193,PIVOT!$A$63:$B$76,2,FALSE)</f>
        <v>Điện Công nghiệp</v>
      </c>
      <c r="I193" s="23" t="s">
        <v>190</v>
      </c>
      <c r="J193" s="33" t="s">
        <v>192</v>
      </c>
      <c r="K193" s="23">
        <v>1992</v>
      </c>
      <c r="L193" s="23">
        <f t="shared" si="5"/>
        <v>24</v>
      </c>
      <c r="M193" s="33" t="s">
        <v>280</v>
      </c>
      <c r="N193" s="73" t="s">
        <v>197</v>
      </c>
      <c r="O193" s="34" t="str">
        <f>VLOOKUP(N193,PIVOT!$A$159:$C$165,3,FALSE)</f>
        <v>B1.Vừa học vừa làm</v>
      </c>
      <c r="P193" s="34" t="e">
        <f>VLOOKUP(B193,[2]questionnaire!B$4:T$546,19,FALSE)</f>
        <v>#N/A</v>
      </c>
      <c r="Q193" s="34" t="e">
        <f>VLOOKUP(P193,PIVOT!$B$159:$C$163,2,FALSE)</f>
        <v>#N/A</v>
      </c>
      <c r="R193" s="33"/>
      <c r="S193" s="33"/>
      <c r="T193" s="33"/>
      <c r="U193" s="32" t="s">
        <v>202</v>
      </c>
      <c r="V193" s="32" t="s">
        <v>709</v>
      </c>
      <c r="W193" s="32" t="s">
        <v>327</v>
      </c>
      <c r="X193" s="32" t="s">
        <v>91</v>
      </c>
      <c r="Y193" s="32" t="s">
        <v>18</v>
      </c>
      <c r="AA193" s="32" t="s">
        <v>214</v>
      </c>
      <c r="AB193" s="32" t="s">
        <v>214</v>
      </c>
      <c r="AC193" s="32" t="s">
        <v>297</v>
      </c>
      <c r="AE193" s="32" t="s">
        <v>184</v>
      </c>
      <c r="AF193" s="32" t="s">
        <v>101</v>
      </c>
      <c r="AG193" s="32" t="s">
        <v>234</v>
      </c>
      <c r="AH193" s="32" t="s">
        <v>221</v>
      </c>
      <c r="AI193" s="32" t="s">
        <v>330</v>
      </c>
      <c r="AJ193" s="32" t="s">
        <v>581</v>
      </c>
      <c r="AK193" s="32" t="s">
        <v>235</v>
      </c>
      <c r="AY193" s="32" t="s">
        <v>265</v>
      </c>
      <c r="AZ193" s="32" t="s">
        <v>267</v>
      </c>
      <c r="BA193" s="32" t="s">
        <v>266</v>
      </c>
      <c r="BB193" s="32" t="s">
        <v>271</v>
      </c>
      <c r="BC193" s="32" t="s">
        <v>273</v>
      </c>
      <c r="BF193" s="32" t="s">
        <v>266</v>
      </c>
      <c r="BG193" s="32" t="s">
        <v>266</v>
      </c>
    </row>
    <row r="194" spans="1:59" ht="16.5" customHeight="1" x14ac:dyDescent="0.3">
      <c r="A194" s="32">
        <v>196</v>
      </c>
      <c r="B194" s="57" t="s">
        <v>765</v>
      </c>
      <c r="C194" s="32" t="s">
        <v>593</v>
      </c>
      <c r="D194" s="23" t="s">
        <v>599</v>
      </c>
      <c r="E194" s="23" t="s">
        <v>766</v>
      </c>
      <c r="F194" s="57" t="str">
        <f>VLOOKUP(B194,'[1]Nhập liệu'!B$3:E$246,4,FALSE)</f>
        <v>Lịch</v>
      </c>
      <c r="G194" s="23" t="s">
        <v>663</v>
      </c>
      <c r="H194" s="23" t="str">
        <f>VLOOKUP(G194,PIVOT!$A$63:$B$76,2,FALSE)</f>
        <v>Điện Công nghiệp</v>
      </c>
      <c r="I194" s="23" t="s">
        <v>190</v>
      </c>
      <c r="J194" s="33" t="s">
        <v>192</v>
      </c>
      <c r="K194" s="23">
        <v>1993</v>
      </c>
      <c r="L194" s="23">
        <f t="shared" si="5"/>
        <v>23</v>
      </c>
      <c r="M194" s="33" t="s">
        <v>280</v>
      </c>
      <c r="N194" s="73" t="s">
        <v>197</v>
      </c>
      <c r="O194" s="34" t="str">
        <f>VLOOKUP(N194,PIVOT!$A$159:$C$165,3,FALSE)</f>
        <v>B1.Vừa học vừa làm</v>
      </c>
      <c r="P194" s="34" t="e">
        <f>VLOOKUP(B194,[2]questionnaire!B$4:T$546,19,FALSE)</f>
        <v>#N/A</v>
      </c>
      <c r="Q194" s="34" t="e">
        <f>VLOOKUP(P194,PIVOT!$B$159:$C$163,2,FALSE)</f>
        <v>#N/A</v>
      </c>
      <c r="R194" s="33"/>
      <c r="S194" s="33"/>
      <c r="T194" s="33"/>
      <c r="U194" s="32" t="s">
        <v>202</v>
      </c>
      <c r="W194" s="32" t="s">
        <v>309</v>
      </c>
      <c r="X194" s="32" t="s">
        <v>92</v>
      </c>
      <c r="Y194" s="32" t="s">
        <v>34</v>
      </c>
      <c r="AA194" s="32" t="s">
        <v>217</v>
      </c>
      <c r="AC194" s="32" t="s">
        <v>297</v>
      </c>
      <c r="AE194" s="32" t="s">
        <v>184</v>
      </c>
      <c r="AF194" s="32" t="s">
        <v>102</v>
      </c>
      <c r="AG194" s="32" t="s">
        <v>234</v>
      </c>
      <c r="AH194" s="32" t="s">
        <v>219</v>
      </c>
      <c r="AI194" s="32" t="s">
        <v>330</v>
      </c>
      <c r="AJ194" s="32" t="s">
        <v>581</v>
      </c>
      <c r="AK194" s="32" t="s">
        <v>235</v>
      </c>
      <c r="AY194" s="32" t="s">
        <v>266</v>
      </c>
      <c r="AZ194" s="32" t="s">
        <v>266</v>
      </c>
      <c r="BA194" s="32" t="s">
        <v>266</v>
      </c>
      <c r="BB194" s="32" t="s">
        <v>271</v>
      </c>
      <c r="BC194" s="32" t="s">
        <v>273</v>
      </c>
      <c r="BF194" s="32" t="s">
        <v>266</v>
      </c>
      <c r="BG194" s="32" t="s">
        <v>266</v>
      </c>
    </row>
    <row r="195" spans="1:59" ht="16.5" customHeight="1" x14ac:dyDescent="0.3">
      <c r="A195" s="32">
        <v>197</v>
      </c>
      <c r="B195" s="57" t="s">
        <v>767</v>
      </c>
      <c r="C195" s="32" t="s">
        <v>482</v>
      </c>
      <c r="D195" s="23" t="s">
        <v>457</v>
      </c>
      <c r="E195" s="23" t="s">
        <v>572</v>
      </c>
      <c r="F195" s="57" t="str">
        <f>VLOOKUP(B195,'[1]Nhập liệu'!B$3:E$246,4,FALSE)</f>
        <v>Long</v>
      </c>
      <c r="G195" s="23" t="s">
        <v>663</v>
      </c>
      <c r="H195" s="23" t="str">
        <f>VLOOKUP(G195,PIVOT!$A$63:$B$76,2,FALSE)</f>
        <v>Điện Công nghiệp</v>
      </c>
      <c r="I195" s="23" t="s">
        <v>190</v>
      </c>
      <c r="J195" s="33" t="s">
        <v>192</v>
      </c>
      <c r="K195" s="23">
        <v>1993</v>
      </c>
      <c r="L195" s="23">
        <f t="shared" ref="L195:L250" si="6">2016-K195</f>
        <v>23</v>
      </c>
      <c r="M195" s="33" t="s">
        <v>280</v>
      </c>
      <c r="N195" s="73" t="s">
        <v>197</v>
      </c>
      <c r="O195" s="34" t="str">
        <f>VLOOKUP(N195,PIVOT!$A$159:$C$165,3,FALSE)</f>
        <v>B1.Vừa học vừa làm</v>
      </c>
      <c r="P195" s="34" t="e">
        <f>VLOOKUP(B195,[2]questionnaire!B$4:T$546,19,FALSE)</f>
        <v>#N/A</v>
      </c>
      <c r="Q195" s="34" t="e">
        <f>VLOOKUP(P195,PIVOT!$B$159:$C$163,2,FALSE)</f>
        <v>#N/A</v>
      </c>
      <c r="R195" s="33"/>
      <c r="S195" s="33"/>
      <c r="T195" s="33"/>
      <c r="U195" s="32" t="s">
        <v>202</v>
      </c>
      <c r="W195" s="32" t="s">
        <v>309</v>
      </c>
      <c r="X195" s="32" t="s">
        <v>92</v>
      </c>
      <c r="Y195" s="32" t="s">
        <v>34</v>
      </c>
      <c r="AE195" s="32" t="s">
        <v>184</v>
      </c>
      <c r="AF195" s="32" t="s">
        <v>101</v>
      </c>
      <c r="AG195" s="32" t="s">
        <v>234</v>
      </c>
      <c r="AH195" s="32" t="s">
        <v>219</v>
      </c>
      <c r="AI195" s="32" t="s">
        <v>330</v>
      </c>
      <c r="AJ195" s="32" t="s">
        <v>581</v>
      </c>
      <c r="AK195" s="32" t="s">
        <v>235</v>
      </c>
      <c r="AY195" s="32" t="s">
        <v>266</v>
      </c>
      <c r="AZ195" s="32" t="s">
        <v>266</v>
      </c>
      <c r="BA195" s="32" t="s">
        <v>266</v>
      </c>
      <c r="BB195" s="32" t="s">
        <v>273</v>
      </c>
      <c r="BF195" s="32" t="s">
        <v>266</v>
      </c>
      <c r="BG195" s="32" t="s">
        <v>266</v>
      </c>
    </row>
    <row r="196" spans="1:59" ht="16.5" customHeight="1" x14ac:dyDescent="0.3">
      <c r="A196" s="32">
        <v>198</v>
      </c>
      <c r="B196" s="57" t="s">
        <v>768</v>
      </c>
      <c r="C196" s="32" t="s">
        <v>603</v>
      </c>
      <c r="D196" s="23" t="s">
        <v>324</v>
      </c>
      <c r="E196" s="23" t="s">
        <v>673</v>
      </c>
      <c r="F196" s="57" t="str">
        <f>VLOOKUP(B196,'[1]Nhập liệu'!B$3:E$246,4,FALSE)</f>
        <v>Mạnh</v>
      </c>
      <c r="G196" s="23" t="s">
        <v>663</v>
      </c>
      <c r="H196" s="23" t="str">
        <f>VLOOKUP(G196,PIVOT!$A$63:$B$76,2,FALSE)</f>
        <v>Điện Công nghiệp</v>
      </c>
      <c r="I196" s="23" t="s">
        <v>190</v>
      </c>
      <c r="J196" s="33" t="s">
        <v>192</v>
      </c>
      <c r="K196" s="23">
        <v>1994</v>
      </c>
      <c r="L196" s="23">
        <f t="shared" si="6"/>
        <v>22</v>
      </c>
      <c r="M196" s="33" t="s">
        <v>280</v>
      </c>
      <c r="N196" s="73" t="s">
        <v>197</v>
      </c>
      <c r="O196" s="34" t="str">
        <f>VLOOKUP(N196,PIVOT!$A$159:$C$165,3,FALSE)</f>
        <v>B1.Vừa học vừa làm</v>
      </c>
      <c r="P196" s="34" t="e">
        <f>VLOOKUP(B196,[2]questionnaire!B$4:T$546,19,FALSE)</f>
        <v>#N/A</v>
      </c>
      <c r="Q196" s="34" t="e">
        <f>VLOOKUP(P196,PIVOT!$B$159:$C$163,2,FALSE)</f>
        <v>#N/A</v>
      </c>
      <c r="R196" s="33"/>
      <c r="S196" s="33"/>
      <c r="T196" s="33"/>
      <c r="U196" s="32" t="s">
        <v>202</v>
      </c>
      <c r="W196" s="32" t="s">
        <v>309</v>
      </c>
      <c r="X196" s="32" t="s">
        <v>91</v>
      </c>
      <c r="Y196" s="32" t="s">
        <v>18</v>
      </c>
      <c r="AA196" s="32" t="s">
        <v>214</v>
      </c>
      <c r="AC196" s="32" t="s">
        <v>297</v>
      </c>
      <c r="AE196" s="32" t="s">
        <v>184</v>
      </c>
      <c r="AF196" s="32" t="s">
        <v>102</v>
      </c>
      <c r="AG196" s="32" t="s">
        <v>234</v>
      </c>
      <c r="AH196" s="32" t="s">
        <v>219</v>
      </c>
      <c r="AI196" s="32" t="s">
        <v>230</v>
      </c>
      <c r="AK196" s="32" t="s">
        <v>235</v>
      </c>
      <c r="AY196" s="32" t="s">
        <v>266</v>
      </c>
      <c r="AZ196" s="32" t="s">
        <v>266</v>
      </c>
      <c r="BA196" s="32" t="s">
        <v>266</v>
      </c>
      <c r="BB196" s="32" t="s">
        <v>271</v>
      </c>
      <c r="BC196" s="32" t="s">
        <v>273</v>
      </c>
      <c r="BF196" s="32" t="s">
        <v>266</v>
      </c>
      <c r="BG196" s="32" t="s">
        <v>266</v>
      </c>
    </row>
    <row r="197" spans="1:59" ht="16.5" customHeight="1" x14ac:dyDescent="0.3">
      <c r="A197" s="32">
        <v>199</v>
      </c>
      <c r="B197" s="57" t="s">
        <v>769</v>
      </c>
      <c r="C197" s="32" t="s">
        <v>593</v>
      </c>
      <c r="D197" s="23" t="s">
        <v>320</v>
      </c>
      <c r="E197" s="23" t="s">
        <v>770</v>
      </c>
      <c r="F197" s="57" t="str">
        <f>VLOOKUP(B197,'[1]Nhập liệu'!B$3:E$246,4,FALSE)</f>
        <v>Mậu</v>
      </c>
      <c r="G197" s="23" t="s">
        <v>663</v>
      </c>
      <c r="H197" s="23" t="str">
        <f>VLOOKUP(G197,PIVOT!$A$63:$B$76,2,FALSE)</f>
        <v>Điện Công nghiệp</v>
      </c>
      <c r="I197" s="23" t="s">
        <v>190</v>
      </c>
      <c r="J197" s="33" t="s">
        <v>192</v>
      </c>
      <c r="K197" s="23">
        <v>1988</v>
      </c>
      <c r="L197" s="23">
        <f t="shared" si="6"/>
        <v>28</v>
      </c>
      <c r="M197" s="33" t="s">
        <v>281</v>
      </c>
      <c r="N197" s="73" t="s">
        <v>197</v>
      </c>
      <c r="O197" s="34" t="str">
        <f>VLOOKUP(N197,PIVOT!$A$159:$C$165,3,FALSE)</f>
        <v>B1.Vừa học vừa làm</v>
      </c>
      <c r="P197" s="34" t="e">
        <f>VLOOKUP(B197,[2]questionnaire!B$4:T$546,19,FALSE)</f>
        <v>#N/A</v>
      </c>
      <c r="Q197" s="34" t="e">
        <f>VLOOKUP(P197,PIVOT!$B$159:$C$163,2,FALSE)</f>
        <v>#N/A</v>
      </c>
      <c r="R197" s="33"/>
      <c r="S197" s="33"/>
      <c r="T197" s="33"/>
      <c r="U197" s="32" t="s">
        <v>202</v>
      </c>
      <c r="W197" s="32" t="s">
        <v>327</v>
      </c>
      <c r="X197" s="32" t="s">
        <v>91</v>
      </c>
      <c r="Y197" s="32" t="s">
        <v>40</v>
      </c>
      <c r="AA197" s="32" t="s">
        <v>217</v>
      </c>
      <c r="AC197" s="32" t="s">
        <v>297</v>
      </c>
      <c r="AE197" s="32" t="s">
        <v>184</v>
      </c>
      <c r="AF197" s="32" t="s">
        <v>101</v>
      </c>
      <c r="AG197" s="32" t="s">
        <v>234</v>
      </c>
      <c r="AH197" s="32" t="s">
        <v>291</v>
      </c>
      <c r="AI197" s="32" t="s">
        <v>330</v>
      </c>
      <c r="AJ197" s="32" t="s">
        <v>581</v>
      </c>
      <c r="AK197" s="32" t="s">
        <v>234</v>
      </c>
      <c r="AM197" s="32" t="s">
        <v>238</v>
      </c>
      <c r="AY197" s="32" t="s">
        <v>266</v>
      </c>
      <c r="AZ197" s="32" t="s">
        <v>266</v>
      </c>
      <c r="BA197" s="32" t="s">
        <v>266</v>
      </c>
      <c r="BB197" s="32" t="s">
        <v>270</v>
      </c>
      <c r="BC197" s="32" t="s">
        <v>271</v>
      </c>
      <c r="BD197" s="32" t="s">
        <v>273</v>
      </c>
      <c r="BF197" s="32" t="s">
        <v>266</v>
      </c>
      <c r="BG197" s="32" t="s">
        <v>266</v>
      </c>
    </row>
    <row r="198" spans="1:59" ht="16.5" customHeight="1" x14ac:dyDescent="0.3">
      <c r="A198" s="32">
        <v>200</v>
      </c>
      <c r="B198" s="57" t="s">
        <v>771</v>
      </c>
      <c r="C198" s="32" t="s">
        <v>583</v>
      </c>
      <c r="D198" s="23" t="s">
        <v>726</v>
      </c>
      <c r="E198" s="23" t="s">
        <v>508</v>
      </c>
      <c r="F198" s="57" t="str">
        <f>VLOOKUP(B198,'[1]Nhập liệu'!B$3:E$246,4,FALSE)</f>
        <v>Nhân</v>
      </c>
      <c r="G198" s="23" t="s">
        <v>663</v>
      </c>
      <c r="H198" s="23" t="str">
        <f>VLOOKUP(G198,PIVOT!$A$63:$B$76,2,FALSE)</f>
        <v>Điện Công nghiệp</v>
      </c>
      <c r="I198" s="23" t="s">
        <v>190</v>
      </c>
      <c r="J198" s="33" t="s">
        <v>192</v>
      </c>
      <c r="K198" s="23">
        <v>1993</v>
      </c>
      <c r="L198" s="23">
        <f t="shared" si="6"/>
        <v>23</v>
      </c>
      <c r="M198" s="33" t="s">
        <v>280</v>
      </c>
      <c r="N198" s="73" t="s">
        <v>197</v>
      </c>
      <c r="O198" s="34" t="str">
        <f>VLOOKUP(N198,PIVOT!$A$159:$C$165,3,FALSE)</f>
        <v>B1.Vừa học vừa làm</v>
      </c>
      <c r="P198" s="34" t="e">
        <f>VLOOKUP(B198,[2]questionnaire!B$4:T$546,19,FALSE)</f>
        <v>#N/A</v>
      </c>
      <c r="Q198" s="34" t="e">
        <f>VLOOKUP(P198,PIVOT!$B$159:$C$163,2,FALSE)</f>
        <v>#N/A</v>
      </c>
      <c r="R198" s="33"/>
      <c r="S198" s="33"/>
      <c r="T198" s="33"/>
      <c r="U198" s="32" t="s">
        <v>202</v>
      </c>
      <c r="X198" s="32" t="s">
        <v>92</v>
      </c>
      <c r="Y198" s="32" t="s">
        <v>18</v>
      </c>
      <c r="AA198" s="32" t="s">
        <v>217</v>
      </c>
      <c r="AB198" s="32" t="s">
        <v>217</v>
      </c>
      <c r="AE198" s="32" t="s">
        <v>184</v>
      </c>
      <c r="AF198" s="32" t="s">
        <v>102</v>
      </c>
      <c r="AG198" s="32" t="s">
        <v>234</v>
      </c>
      <c r="AH198" s="32" t="s">
        <v>219</v>
      </c>
      <c r="AI198" s="32" t="s">
        <v>330</v>
      </c>
      <c r="AJ198" s="32" t="s">
        <v>581</v>
      </c>
      <c r="AY198" s="32" t="s">
        <v>265</v>
      </c>
      <c r="AZ198" s="32" t="s">
        <v>266</v>
      </c>
      <c r="BA198" s="32" t="s">
        <v>266</v>
      </c>
      <c r="BB198" s="32" t="s">
        <v>273</v>
      </c>
      <c r="BF198" s="32" t="s">
        <v>265</v>
      </c>
      <c r="BG198" s="32" t="s">
        <v>266</v>
      </c>
    </row>
    <row r="199" spans="1:59" ht="16.5" customHeight="1" x14ac:dyDescent="0.3">
      <c r="A199" s="32">
        <v>201</v>
      </c>
      <c r="B199" s="57" t="s">
        <v>772</v>
      </c>
      <c r="C199" s="32" t="s">
        <v>586</v>
      </c>
      <c r="D199" s="23" t="s">
        <v>773</v>
      </c>
      <c r="E199" s="23" t="s">
        <v>508</v>
      </c>
      <c r="F199" s="57" t="str">
        <f>VLOOKUP(B199,'[1]Nhập liệu'!B$3:E$246,4,FALSE)</f>
        <v>Nhân</v>
      </c>
      <c r="G199" s="23" t="s">
        <v>663</v>
      </c>
      <c r="H199" s="23" t="str">
        <f>VLOOKUP(G199,PIVOT!$A$63:$B$76,2,FALSE)</f>
        <v>Điện Công nghiệp</v>
      </c>
      <c r="I199" s="23" t="s">
        <v>190</v>
      </c>
      <c r="J199" s="33" t="s">
        <v>192</v>
      </c>
      <c r="K199" s="23">
        <v>1994</v>
      </c>
      <c r="L199" s="23">
        <f t="shared" si="6"/>
        <v>22</v>
      </c>
      <c r="M199" s="33" t="s">
        <v>279</v>
      </c>
      <c r="N199" s="73" t="s">
        <v>197</v>
      </c>
      <c r="O199" s="34" t="str">
        <f>VLOOKUP(N199,PIVOT!$A$159:$C$165,3,FALSE)</f>
        <v>B1.Vừa học vừa làm</v>
      </c>
      <c r="P199" s="34" t="e">
        <f>VLOOKUP(B199,[2]questionnaire!B$4:T$546,19,FALSE)</f>
        <v>#N/A</v>
      </c>
      <c r="Q199" s="34" t="e">
        <f>VLOOKUP(P199,PIVOT!$B$159:$C$163,2,FALSE)</f>
        <v>#N/A</v>
      </c>
      <c r="R199" s="33"/>
      <c r="S199" s="33"/>
      <c r="T199" s="33"/>
      <c r="U199" s="32" t="s">
        <v>202</v>
      </c>
      <c r="W199" s="32" t="s">
        <v>309</v>
      </c>
      <c r="X199" s="32" t="s">
        <v>92</v>
      </c>
      <c r="Y199" s="32" t="s">
        <v>40</v>
      </c>
      <c r="AA199" s="32" t="s">
        <v>217</v>
      </c>
      <c r="AC199" s="32" t="s">
        <v>297</v>
      </c>
      <c r="AE199" s="32" t="s">
        <v>184</v>
      </c>
      <c r="AF199" s="32" t="s">
        <v>101</v>
      </c>
      <c r="AG199" s="32" t="s">
        <v>234</v>
      </c>
      <c r="AH199" s="32" t="s">
        <v>291</v>
      </c>
      <c r="AI199" s="32" t="s">
        <v>330</v>
      </c>
      <c r="AJ199" s="32" t="s">
        <v>581</v>
      </c>
      <c r="AK199" s="32" t="s">
        <v>235</v>
      </c>
      <c r="AY199" s="32" t="s">
        <v>265</v>
      </c>
      <c r="AZ199" s="32" t="s">
        <v>266</v>
      </c>
      <c r="BA199" s="32" t="s">
        <v>266</v>
      </c>
      <c r="BB199" s="32" t="s">
        <v>271</v>
      </c>
      <c r="BC199" s="32" t="s">
        <v>273</v>
      </c>
      <c r="BF199" s="32" t="s">
        <v>265</v>
      </c>
      <c r="BG199" s="32" t="s">
        <v>266</v>
      </c>
    </row>
    <row r="200" spans="1:59" ht="16.5" customHeight="1" x14ac:dyDescent="0.3">
      <c r="A200" s="32">
        <v>202</v>
      </c>
      <c r="B200" s="57" t="s">
        <v>774</v>
      </c>
      <c r="C200" s="32" t="s">
        <v>775</v>
      </c>
      <c r="D200" s="23" t="s">
        <v>324</v>
      </c>
      <c r="E200" s="23" t="s">
        <v>776</v>
      </c>
      <c r="F200" s="57" t="str">
        <f>VLOOKUP(B200,'[1]Nhập liệu'!B$3:E$246,4,FALSE)</f>
        <v>Nhượng</v>
      </c>
      <c r="G200" s="23" t="s">
        <v>663</v>
      </c>
      <c r="H200" s="23" t="str">
        <f>VLOOKUP(G200,PIVOT!$A$63:$B$76,2,FALSE)</f>
        <v>Điện Công nghiệp</v>
      </c>
      <c r="I200" s="23" t="s">
        <v>190</v>
      </c>
      <c r="J200" s="33" t="s">
        <v>192</v>
      </c>
      <c r="K200" s="23">
        <v>1985</v>
      </c>
      <c r="L200" s="23">
        <f t="shared" si="6"/>
        <v>31</v>
      </c>
      <c r="M200" s="33" t="s">
        <v>280</v>
      </c>
      <c r="N200" s="73" t="s">
        <v>197</v>
      </c>
      <c r="O200" s="34" t="str">
        <f>VLOOKUP(N200,PIVOT!$A$159:$C$165,3,FALSE)</f>
        <v>B1.Vừa học vừa làm</v>
      </c>
      <c r="P200" s="34" t="e">
        <f>VLOOKUP(B200,[2]questionnaire!B$4:T$546,19,FALSE)</f>
        <v>#N/A</v>
      </c>
      <c r="Q200" s="34" t="e">
        <f>VLOOKUP(P200,PIVOT!$B$159:$C$163,2,FALSE)</f>
        <v>#N/A</v>
      </c>
      <c r="R200" s="33"/>
      <c r="S200" s="33"/>
      <c r="T200" s="33"/>
      <c r="X200" s="32" t="s">
        <v>91</v>
      </c>
      <c r="Y200" s="32" t="s">
        <v>18</v>
      </c>
      <c r="AA200" s="32" t="s">
        <v>217</v>
      </c>
      <c r="AB200" s="32" t="s">
        <v>217</v>
      </c>
      <c r="AC200" s="32" t="s">
        <v>297</v>
      </c>
      <c r="AE200" s="32" t="s">
        <v>184</v>
      </c>
      <c r="AF200" s="32" t="s">
        <v>101</v>
      </c>
      <c r="AG200" s="32" t="s">
        <v>234</v>
      </c>
      <c r="AH200" s="32" t="s">
        <v>219</v>
      </c>
      <c r="AI200" s="32" t="s">
        <v>330</v>
      </c>
      <c r="AJ200" s="32" t="s">
        <v>581</v>
      </c>
      <c r="AK200" s="32" t="s">
        <v>235</v>
      </c>
      <c r="AY200" s="32" t="s">
        <v>266</v>
      </c>
      <c r="AZ200" s="32" t="s">
        <v>266</v>
      </c>
      <c r="BA200" s="32" t="s">
        <v>266</v>
      </c>
      <c r="BB200" s="32" t="s">
        <v>273</v>
      </c>
      <c r="BF200" s="32" t="s">
        <v>266</v>
      </c>
      <c r="BG200" s="32" t="s">
        <v>266</v>
      </c>
    </row>
    <row r="201" spans="1:59" ht="16.5" customHeight="1" x14ac:dyDescent="0.3">
      <c r="A201" s="32">
        <v>203</v>
      </c>
      <c r="B201" s="57" t="s">
        <v>777</v>
      </c>
      <c r="C201" s="32" t="s">
        <v>586</v>
      </c>
      <c r="D201" s="23" t="s">
        <v>778</v>
      </c>
      <c r="E201" s="23" t="s">
        <v>430</v>
      </c>
      <c r="F201" s="57" t="str">
        <f>VLOOKUP(B201,'[1]Nhập liệu'!B$3:E$246,4,FALSE)</f>
        <v>Thăng</v>
      </c>
      <c r="G201" s="23" t="s">
        <v>663</v>
      </c>
      <c r="H201" s="23" t="str">
        <f>VLOOKUP(G201,PIVOT!$A$63:$B$76,2,FALSE)</f>
        <v>Điện Công nghiệp</v>
      </c>
      <c r="I201" s="23" t="s">
        <v>190</v>
      </c>
      <c r="J201" s="33" t="s">
        <v>192</v>
      </c>
      <c r="K201" s="23">
        <v>1986</v>
      </c>
      <c r="L201" s="23">
        <f t="shared" si="6"/>
        <v>30</v>
      </c>
      <c r="M201" s="33" t="s">
        <v>280</v>
      </c>
      <c r="N201" s="73" t="s">
        <v>197</v>
      </c>
      <c r="O201" s="34" t="str">
        <f>VLOOKUP(N201,PIVOT!$A$159:$C$165,3,FALSE)</f>
        <v>B1.Vừa học vừa làm</v>
      </c>
      <c r="P201" s="34" t="e">
        <f>VLOOKUP(B201,[2]questionnaire!B$4:T$546,19,FALSE)</f>
        <v>#N/A</v>
      </c>
      <c r="Q201" s="34" t="e">
        <f>VLOOKUP(P201,PIVOT!$B$159:$C$163,2,FALSE)</f>
        <v>#N/A</v>
      </c>
      <c r="R201" s="33"/>
      <c r="S201" s="33"/>
      <c r="T201" s="33"/>
      <c r="X201" s="32" t="s">
        <v>91</v>
      </c>
      <c r="Y201" s="32" t="s">
        <v>18</v>
      </c>
      <c r="AA201" s="32" t="s">
        <v>217</v>
      </c>
      <c r="AB201" s="32" t="s">
        <v>217</v>
      </c>
      <c r="AC201" s="32" t="s">
        <v>297</v>
      </c>
      <c r="AE201" s="32" t="s">
        <v>184</v>
      </c>
      <c r="AF201" s="32" t="s">
        <v>101</v>
      </c>
      <c r="AG201" s="32" t="s">
        <v>235</v>
      </c>
      <c r="AI201" s="32" t="s">
        <v>330</v>
      </c>
      <c r="AJ201" s="32" t="s">
        <v>581</v>
      </c>
      <c r="AY201" s="32" t="s">
        <v>265</v>
      </c>
      <c r="AZ201" s="32" t="s">
        <v>266</v>
      </c>
      <c r="BA201" s="32" t="s">
        <v>266</v>
      </c>
      <c r="BB201" s="32" t="s">
        <v>271</v>
      </c>
      <c r="BF201" s="32" t="s">
        <v>266</v>
      </c>
      <c r="BG201" s="32" t="s">
        <v>266</v>
      </c>
    </row>
    <row r="202" spans="1:59" ht="16.5" customHeight="1" x14ac:dyDescent="0.3">
      <c r="A202" s="32">
        <v>204</v>
      </c>
      <c r="B202" s="57" t="s">
        <v>779</v>
      </c>
      <c r="C202" s="32" t="s">
        <v>369</v>
      </c>
      <c r="D202" s="23" t="s">
        <v>780</v>
      </c>
      <c r="E202" s="23" t="s">
        <v>781</v>
      </c>
      <c r="F202" s="57" t="str">
        <f>VLOOKUP(B202,'[1]Nhập liệu'!B$3:E$246,4,FALSE)</f>
        <v>Phái</v>
      </c>
      <c r="G202" s="23" t="s">
        <v>663</v>
      </c>
      <c r="H202" s="23" t="str">
        <f>VLOOKUP(G202,PIVOT!$A$63:$B$76,2,FALSE)</f>
        <v>Điện Công nghiệp</v>
      </c>
      <c r="I202" s="23" t="s">
        <v>190</v>
      </c>
      <c r="J202" s="33" t="s">
        <v>192</v>
      </c>
      <c r="K202" s="23">
        <v>1991</v>
      </c>
      <c r="L202" s="23">
        <f t="shared" si="6"/>
        <v>25</v>
      </c>
      <c r="M202" s="33" t="s">
        <v>280</v>
      </c>
      <c r="N202" s="73" t="s">
        <v>197</v>
      </c>
      <c r="O202" s="34" t="str">
        <f>VLOOKUP(N202,PIVOT!$A$159:$C$165,3,FALSE)</f>
        <v>B1.Vừa học vừa làm</v>
      </c>
      <c r="P202" s="34" t="e">
        <f>VLOOKUP(B202,[2]questionnaire!B$4:T$546,19,FALSE)</f>
        <v>#N/A</v>
      </c>
      <c r="Q202" s="34" t="e">
        <f>VLOOKUP(P202,PIVOT!$B$159:$C$163,2,FALSE)</f>
        <v>#N/A</v>
      </c>
      <c r="R202" s="33"/>
      <c r="S202" s="33"/>
      <c r="T202" s="33"/>
      <c r="X202" s="32" t="s">
        <v>92</v>
      </c>
      <c r="Y202" s="32" t="s">
        <v>40</v>
      </c>
      <c r="AA202" s="32" t="s">
        <v>214</v>
      </c>
      <c r="AC202" s="32" t="s">
        <v>297</v>
      </c>
      <c r="AE202" s="32" t="s">
        <v>184</v>
      </c>
      <c r="AF202" s="32" t="s">
        <v>101</v>
      </c>
      <c r="AG202" s="32" t="s">
        <v>235</v>
      </c>
      <c r="AK202" s="32" t="s">
        <v>235</v>
      </c>
      <c r="AY202" s="32" t="s">
        <v>266</v>
      </c>
      <c r="AZ202" s="32" t="s">
        <v>266</v>
      </c>
      <c r="BA202" s="32" t="s">
        <v>266</v>
      </c>
      <c r="BB202" s="32" t="s">
        <v>273</v>
      </c>
      <c r="BF202" s="32" t="s">
        <v>266</v>
      </c>
      <c r="BG202" s="32" t="s">
        <v>266</v>
      </c>
    </row>
    <row r="203" spans="1:59" ht="16.5" customHeight="1" x14ac:dyDescent="0.3">
      <c r="A203" s="32">
        <v>205</v>
      </c>
      <c r="B203" s="57" t="s">
        <v>782</v>
      </c>
      <c r="C203" s="32" t="s">
        <v>365</v>
      </c>
      <c r="D203" s="23" t="s">
        <v>570</v>
      </c>
      <c r="E203" s="23" t="s">
        <v>346</v>
      </c>
      <c r="F203" s="57" t="str">
        <f>VLOOKUP(B203,'[1]Nhập liệu'!B$3:E$246,4,FALSE)</f>
        <v>Phương</v>
      </c>
      <c r="G203" s="23" t="s">
        <v>663</v>
      </c>
      <c r="H203" s="23" t="str">
        <f>VLOOKUP(G203,PIVOT!$A$63:$B$76,2,FALSE)</f>
        <v>Điện Công nghiệp</v>
      </c>
      <c r="I203" s="23" t="s">
        <v>190</v>
      </c>
      <c r="J203" s="33" t="s">
        <v>192</v>
      </c>
      <c r="K203" s="23">
        <v>1993</v>
      </c>
      <c r="L203" s="23">
        <f t="shared" si="6"/>
        <v>23</v>
      </c>
      <c r="M203" s="33" t="s">
        <v>281</v>
      </c>
      <c r="N203" s="73" t="s">
        <v>197</v>
      </c>
      <c r="O203" s="34" t="str">
        <f>VLOOKUP(N203,PIVOT!$A$159:$C$165,3,FALSE)</f>
        <v>B1.Vừa học vừa làm</v>
      </c>
      <c r="P203" s="34" t="e">
        <f>VLOOKUP(B203,[2]questionnaire!B$4:T$546,19,FALSE)</f>
        <v>#N/A</v>
      </c>
      <c r="Q203" s="34" t="e">
        <f>VLOOKUP(P203,PIVOT!$B$159:$C$163,2,FALSE)</f>
        <v>#N/A</v>
      </c>
      <c r="R203" s="33"/>
      <c r="S203" s="33"/>
      <c r="T203" s="33"/>
      <c r="U203" s="32" t="s">
        <v>202</v>
      </c>
      <c r="W203" s="32" t="s">
        <v>327</v>
      </c>
      <c r="X203" s="32" t="s">
        <v>92</v>
      </c>
      <c r="Y203" s="32" t="s">
        <v>22</v>
      </c>
      <c r="AA203" s="32" t="s">
        <v>217</v>
      </c>
      <c r="AB203" s="32" t="s">
        <v>217</v>
      </c>
      <c r="AC203" s="32" t="s">
        <v>296</v>
      </c>
      <c r="AE203" s="32" t="s">
        <v>184</v>
      </c>
      <c r="AF203" s="32" t="s">
        <v>101</v>
      </c>
      <c r="AG203" s="32" t="s">
        <v>234</v>
      </c>
      <c r="AH203" s="32" t="s">
        <v>291</v>
      </c>
      <c r="AI203" s="32" t="s">
        <v>230</v>
      </c>
      <c r="AK203" s="32" t="s">
        <v>234</v>
      </c>
      <c r="AM203" s="32" t="s">
        <v>238</v>
      </c>
      <c r="AY203" s="32" t="s">
        <v>266</v>
      </c>
      <c r="AZ203" s="32" t="s">
        <v>266</v>
      </c>
      <c r="BA203" s="32" t="s">
        <v>266</v>
      </c>
      <c r="BB203" s="32" t="s">
        <v>271</v>
      </c>
      <c r="BC203" s="32" t="s">
        <v>273</v>
      </c>
      <c r="BF203" s="32" t="s">
        <v>266</v>
      </c>
      <c r="BG203" s="32" t="s">
        <v>266</v>
      </c>
    </row>
    <row r="204" spans="1:59" ht="16.5" customHeight="1" x14ac:dyDescent="0.3">
      <c r="A204" s="32">
        <v>206</v>
      </c>
      <c r="B204" s="57" t="s">
        <v>783</v>
      </c>
      <c r="C204" s="32" t="s">
        <v>586</v>
      </c>
      <c r="D204" s="23" t="s">
        <v>784</v>
      </c>
      <c r="E204" s="23" t="s">
        <v>785</v>
      </c>
      <c r="F204" s="57" t="str">
        <f>VLOOKUP(B204,'[1]Nhập liệu'!B$3:E$246,4,FALSE)</f>
        <v>Tá</v>
      </c>
      <c r="G204" s="23" t="s">
        <v>663</v>
      </c>
      <c r="H204" s="23" t="str">
        <f>VLOOKUP(G204,PIVOT!$A$63:$B$76,2,FALSE)</f>
        <v>Điện Công nghiệp</v>
      </c>
      <c r="I204" s="23" t="s">
        <v>190</v>
      </c>
      <c r="J204" s="33" t="s">
        <v>192</v>
      </c>
      <c r="K204" s="23">
        <v>1992</v>
      </c>
      <c r="L204" s="23">
        <f t="shared" si="6"/>
        <v>24</v>
      </c>
      <c r="M204" s="33" t="s">
        <v>280</v>
      </c>
      <c r="N204" s="73" t="s">
        <v>197</v>
      </c>
      <c r="O204" s="34" t="str">
        <f>VLOOKUP(N204,PIVOT!$A$159:$C$165,3,FALSE)</f>
        <v>B1.Vừa học vừa làm</v>
      </c>
      <c r="P204" s="34" t="e">
        <f>VLOOKUP(B204,[2]questionnaire!B$4:T$546,19,FALSE)</f>
        <v>#N/A</v>
      </c>
      <c r="Q204" s="34" t="e">
        <f>VLOOKUP(P204,PIVOT!$B$159:$C$163,2,FALSE)</f>
        <v>#N/A</v>
      </c>
      <c r="R204" s="33"/>
      <c r="S204" s="33"/>
      <c r="T204" s="33"/>
      <c r="U204" s="32" t="s">
        <v>202</v>
      </c>
      <c r="V204" s="32" t="s">
        <v>707</v>
      </c>
      <c r="W204" s="32" t="s">
        <v>309</v>
      </c>
      <c r="X204" s="32" t="s">
        <v>92</v>
      </c>
      <c r="Y204" s="32" t="s">
        <v>18</v>
      </c>
      <c r="AA204" s="32" t="s">
        <v>214</v>
      </c>
      <c r="AC204" s="32" t="s">
        <v>297</v>
      </c>
      <c r="AE204" s="32" t="s">
        <v>184</v>
      </c>
      <c r="AF204" s="32" t="s">
        <v>101</v>
      </c>
      <c r="AG204" s="32" t="s">
        <v>234</v>
      </c>
      <c r="AH204" s="32" t="s">
        <v>219</v>
      </c>
      <c r="AI204" s="32" t="s">
        <v>330</v>
      </c>
      <c r="AJ204" s="32" t="s">
        <v>581</v>
      </c>
      <c r="AK204" s="32" t="s">
        <v>234</v>
      </c>
      <c r="AL204" s="32" t="s">
        <v>663</v>
      </c>
      <c r="AM204" s="32" t="s">
        <v>238</v>
      </c>
      <c r="AY204" s="32" t="s">
        <v>266</v>
      </c>
      <c r="AZ204" s="32" t="s">
        <v>266</v>
      </c>
      <c r="BA204" s="32" t="s">
        <v>266</v>
      </c>
      <c r="BB204" s="32" t="s">
        <v>270</v>
      </c>
      <c r="BC204" s="32" t="s">
        <v>271</v>
      </c>
      <c r="BD204" s="32" t="s">
        <v>273</v>
      </c>
      <c r="BF204" s="32" t="s">
        <v>266</v>
      </c>
      <c r="BG204" s="32" t="s">
        <v>266</v>
      </c>
    </row>
    <row r="205" spans="1:59" ht="16.5" customHeight="1" x14ac:dyDescent="0.3">
      <c r="A205" s="32">
        <v>207</v>
      </c>
      <c r="B205" s="57" t="s">
        <v>786</v>
      </c>
      <c r="C205" s="32" t="s">
        <v>441</v>
      </c>
      <c r="D205" s="23" t="s">
        <v>780</v>
      </c>
      <c r="E205" s="23" t="s">
        <v>787</v>
      </c>
      <c r="F205" s="57" t="str">
        <f>VLOOKUP(B205,'[1]Nhập liệu'!B$3:E$246,4,FALSE)</f>
        <v>Thái</v>
      </c>
      <c r="G205" s="23" t="s">
        <v>663</v>
      </c>
      <c r="H205" s="23" t="str">
        <f>VLOOKUP(G205,PIVOT!$A$63:$B$76,2,FALSE)</f>
        <v>Điện Công nghiệp</v>
      </c>
      <c r="I205" s="23" t="s">
        <v>190</v>
      </c>
      <c r="J205" s="33" t="s">
        <v>192</v>
      </c>
      <c r="K205" s="23">
        <v>1994</v>
      </c>
      <c r="L205" s="23">
        <f t="shared" si="6"/>
        <v>22</v>
      </c>
      <c r="M205" s="33" t="s">
        <v>280</v>
      </c>
      <c r="N205" s="73" t="s">
        <v>197</v>
      </c>
      <c r="O205" s="34" t="str">
        <f>VLOOKUP(N205,PIVOT!$A$159:$C$165,3,FALSE)</f>
        <v>B1.Vừa học vừa làm</v>
      </c>
      <c r="P205" s="34" t="e">
        <f>VLOOKUP(B205,[2]questionnaire!B$4:T$546,19,FALSE)</f>
        <v>#N/A</v>
      </c>
      <c r="Q205" s="34" t="e">
        <f>VLOOKUP(P205,PIVOT!$B$159:$C$163,2,FALSE)</f>
        <v>#N/A</v>
      </c>
      <c r="R205" s="33"/>
      <c r="S205" s="33"/>
      <c r="T205" s="33"/>
      <c r="U205" s="32" t="s">
        <v>202</v>
      </c>
      <c r="W205" s="32" t="s">
        <v>309</v>
      </c>
      <c r="X205" s="32" t="s">
        <v>92</v>
      </c>
      <c r="Y205" s="32" t="s">
        <v>18</v>
      </c>
      <c r="AA205" s="32" t="s">
        <v>214</v>
      </c>
      <c r="AB205" s="32" t="s">
        <v>217</v>
      </c>
      <c r="AC205" s="32" t="s">
        <v>297</v>
      </c>
      <c r="AE205" s="32" t="s">
        <v>185</v>
      </c>
      <c r="AF205" s="32" t="s">
        <v>101</v>
      </c>
      <c r="AG205" s="32" t="s">
        <v>234</v>
      </c>
      <c r="AH205" s="32" t="s">
        <v>219</v>
      </c>
      <c r="AI205" s="32" t="s">
        <v>330</v>
      </c>
      <c r="AJ205" s="32" t="s">
        <v>581</v>
      </c>
      <c r="AK205" s="32" t="s">
        <v>235</v>
      </c>
      <c r="AY205" s="32" t="s">
        <v>266</v>
      </c>
      <c r="AZ205" s="32" t="s">
        <v>266</v>
      </c>
      <c r="BA205" s="32" t="s">
        <v>266</v>
      </c>
      <c r="BB205" s="32" t="s">
        <v>273</v>
      </c>
      <c r="BF205" s="32" t="s">
        <v>266</v>
      </c>
      <c r="BG205" s="32" t="s">
        <v>266</v>
      </c>
    </row>
    <row r="206" spans="1:59" ht="16.5" customHeight="1" x14ac:dyDescent="0.3">
      <c r="A206" s="32">
        <v>208</v>
      </c>
      <c r="B206" s="57" t="s">
        <v>788</v>
      </c>
      <c r="C206" s="32" t="s">
        <v>318</v>
      </c>
      <c r="D206" s="23" t="s">
        <v>685</v>
      </c>
      <c r="E206" s="23" t="s">
        <v>789</v>
      </c>
      <c r="F206" s="57" t="str">
        <f>VLOOKUP(B206,'[1]Nhập liệu'!B$3:E$246,4,FALSE)</f>
        <v>Thắng</v>
      </c>
      <c r="G206" s="23" t="s">
        <v>663</v>
      </c>
      <c r="H206" s="23" t="str">
        <f>VLOOKUP(G206,PIVOT!$A$63:$B$76,2,FALSE)</f>
        <v>Điện Công nghiệp</v>
      </c>
      <c r="I206" s="23" t="s">
        <v>190</v>
      </c>
      <c r="J206" s="33" t="s">
        <v>192</v>
      </c>
      <c r="K206" s="23">
        <v>1994</v>
      </c>
      <c r="L206" s="23">
        <f t="shared" si="6"/>
        <v>22</v>
      </c>
      <c r="M206" s="33" t="s">
        <v>279</v>
      </c>
      <c r="N206" s="73" t="s">
        <v>197</v>
      </c>
      <c r="O206" s="34" t="str">
        <f>VLOOKUP(N206,PIVOT!$A$159:$C$165,3,FALSE)</f>
        <v>B1.Vừa học vừa làm</v>
      </c>
      <c r="P206" s="34" t="e">
        <f>VLOOKUP(B206,[2]questionnaire!B$4:T$546,19,FALSE)</f>
        <v>#N/A</v>
      </c>
      <c r="Q206" s="34" t="e">
        <f>VLOOKUP(P206,PIVOT!$B$159:$C$163,2,FALSE)</f>
        <v>#N/A</v>
      </c>
      <c r="R206" s="33"/>
      <c r="S206" s="33"/>
      <c r="T206" s="33"/>
      <c r="U206" s="32" t="s">
        <v>202</v>
      </c>
      <c r="X206" s="32" t="s">
        <v>92</v>
      </c>
      <c r="Y206" s="32" t="s">
        <v>18</v>
      </c>
      <c r="AA206" s="32" t="s">
        <v>217</v>
      </c>
      <c r="AB206" s="32" t="s">
        <v>217</v>
      </c>
      <c r="AF206" s="32" t="s">
        <v>102</v>
      </c>
      <c r="AG206" s="32" t="s">
        <v>234</v>
      </c>
      <c r="AH206" s="32" t="s">
        <v>292</v>
      </c>
      <c r="AI206" s="32" t="s">
        <v>330</v>
      </c>
      <c r="AJ206" s="32" t="s">
        <v>581</v>
      </c>
      <c r="AK206" s="32" t="s">
        <v>235</v>
      </c>
      <c r="AY206" s="32" t="s">
        <v>266</v>
      </c>
      <c r="AZ206" s="32" t="s">
        <v>266</v>
      </c>
      <c r="BA206" s="32" t="s">
        <v>266</v>
      </c>
      <c r="BB206" s="32" t="s">
        <v>273</v>
      </c>
      <c r="BF206" s="32" t="s">
        <v>266</v>
      </c>
      <c r="BG206" s="32" t="s">
        <v>266</v>
      </c>
    </row>
    <row r="207" spans="1:59" ht="16.5" customHeight="1" x14ac:dyDescent="0.3">
      <c r="A207" s="32">
        <v>209</v>
      </c>
      <c r="B207" s="57" t="s">
        <v>790</v>
      </c>
      <c r="C207" s="32" t="s">
        <v>586</v>
      </c>
      <c r="D207" s="23" t="s">
        <v>791</v>
      </c>
      <c r="E207" s="23" t="s">
        <v>726</v>
      </c>
      <c r="F207" s="57" t="str">
        <f>VLOOKUP(B207,'[1]Nhập liệu'!B$3:E$246,4,FALSE)</f>
        <v>Thành</v>
      </c>
      <c r="G207" s="23" t="s">
        <v>663</v>
      </c>
      <c r="H207" s="23" t="str">
        <f>VLOOKUP(G207,PIVOT!$A$63:$B$76,2,FALSE)</f>
        <v>Điện Công nghiệp</v>
      </c>
      <c r="I207" s="23" t="s">
        <v>190</v>
      </c>
      <c r="J207" s="33" t="s">
        <v>192</v>
      </c>
      <c r="K207" s="23">
        <v>1993</v>
      </c>
      <c r="L207" s="23">
        <f t="shared" si="6"/>
        <v>23</v>
      </c>
      <c r="M207" s="33" t="s">
        <v>279</v>
      </c>
      <c r="N207" s="73" t="s">
        <v>197</v>
      </c>
      <c r="O207" s="34" t="str">
        <f>VLOOKUP(N207,PIVOT!$A$159:$C$165,3,FALSE)</f>
        <v>B1.Vừa học vừa làm</v>
      </c>
      <c r="P207" s="34" t="e">
        <f>VLOOKUP(B207,[2]questionnaire!B$4:T$546,19,FALSE)</f>
        <v>#N/A</v>
      </c>
      <c r="Q207" s="34" t="e">
        <f>VLOOKUP(P207,PIVOT!$B$159:$C$163,2,FALSE)</f>
        <v>#N/A</v>
      </c>
      <c r="R207" s="33"/>
      <c r="S207" s="33"/>
      <c r="T207" s="33"/>
      <c r="U207" s="32" t="s">
        <v>202</v>
      </c>
      <c r="W207" s="32" t="s">
        <v>327</v>
      </c>
      <c r="X207" s="32" t="s">
        <v>91</v>
      </c>
      <c r="Y207" s="32" t="s">
        <v>34</v>
      </c>
      <c r="AA207" s="32" t="s">
        <v>214</v>
      </c>
      <c r="AB207" s="32" t="s">
        <v>214</v>
      </c>
      <c r="AC207" s="32" t="s">
        <v>297</v>
      </c>
      <c r="AE207" s="32" t="s">
        <v>184</v>
      </c>
      <c r="AF207" s="32" t="s">
        <v>101</v>
      </c>
      <c r="AG207" s="32" t="s">
        <v>234</v>
      </c>
      <c r="AH207" s="32" t="s">
        <v>221</v>
      </c>
      <c r="AI207" s="32" t="s">
        <v>230</v>
      </c>
      <c r="AK207" s="32" t="s">
        <v>235</v>
      </c>
      <c r="AY207" s="32" t="s">
        <v>265</v>
      </c>
      <c r="AZ207" s="32" t="s">
        <v>267</v>
      </c>
      <c r="BA207" s="32" t="s">
        <v>266</v>
      </c>
      <c r="BB207" s="32" t="s">
        <v>271</v>
      </c>
      <c r="BC207" s="32" t="s">
        <v>273</v>
      </c>
      <c r="BF207" s="32" t="s">
        <v>266</v>
      </c>
      <c r="BG207" s="32" t="s">
        <v>266</v>
      </c>
    </row>
    <row r="208" spans="1:59" ht="16.5" customHeight="1" x14ac:dyDescent="0.3">
      <c r="A208" s="32">
        <v>210</v>
      </c>
      <c r="B208" s="57" t="s">
        <v>792</v>
      </c>
      <c r="C208" s="32" t="s">
        <v>603</v>
      </c>
      <c r="D208" s="23" t="s">
        <v>793</v>
      </c>
      <c r="E208" s="23" t="s">
        <v>669</v>
      </c>
      <c r="F208" s="57" t="str">
        <f>VLOOKUP(B208,'[1]Nhập liệu'!B$3:E$246,4,FALSE)</f>
        <v>Thế</v>
      </c>
      <c r="G208" s="23" t="s">
        <v>663</v>
      </c>
      <c r="H208" s="23" t="str">
        <f>VLOOKUP(G208,PIVOT!$A$63:$B$76,2,FALSE)</f>
        <v>Điện Công nghiệp</v>
      </c>
      <c r="I208" s="23" t="s">
        <v>190</v>
      </c>
      <c r="J208" s="33" t="s">
        <v>192</v>
      </c>
      <c r="K208" s="23">
        <v>1992</v>
      </c>
      <c r="L208" s="23">
        <f t="shared" si="6"/>
        <v>24</v>
      </c>
      <c r="M208" s="33" t="s">
        <v>280</v>
      </c>
      <c r="N208" s="73" t="s">
        <v>197</v>
      </c>
      <c r="O208" s="34" t="str">
        <f>VLOOKUP(N208,PIVOT!$A$159:$C$165,3,FALSE)</f>
        <v>B1.Vừa học vừa làm</v>
      </c>
      <c r="P208" s="34" t="e">
        <f>VLOOKUP(B208,[2]questionnaire!B$4:T$546,19,FALSE)</f>
        <v>#N/A</v>
      </c>
      <c r="Q208" s="34" t="e">
        <f>VLOOKUP(P208,PIVOT!$B$159:$C$163,2,FALSE)</f>
        <v>#N/A</v>
      </c>
      <c r="R208" s="33"/>
      <c r="S208" s="33"/>
      <c r="T208" s="33"/>
      <c r="U208" s="32" t="s">
        <v>202</v>
      </c>
      <c r="W208" s="32" t="s">
        <v>309</v>
      </c>
      <c r="X208" s="32" t="s">
        <v>92</v>
      </c>
      <c r="Y208" s="32" t="s">
        <v>34</v>
      </c>
      <c r="AA208" s="32" t="s">
        <v>217</v>
      </c>
      <c r="AB208" s="32" t="s">
        <v>217</v>
      </c>
      <c r="AC208" s="32" t="s">
        <v>297</v>
      </c>
      <c r="AE208" s="32" t="s">
        <v>184</v>
      </c>
      <c r="AF208" s="32" t="s">
        <v>102</v>
      </c>
      <c r="AG208" s="32" t="s">
        <v>234</v>
      </c>
      <c r="AH208" s="32" t="s">
        <v>291</v>
      </c>
      <c r="AI208" s="32" t="s">
        <v>330</v>
      </c>
      <c r="AJ208" s="32" t="s">
        <v>581</v>
      </c>
      <c r="AK208" s="32" t="s">
        <v>234</v>
      </c>
      <c r="AM208" s="32" t="s">
        <v>238</v>
      </c>
      <c r="AY208" s="32" t="s">
        <v>266</v>
      </c>
      <c r="AZ208" s="32" t="s">
        <v>266</v>
      </c>
      <c r="BA208" s="32" t="s">
        <v>266</v>
      </c>
      <c r="BB208" s="32" t="s">
        <v>271</v>
      </c>
      <c r="BC208" s="32" t="s">
        <v>273</v>
      </c>
      <c r="BF208" s="32" t="s">
        <v>266</v>
      </c>
      <c r="BG208" s="32" t="s">
        <v>266</v>
      </c>
    </row>
    <row r="209" spans="1:59" ht="16.5" customHeight="1" x14ac:dyDescent="0.3">
      <c r="A209" s="32">
        <v>211</v>
      </c>
      <c r="B209" s="57" t="s">
        <v>794</v>
      </c>
      <c r="C209" s="32" t="s">
        <v>795</v>
      </c>
      <c r="D209" s="23" t="s">
        <v>324</v>
      </c>
      <c r="E209" s="23" t="s">
        <v>659</v>
      </c>
      <c r="F209" s="57" t="str">
        <f>VLOOKUP(B209,'[1]Nhập liệu'!B$3:E$246,4,FALSE)</f>
        <v>Tiến</v>
      </c>
      <c r="G209" s="23" t="s">
        <v>663</v>
      </c>
      <c r="H209" s="23" t="str">
        <f>VLOOKUP(G209,PIVOT!$A$63:$B$76,2,FALSE)</f>
        <v>Điện Công nghiệp</v>
      </c>
      <c r="I209" s="23" t="s">
        <v>190</v>
      </c>
      <c r="J209" s="33" t="s">
        <v>192</v>
      </c>
      <c r="K209" s="23">
        <v>1992</v>
      </c>
      <c r="L209" s="23">
        <f t="shared" si="6"/>
        <v>24</v>
      </c>
      <c r="M209" s="33" t="s">
        <v>281</v>
      </c>
      <c r="N209" s="73" t="s">
        <v>197</v>
      </c>
      <c r="O209" s="34" t="str">
        <f>VLOOKUP(N209,PIVOT!$A$159:$C$165,3,FALSE)</f>
        <v>B1.Vừa học vừa làm</v>
      </c>
      <c r="P209" s="34" t="e">
        <f>VLOOKUP(B209,[2]questionnaire!B$4:T$546,19,FALSE)</f>
        <v>#N/A</v>
      </c>
      <c r="Q209" s="34" t="e">
        <f>VLOOKUP(P209,PIVOT!$B$159:$C$163,2,FALSE)</f>
        <v>#N/A</v>
      </c>
      <c r="R209" s="33"/>
      <c r="S209" s="33"/>
      <c r="T209" s="33"/>
      <c r="U209" s="32" t="s">
        <v>202</v>
      </c>
      <c r="X209" s="32" t="s">
        <v>92</v>
      </c>
      <c r="Y209" s="32" t="s">
        <v>18</v>
      </c>
      <c r="AA209" s="32" t="s">
        <v>217</v>
      </c>
      <c r="AB209" s="32" t="s">
        <v>217</v>
      </c>
      <c r="AC209" s="32" t="s">
        <v>297</v>
      </c>
      <c r="AE209" s="32" t="s">
        <v>184</v>
      </c>
      <c r="AF209" s="32" t="s">
        <v>101</v>
      </c>
      <c r="AG209" s="32" t="s">
        <v>235</v>
      </c>
      <c r="AI209" s="32" t="s">
        <v>330</v>
      </c>
      <c r="AJ209" s="32" t="s">
        <v>581</v>
      </c>
      <c r="AK209" s="32" t="s">
        <v>234</v>
      </c>
      <c r="AM209" s="32" t="s">
        <v>238</v>
      </c>
      <c r="AY209" s="32" t="s">
        <v>265</v>
      </c>
      <c r="AZ209" s="32" t="s">
        <v>266</v>
      </c>
      <c r="BA209" s="32" t="s">
        <v>266</v>
      </c>
      <c r="BB209" s="32" t="s">
        <v>273</v>
      </c>
      <c r="BF209" s="32" t="s">
        <v>266</v>
      </c>
      <c r="BG209" s="32" t="s">
        <v>266</v>
      </c>
    </row>
    <row r="210" spans="1:59" ht="16.5" customHeight="1" x14ac:dyDescent="0.3">
      <c r="A210" s="32">
        <v>212</v>
      </c>
      <c r="B210" s="57" t="s">
        <v>796</v>
      </c>
      <c r="C210" s="32" t="s">
        <v>587</v>
      </c>
      <c r="D210" s="23" t="s">
        <v>797</v>
      </c>
      <c r="E210" s="23" t="s">
        <v>733</v>
      </c>
      <c r="F210" s="57" t="str">
        <f>VLOOKUP(B210,'[1]Nhập liệu'!B$3:E$246,4,FALSE)</f>
        <v>Thiện</v>
      </c>
      <c r="G210" s="23" t="s">
        <v>663</v>
      </c>
      <c r="H210" s="23" t="str">
        <f>VLOOKUP(G210,PIVOT!$A$63:$B$76,2,FALSE)</f>
        <v>Điện Công nghiệp</v>
      </c>
      <c r="I210" s="23" t="s">
        <v>190</v>
      </c>
      <c r="J210" s="33" t="s">
        <v>192</v>
      </c>
      <c r="K210" s="23">
        <v>1993</v>
      </c>
      <c r="L210" s="23">
        <f t="shared" si="6"/>
        <v>23</v>
      </c>
      <c r="M210" s="33" t="s">
        <v>279</v>
      </c>
      <c r="N210" s="73" t="s">
        <v>197</v>
      </c>
      <c r="O210" s="34" t="str">
        <f>VLOOKUP(N210,PIVOT!$A$159:$C$165,3,FALSE)</f>
        <v>B1.Vừa học vừa làm</v>
      </c>
      <c r="P210" s="34" t="e">
        <f>VLOOKUP(B210,[2]questionnaire!B$4:T$546,19,FALSE)</f>
        <v>#N/A</v>
      </c>
      <c r="Q210" s="34" t="e">
        <f>VLOOKUP(P210,PIVOT!$B$159:$C$163,2,FALSE)</f>
        <v>#N/A</v>
      </c>
      <c r="R210" s="33"/>
      <c r="S210" s="33"/>
      <c r="T210" s="33"/>
      <c r="U210" s="32" t="s">
        <v>202</v>
      </c>
      <c r="W210" s="32" t="s">
        <v>309</v>
      </c>
      <c r="X210" s="32" t="s">
        <v>92</v>
      </c>
      <c r="Y210" s="32" t="s">
        <v>34</v>
      </c>
      <c r="AA210" s="32" t="s">
        <v>217</v>
      </c>
      <c r="AB210" s="32" t="s">
        <v>217</v>
      </c>
      <c r="AC210" s="32" t="s">
        <v>297</v>
      </c>
      <c r="AE210" s="32" t="s">
        <v>184</v>
      </c>
      <c r="AF210" s="32" t="s">
        <v>102</v>
      </c>
      <c r="AG210" s="32" t="s">
        <v>234</v>
      </c>
      <c r="AH210" s="32" t="s">
        <v>219</v>
      </c>
      <c r="AI210" s="32" t="s">
        <v>330</v>
      </c>
      <c r="AJ210" s="32" t="s">
        <v>581</v>
      </c>
      <c r="AK210" s="32" t="s">
        <v>234</v>
      </c>
      <c r="AM210" s="32" t="s">
        <v>238</v>
      </c>
      <c r="AY210" s="32" t="s">
        <v>265</v>
      </c>
      <c r="AZ210" s="32" t="s">
        <v>266</v>
      </c>
      <c r="BA210" s="32" t="s">
        <v>266</v>
      </c>
      <c r="BB210" s="32" t="s">
        <v>273</v>
      </c>
      <c r="BF210" s="32" t="s">
        <v>266</v>
      </c>
      <c r="BG210" s="32" t="s">
        <v>266</v>
      </c>
    </row>
    <row r="211" spans="1:59" ht="16.5" customHeight="1" x14ac:dyDescent="0.3">
      <c r="A211" s="32">
        <v>213</v>
      </c>
      <c r="B211" s="57" t="s">
        <v>798</v>
      </c>
      <c r="C211" s="32" t="s">
        <v>318</v>
      </c>
      <c r="D211" s="23" t="s">
        <v>324</v>
      </c>
      <c r="E211" s="23" t="s">
        <v>799</v>
      </c>
      <c r="F211" s="57" t="str">
        <f>VLOOKUP(B211,'[1]Nhập liệu'!B$3:E$246,4,FALSE)</f>
        <v>Tình</v>
      </c>
      <c r="G211" s="23" t="s">
        <v>663</v>
      </c>
      <c r="H211" s="23" t="str">
        <f>VLOOKUP(G211,PIVOT!$A$63:$B$76,2,FALSE)</f>
        <v>Điện Công nghiệp</v>
      </c>
      <c r="I211" s="23" t="s">
        <v>190</v>
      </c>
      <c r="J211" s="33" t="s">
        <v>192</v>
      </c>
      <c r="K211" s="23">
        <v>1991</v>
      </c>
      <c r="L211" s="23">
        <f t="shared" si="6"/>
        <v>25</v>
      </c>
      <c r="M211" s="33" t="s">
        <v>280</v>
      </c>
      <c r="N211" s="73" t="s">
        <v>197</v>
      </c>
      <c r="O211" s="34" t="str">
        <f>VLOOKUP(N211,PIVOT!$A$159:$C$165,3,FALSE)</f>
        <v>B1.Vừa học vừa làm</v>
      </c>
      <c r="P211" s="34" t="e">
        <f>VLOOKUP(B211,[2]questionnaire!B$4:T$546,19,FALSE)</f>
        <v>#N/A</v>
      </c>
      <c r="Q211" s="34" t="e">
        <f>VLOOKUP(P211,PIVOT!$B$159:$C$163,2,FALSE)</f>
        <v>#N/A</v>
      </c>
      <c r="R211" s="33"/>
      <c r="S211" s="33"/>
      <c r="T211" s="33"/>
      <c r="U211" s="32" t="s">
        <v>202</v>
      </c>
      <c r="W211" s="32" t="s">
        <v>309</v>
      </c>
      <c r="X211" s="32" t="s">
        <v>92</v>
      </c>
      <c r="Y211" s="32" t="s">
        <v>18</v>
      </c>
      <c r="AA211" s="32" t="s">
        <v>217</v>
      </c>
      <c r="AB211" s="32" t="s">
        <v>217</v>
      </c>
      <c r="AC211" s="32" t="s">
        <v>296</v>
      </c>
      <c r="AE211" s="32" t="s">
        <v>184</v>
      </c>
      <c r="AF211" s="32" t="s">
        <v>101</v>
      </c>
      <c r="AG211" s="32" t="s">
        <v>234</v>
      </c>
      <c r="AH211" s="32" t="s">
        <v>219</v>
      </c>
      <c r="AY211" s="32" t="s">
        <v>266</v>
      </c>
      <c r="AZ211" s="32" t="s">
        <v>266</v>
      </c>
      <c r="BA211" s="32" t="s">
        <v>266</v>
      </c>
      <c r="BB211" s="32" t="s">
        <v>273</v>
      </c>
      <c r="BF211" s="32" t="s">
        <v>266</v>
      </c>
      <c r="BG211" s="32" t="s">
        <v>266</v>
      </c>
    </row>
    <row r="212" spans="1:59" ht="16.5" customHeight="1" x14ac:dyDescent="0.3">
      <c r="A212" s="32">
        <v>214</v>
      </c>
      <c r="B212" s="57" t="s">
        <v>800</v>
      </c>
      <c r="C212" s="32" t="s">
        <v>586</v>
      </c>
      <c r="D212" s="23" t="s">
        <v>801</v>
      </c>
      <c r="E212" s="23" t="s">
        <v>802</v>
      </c>
      <c r="F212" s="57" t="str">
        <f>VLOOKUP(B212,'[1]Nhập liệu'!B$3:E$246,4,FALSE)</f>
        <v>Vương</v>
      </c>
      <c r="G212" s="23" t="s">
        <v>663</v>
      </c>
      <c r="H212" s="23" t="str">
        <f>VLOOKUP(G212,PIVOT!$A$63:$B$76,2,FALSE)</f>
        <v>Điện Công nghiệp</v>
      </c>
      <c r="I212" s="23" t="s">
        <v>190</v>
      </c>
      <c r="J212" s="33" t="s">
        <v>192</v>
      </c>
      <c r="K212" s="23">
        <v>1985</v>
      </c>
      <c r="L212" s="23">
        <f t="shared" si="6"/>
        <v>31</v>
      </c>
      <c r="M212" s="33" t="s">
        <v>281</v>
      </c>
      <c r="N212" s="73" t="s">
        <v>197</v>
      </c>
      <c r="O212" s="34" t="str">
        <f>VLOOKUP(N212,PIVOT!$A$159:$C$165,3,FALSE)</f>
        <v>B1.Vừa học vừa làm</v>
      </c>
      <c r="P212" s="34" t="e">
        <f>VLOOKUP(B212,[2]questionnaire!B$4:T$546,19,FALSE)</f>
        <v>#N/A</v>
      </c>
      <c r="Q212" s="34" t="e">
        <f>VLOOKUP(P212,PIVOT!$B$159:$C$163,2,FALSE)</f>
        <v>#N/A</v>
      </c>
      <c r="R212" s="33"/>
      <c r="S212" s="33"/>
      <c r="T212" s="33"/>
      <c r="U212" s="32" t="s">
        <v>202</v>
      </c>
      <c r="X212" s="32" t="s">
        <v>187</v>
      </c>
      <c r="Y212" s="32" t="s">
        <v>46</v>
      </c>
      <c r="Z212" s="32" t="s">
        <v>803</v>
      </c>
      <c r="AA212" s="32" t="s">
        <v>217</v>
      </c>
      <c r="AB212" s="32" t="s">
        <v>217</v>
      </c>
      <c r="AC212" s="32" t="s">
        <v>296</v>
      </c>
      <c r="AE212" s="32" t="s">
        <v>185</v>
      </c>
      <c r="AF212" s="32" t="s">
        <v>99</v>
      </c>
      <c r="AG212" s="32" t="s">
        <v>235</v>
      </c>
      <c r="AI212" s="32" t="s">
        <v>330</v>
      </c>
      <c r="AJ212" s="32" t="s">
        <v>804</v>
      </c>
      <c r="AK212" s="32" t="s">
        <v>234</v>
      </c>
      <c r="AL212" s="32" t="s">
        <v>663</v>
      </c>
      <c r="AM212" s="32" t="s">
        <v>238</v>
      </c>
      <c r="AY212" s="32" t="s">
        <v>265</v>
      </c>
      <c r="AZ212" s="32" t="s">
        <v>266</v>
      </c>
      <c r="BA212" s="32" t="s">
        <v>266</v>
      </c>
      <c r="BB212" s="32" t="s">
        <v>271</v>
      </c>
      <c r="BF212" s="32" t="s">
        <v>265</v>
      </c>
      <c r="BG212" s="32" t="s">
        <v>266</v>
      </c>
    </row>
    <row r="213" spans="1:59" ht="16.5" customHeight="1" x14ac:dyDescent="0.3">
      <c r="A213" s="32">
        <v>215</v>
      </c>
      <c r="B213" s="57" t="s">
        <v>805</v>
      </c>
      <c r="C213" s="32" t="s">
        <v>586</v>
      </c>
      <c r="D213" s="23" t="s">
        <v>403</v>
      </c>
      <c r="E213" s="23" t="s">
        <v>336</v>
      </c>
      <c r="F213" s="57" t="str">
        <f>VLOOKUP(B213,'[1]Nhập liệu'!B$3:E$246,4,FALSE)</f>
        <v>Đăng</v>
      </c>
      <c r="G213" s="23" t="s">
        <v>663</v>
      </c>
      <c r="H213" s="23" t="str">
        <f>VLOOKUP(G213,PIVOT!$A$63:$B$76,2,FALSE)</f>
        <v>Điện Công nghiệp</v>
      </c>
      <c r="I213" s="23" t="s">
        <v>190</v>
      </c>
      <c r="J213" s="33" t="s">
        <v>192</v>
      </c>
      <c r="K213" s="23">
        <v>1996</v>
      </c>
      <c r="L213" s="23">
        <f t="shared" si="6"/>
        <v>20</v>
      </c>
      <c r="M213" s="33" t="s">
        <v>279</v>
      </c>
      <c r="N213" s="73" t="s">
        <v>197</v>
      </c>
      <c r="O213" s="34" t="str">
        <f>VLOOKUP(N213,PIVOT!$A$159:$C$165,3,FALSE)</f>
        <v>B1.Vừa học vừa làm</v>
      </c>
      <c r="P213" s="34" t="e">
        <f>VLOOKUP(B213,[2]questionnaire!B$4:T$546,19,FALSE)</f>
        <v>#N/A</v>
      </c>
      <c r="Q213" s="34" t="e">
        <f>VLOOKUP(P213,PIVOT!$B$159:$C$163,2,FALSE)</f>
        <v>#N/A</v>
      </c>
      <c r="R213" s="33"/>
      <c r="S213" s="33"/>
      <c r="T213" s="33"/>
      <c r="U213" s="32" t="s">
        <v>202</v>
      </c>
      <c r="V213" s="32" t="s">
        <v>806</v>
      </c>
      <c r="W213" s="32" t="s">
        <v>807</v>
      </c>
      <c r="X213" s="32" t="s">
        <v>187</v>
      </c>
      <c r="Y213" s="32" t="s">
        <v>34</v>
      </c>
      <c r="AA213" s="32" t="s">
        <v>214</v>
      </c>
      <c r="AB213" s="32" t="s">
        <v>214</v>
      </c>
      <c r="AC213" s="32" t="s">
        <v>298</v>
      </c>
      <c r="AE213" s="32" t="s">
        <v>184</v>
      </c>
      <c r="AF213" s="32" t="s">
        <v>99</v>
      </c>
      <c r="AG213" s="32" t="s">
        <v>234</v>
      </c>
      <c r="AH213" s="32" t="s">
        <v>293</v>
      </c>
      <c r="AI213" s="32" t="s">
        <v>330</v>
      </c>
      <c r="AJ213" s="32" t="s">
        <v>808</v>
      </c>
      <c r="AK213" s="32" t="s">
        <v>234</v>
      </c>
      <c r="AL213" s="32" t="s">
        <v>663</v>
      </c>
      <c r="AM213" s="32" t="s">
        <v>238</v>
      </c>
      <c r="AT213" s="32" t="s">
        <v>256</v>
      </c>
      <c r="AY213" s="32" t="s">
        <v>266</v>
      </c>
      <c r="AZ213" s="32" t="s">
        <v>266</v>
      </c>
      <c r="BA213" s="32" t="s">
        <v>266</v>
      </c>
      <c r="BB213" s="32" t="s">
        <v>271</v>
      </c>
      <c r="BC213" s="32" t="s">
        <v>272</v>
      </c>
      <c r="BD213" s="32" t="s">
        <v>273</v>
      </c>
      <c r="BF213" s="32" t="s">
        <v>266</v>
      </c>
      <c r="BG213" s="32" t="s">
        <v>266</v>
      </c>
    </row>
    <row r="214" spans="1:59" ht="16.5" customHeight="1" x14ac:dyDescent="0.3">
      <c r="A214" s="32">
        <v>216</v>
      </c>
      <c r="B214" s="57" t="s">
        <v>805</v>
      </c>
      <c r="C214" s="32" t="s">
        <v>593</v>
      </c>
      <c r="D214" s="23" t="s">
        <v>635</v>
      </c>
      <c r="E214" s="23" t="s">
        <v>809</v>
      </c>
      <c r="F214" s="57" t="str">
        <f>VLOOKUP(B214,'[1]Nhập liệu'!B$3:E$246,4,FALSE)</f>
        <v>Đăng</v>
      </c>
      <c r="G214" s="23" t="s">
        <v>663</v>
      </c>
      <c r="H214" s="23" t="str">
        <f>VLOOKUP(G214,PIVOT!$A$63:$B$76,2,FALSE)</f>
        <v>Điện Công nghiệp</v>
      </c>
      <c r="I214" s="23" t="s">
        <v>190</v>
      </c>
      <c r="J214" s="33" t="s">
        <v>192</v>
      </c>
      <c r="K214" s="23">
        <v>1978</v>
      </c>
      <c r="L214" s="23">
        <f t="shared" si="6"/>
        <v>38</v>
      </c>
      <c r="M214" s="33"/>
      <c r="N214" s="73" t="s">
        <v>197</v>
      </c>
      <c r="O214" s="34" t="str">
        <f>VLOOKUP(N214,PIVOT!$A$159:$C$165,3,FALSE)</f>
        <v>B1.Vừa học vừa làm</v>
      </c>
      <c r="P214" s="34" t="e">
        <f>VLOOKUP(B214,[2]questionnaire!B$4:T$546,19,FALSE)</f>
        <v>#N/A</v>
      </c>
      <c r="Q214" s="34" t="e">
        <f>VLOOKUP(P214,PIVOT!$B$159:$C$163,2,FALSE)</f>
        <v>#N/A</v>
      </c>
      <c r="R214" s="33"/>
      <c r="S214" s="33"/>
      <c r="T214" s="33"/>
      <c r="V214" s="32" t="s">
        <v>810</v>
      </c>
      <c r="W214" s="32" t="s">
        <v>309</v>
      </c>
      <c r="X214" s="32" t="s">
        <v>92</v>
      </c>
      <c r="Y214" s="32" t="s">
        <v>34</v>
      </c>
      <c r="AA214" s="32" t="s">
        <v>217</v>
      </c>
      <c r="AB214" s="32" t="s">
        <v>217</v>
      </c>
      <c r="AC214" s="32" t="s">
        <v>298</v>
      </c>
      <c r="AE214" s="32" t="s">
        <v>184</v>
      </c>
      <c r="AF214" s="32" t="s">
        <v>102</v>
      </c>
      <c r="AI214" s="32" t="s">
        <v>330</v>
      </c>
      <c r="AJ214" s="32" t="s">
        <v>581</v>
      </c>
      <c r="AK214" s="32" t="s">
        <v>234</v>
      </c>
      <c r="AL214" s="32" t="s">
        <v>663</v>
      </c>
      <c r="AM214" s="32" t="s">
        <v>239</v>
      </c>
      <c r="AT214" s="32" t="s">
        <v>258</v>
      </c>
      <c r="AX214" s="32" t="s">
        <v>239</v>
      </c>
      <c r="AY214" s="32" t="s">
        <v>266</v>
      </c>
      <c r="AZ214" s="32" t="s">
        <v>266</v>
      </c>
      <c r="BA214" s="32" t="s">
        <v>266</v>
      </c>
      <c r="BB214" s="32" t="s">
        <v>270</v>
      </c>
      <c r="BC214" s="32" t="s">
        <v>271</v>
      </c>
      <c r="BD214" s="32" t="s">
        <v>272</v>
      </c>
      <c r="BF214" s="32" t="s">
        <v>266</v>
      </c>
      <c r="BG214" s="32" t="s">
        <v>266</v>
      </c>
    </row>
    <row r="215" spans="1:59" ht="16.5" customHeight="1" x14ac:dyDescent="0.3">
      <c r="A215" s="32">
        <v>217</v>
      </c>
      <c r="B215" s="57" t="s">
        <v>811</v>
      </c>
      <c r="C215" s="32" t="s">
        <v>658</v>
      </c>
      <c r="D215" s="23" t="s">
        <v>665</v>
      </c>
      <c r="E215" s="23" t="s">
        <v>407</v>
      </c>
      <c r="F215" s="57" t="str">
        <f>VLOOKUP(B215,'[1]Nhập liệu'!B$3:E$246,4,FALSE)</f>
        <v>Huy</v>
      </c>
      <c r="G215" s="23" t="s">
        <v>663</v>
      </c>
      <c r="H215" s="23" t="str">
        <f>VLOOKUP(G215,PIVOT!$A$63:$B$76,2,FALSE)</f>
        <v>Điện Công nghiệp</v>
      </c>
      <c r="I215" s="23" t="s">
        <v>190</v>
      </c>
      <c r="J215" s="33" t="s">
        <v>192</v>
      </c>
      <c r="K215" s="23">
        <v>1997</v>
      </c>
      <c r="L215" s="23">
        <f t="shared" si="6"/>
        <v>19</v>
      </c>
      <c r="M215" s="33" t="s">
        <v>280</v>
      </c>
      <c r="N215" s="73" t="s">
        <v>197</v>
      </c>
      <c r="O215" s="34" t="str">
        <f>VLOOKUP(N215,PIVOT!$A$159:$C$165,3,FALSE)</f>
        <v>B1.Vừa học vừa làm</v>
      </c>
      <c r="P215" s="34" t="e">
        <f>VLOOKUP(B215,[2]questionnaire!B$4:T$546,19,FALSE)</f>
        <v>#N/A</v>
      </c>
      <c r="Q215" s="34" t="e">
        <f>VLOOKUP(P215,PIVOT!$B$159:$C$163,2,FALSE)</f>
        <v>#N/A</v>
      </c>
      <c r="R215" s="33"/>
      <c r="S215" s="33"/>
      <c r="T215" s="33"/>
      <c r="X215" s="32" t="s">
        <v>187</v>
      </c>
      <c r="Y215" s="32" t="s">
        <v>34</v>
      </c>
      <c r="AA215" s="32" t="s">
        <v>214</v>
      </c>
      <c r="AB215" s="32" t="s">
        <v>214</v>
      </c>
      <c r="AC215" s="32" t="s">
        <v>298</v>
      </c>
      <c r="AE215" s="32" t="s">
        <v>93</v>
      </c>
      <c r="AF215" s="32" t="s">
        <v>99</v>
      </c>
      <c r="AG215" s="32" t="s">
        <v>234</v>
      </c>
      <c r="AH215" s="32" t="s">
        <v>221</v>
      </c>
      <c r="AI215" s="32" t="s">
        <v>330</v>
      </c>
      <c r="AJ215" s="32" t="s">
        <v>581</v>
      </c>
      <c r="AK215" s="32" t="s">
        <v>234</v>
      </c>
      <c r="AM215" s="32" t="s">
        <v>239</v>
      </c>
      <c r="AT215" s="32" t="s">
        <v>256</v>
      </c>
      <c r="AV215" s="32" t="s">
        <v>812</v>
      </c>
      <c r="AX215" s="32" t="s">
        <v>239</v>
      </c>
      <c r="AY215" s="32" t="s">
        <v>267</v>
      </c>
      <c r="AZ215" s="32" t="s">
        <v>267</v>
      </c>
      <c r="BA215" s="32" t="s">
        <v>267</v>
      </c>
      <c r="BB215" s="32" t="s">
        <v>271</v>
      </c>
      <c r="BF215" s="32" t="s">
        <v>267</v>
      </c>
      <c r="BG215" s="32" t="s">
        <v>267</v>
      </c>
    </row>
    <row r="216" spans="1:59" ht="16.5" customHeight="1" x14ac:dyDescent="0.3">
      <c r="A216" s="32">
        <v>218</v>
      </c>
      <c r="B216" s="57" t="s">
        <v>805</v>
      </c>
      <c r="C216" s="32" t="s">
        <v>586</v>
      </c>
      <c r="D216" s="23" t="s">
        <v>646</v>
      </c>
      <c r="E216" s="23" t="s">
        <v>504</v>
      </c>
      <c r="F216" s="57" t="str">
        <f>VLOOKUP(B216,'[1]Nhập liệu'!B$3:E$246,4,FALSE)</f>
        <v>Đăng</v>
      </c>
      <c r="G216" s="23" t="s">
        <v>663</v>
      </c>
      <c r="H216" s="23" t="str">
        <f>VLOOKUP(G216,PIVOT!$A$63:$B$76,2,FALSE)</f>
        <v>Điện Công nghiệp</v>
      </c>
      <c r="I216" s="23" t="s">
        <v>190</v>
      </c>
      <c r="J216" s="33" t="s">
        <v>192</v>
      </c>
      <c r="K216" s="23">
        <v>1987</v>
      </c>
      <c r="L216" s="23">
        <f t="shared" si="6"/>
        <v>29</v>
      </c>
      <c r="M216" s="33" t="s">
        <v>280</v>
      </c>
      <c r="N216" s="73" t="s">
        <v>197</v>
      </c>
      <c r="O216" s="34" t="str">
        <f>VLOOKUP(N216,PIVOT!$A$159:$C$165,3,FALSE)</f>
        <v>B1.Vừa học vừa làm</v>
      </c>
      <c r="P216" s="34" t="e">
        <f>VLOOKUP(B216,[2]questionnaire!B$4:T$546,19,FALSE)</f>
        <v>#N/A</v>
      </c>
      <c r="Q216" s="34" t="e">
        <f>VLOOKUP(P216,PIVOT!$B$159:$C$163,2,FALSE)</f>
        <v>#N/A</v>
      </c>
      <c r="R216" s="33"/>
      <c r="S216" s="33"/>
      <c r="T216" s="33"/>
      <c r="U216" s="32" t="s">
        <v>202</v>
      </c>
      <c r="W216" s="32" t="s">
        <v>367</v>
      </c>
      <c r="X216" s="32" t="s">
        <v>92</v>
      </c>
      <c r="Y216" s="32" t="s">
        <v>46</v>
      </c>
      <c r="Z216" s="32" t="s">
        <v>813</v>
      </c>
      <c r="AA216" s="32" t="s">
        <v>217</v>
      </c>
      <c r="AC216" s="32" t="s">
        <v>296</v>
      </c>
      <c r="AE216" s="32" t="s">
        <v>184</v>
      </c>
      <c r="AF216" s="32" t="s">
        <v>102</v>
      </c>
      <c r="AG216" s="32" t="s">
        <v>234</v>
      </c>
      <c r="AH216" s="32" t="s">
        <v>292</v>
      </c>
      <c r="AI216" s="32" t="s">
        <v>330</v>
      </c>
      <c r="AJ216" s="32" t="s">
        <v>703</v>
      </c>
      <c r="AK216" s="32" t="s">
        <v>234</v>
      </c>
      <c r="AM216" s="32" t="s">
        <v>239</v>
      </c>
      <c r="AT216" s="32" t="s">
        <v>256</v>
      </c>
      <c r="AV216" s="32" t="s">
        <v>812</v>
      </c>
      <c r="AW216" s="32" t="s">
        <v>663</v>
      </c>
      <c r="AX216" s="32" t="s">
        <v>239</v>
      </c>
      <c r="AY216" s="32" t="s">
        <v>266</v>
      </c>
      <c r="AZ216" s="32" t="s">
        <v>266</v>
      </c>
      <c r="BA216" s="32" t="s">
        <v>266</v>
      </c>
      <c r="BB216" s="32" t="s">
        <v>271</v>
      </c>
      <c r="BF216" s="32" t="s">
        <v>266</v>
      </c>
      <c r="BG216" s="32" t="s">
        <v>266</v>
      </c>
    </row>
    <row r="217" spans="1:59" ht="16.5" customHeight="1" x14ac:dyDescent="0.3">
      <c r="A217" s="32">
        <v>219</v>
      </c>
      <c r="B217" s="57" t="s">
        <v>814</v>
      </c>
      <c r="C217" s="32" t="s">
        <v>586</v>
      </c>
      <c r="D217" s="23" t="s">
        <v>324</v>
      </c>
      <c r="E217" s="23" t="s">
        <v>815</v>
      </c>
      <c r="F217" s="57" t="str">
        <f>VLOOKUP(B217,'[1]Nhập liệu'!B$3:E$246,4,FALSE)</f>
        <v>Lâu</v>
      </c>
      <c r="G217" s="23" t="s">
        <v>663</v>
      </c>
      <c r="H217" s="23" t="str">
        <f>VLOOKUP(G217,PIVOT!$A$63:$B$76,2,FALSE)</f>
        <v>Điện Công nghiệp</v>
      </c>
      <c r="I217" s="23" t="s">
        <v>190</v>
      </c>
      <c r="J217" s="33" t="s">
        <v>192</v>
      </c>
      <c r="K217" s="23">
        <v>1997</v>
      </c>
      <c r="L217" s="23">
        <f t="shared" si="6"/>
        <v>19</v>
      </c>
      <c r="M217" s="33" t="s">
        <v>279</v>
      </c>
      <c r="N217" s="73" t="s">
        <v>197</v>
      </c>
      <c r="O217" s="34" t="str">
        <f>VLOOKUP(N217,PIVOT!$A$159:$C$165,3,FALSE)</f>
        <v>B1.Vừa học vừa làm</v>
      </c>
      <c r="P217" s="34" t="e">
        <f>VLOOKUP(B217,[2]questionnaire!B$4:T$546,19,FALSE)</f>
        <v>#N/A</v>
      </c>
      <c r="Q217" s="34" t="e">
        <f>VLOOKUP(P217,PIVOT!$B$159:$C$163,2,FALSE)</f>
        <v>#N/A</v>
      </c>
      <c r="R217" s="33"/>
      <c r="S217" s="33"/>
      <c r="T217" s="33"/>
      <c r="U217" s="32" t="s">
        <v>209</v>
      </c>
      <c r="X217" s="32" t="s">
        <v>91</v>
      </c>
      <c r="Y217" s="32" t="s">
        <v>34</v>
      </c>
      <c r="AA217" s="32" t="s">
        <v>214</v>
      </c>
      <c r="AB217" s="32" t="s">
        <v>217</v>
      </c>
      <c r="AC217" s="32" t="s">
        <v>298</v>
      </c>
      <c r="AE217" s="32" t="s">
        <v>184</v>
      </c>
      <c r="AF217" s="32" t="s">
        <v>99</v>
      </c>
      <c r="AG217" s="32" t="s">
        <v>235</v>
      </c>
      <c r="AK217" s="32" t="s">
        <v>234</v>
      </c>
      <c r="AL217" s="32" t="s">
        <v>816</v>
      </c>
      <c r="AM217" s="32" t="s">
        <v>239</v>
      </c>
      <c r="AT217" s="32" t="s">
        <v>256</v>
      </c>
      <c r="AV217" s="32" t="s">
        <v>812</v>
      </c>
      <c r="AW217" s="32" t="s">
        <v>816</v>
      </c>
      <c r="AX217" s="32" t="s">
        <v>239</v>
      </c>
      <c r="AY217" s="32" t="s">
        <v>266</v>
      </c>
      <c r="AZ217" s="32" t="s">
        <v>266</v>
      </c>
      <c r="BA217" s="32" t="s">
        <v>266</v>
      </c>
      <c r="BB217" s="32" t="s">
        <v>271</v>
      </c>
      <c r="BC217" s="32" t="s">
        <v>272</v>
      </c>
      <c r="BD217" s="32" t="s">
        <v>273</v>
      </c>
      <c r="BF217" s="32" t="s">
        <v>266</v>
      </c>
      <c r="BG217" s="32" t="s">
        <v>266</v>
      </c>
    </row>
    <row r="218" spans="1:59" ht="16.5" customHeight="1" x14ac:dyDescent="0.3">
      <c r="A218" s="32">
        <v>220</v>
      </c>
      <c r="B218" s="57" t="s">
        <v>817</v>
      </c>
      <c r="C218" s="32" t="s">
        <v>586</v>
      </c>
      <c r="D218" s="23" t="s">
        <v>665</v>
      </c>
      <c r="E218" s="23" t="s">
        <v>572</v>
      </c>
      <c r="F218" s="57" t="str">
        <f>VLOOKUP(B218,'[1]Nhập liệu'!B$3:E$246,4,FALSE)</f>
        <v>Long</v>
      </c>
      <c r="G218" s="23" t="s">
        <v>663</v>
      </c>
      <c r="H218" s="23" t="str">
        <f>VLOOKUP(G218,PIVOT!$A$63:$B$76,2,FALSE)</f>
        <v>Điện Công nghiệp</v>
      </c>
      <c r="I218" s="23" t="s">
        <v>190</v>
      </c>
      <c r="J218" s="33" t="s">
        <v>192</v>
      </c>
      <c r="K218" s="23">
        <v>1996</v>
      </c>
      <c r="L218" s="23">
        <f t="shared" si="6"/>
        <v>20</v>
      </c>
      <c r="M218" s="33" t="s">
        <v>280</v>
      </c>
      <c r="N218" s="73" t="s">
        <v>197</v>
      </c>
      <c r="O218" s="34" t="str">
        <f>VLOOKUP(N218,PIVOT!$A$159:$C$165,3,FALSE)</f>
        <v>B1.Vừa học vừa làm</v>
      </c>
      <c r="P218" s="34" t="e">
        <f>VLOOKUP(B218,[2]questionnaire!B$4:T$546,19,FALSE)</f>
        <v>#N/A</v>
      </c>
      <c r="Q218" s="34" t="e">
        <f>VLOOKUP(P218,PIVOT!$B$159:$C$163,2,FALSE)</f>
        <v>#N/A</v>
      </c>
      <c r="R218" s="33"/>
      <c r="S218" s="33"/>
      <c r="T218" s="33"/>
      <c r="W218" s="32" t="s">
        <v>309</v>
      </c>
      <c r="X218" s="32" t="s">
        <v>91</v>
      </c>
      <c r="Y218" s="32" t="s">
        <v>34</v>
      </c>
      <c r="AA218" s="32" t="s">
        <v>217</v>
      </c>
      <c r="AB218" s="32" t="s">
        <v>217</v>
      </c>
      <c r="AC218" s="32" t="s">
        <v>298</v>
      </c>
      <c r="AE218" s="32" t="s">
        <v>184</v>
      </c>
      <c r="AF218" s="32" t="s">
        <v>102</v>
      </c>
      <c r="AG218" s="32" t="s">
        <v>235</v>
      </c>
      <c r="AI218" s="32" t="s">
        <v>330</v>
      </c>
      <c r="AJ218" s="32" t="s">
        <v>581</v>
      </c>
      <c r="AK218" s="32" t="s">
        <v>234</v>
      </c>
      <c r="AM218" s="32" t="s">
        <v>239</v>
      </c>
      <c r="AO218" s="32" t="s">
        <v>107</v>
      </c>
      <c r="AP218" s="32" t="s">
        <v>246</v>
      </c>
      <c r="AQ218" s="32" t="s">
        <v>249</v>
      </c>
      <c r="AT218" s="32" t="s">
        <v>256</v>
      </c>
      <c r="AV218" s="32" t="s">
        <v>812</v>
      </c>
      <c r="AW218" s="32" t="s">
        <v>663</v>
      </c>
      <c r="AX218" s="32" t="s">
        <v>239</v>
      </c>
      <c r="AY218" s="32" t="s">
        <v>266</v>
      </c>
      <c r="AZ218" s="32" t="s">
        <v>266</v>
      </c>
      <c r="BA218" s="32" t="s">
        <v>266</v>
      </c>
      <c r="BB218" s="32" t="s">
        <v>270</v>
      </c>
      <c r="BC218" s="32" t="s">
        <v>273</v>
      </c>
      <c r="BF218" s="32" t="s">
        <v>266</v>
      </c>
      <c r="BG218" s="32" t="s">
        <v>266</v>
      </c>
    </row>
    <row r="219" spans="1:59" ht="16.5" customHeight="1" x14ac:dyDescent="0.3">
      <c r="A219" s="32">
        <v>221</v>
      </c>
      <c r="B219" s="57" t="s">
        <v>818</v>
      </c>
      <c r="C219" s="32" t="s">
        <v>603</v>
      </c>
      <c r="D219" s="23" t="s">
        <v>819</v>
      </c>
      <c r="E219" s="23" t="s">
        <v>308</v>
      </c>
      <c r="F219" s="57" t="str">
        <f>VLOOKUP(B219,'[1]Nhập liệu'!B$3:E$246,4,FALSE)</f>
        <v>Minh</v>
      </c>
      <c r="G219" s="23" t="s">
        <v>663</v>
      </c>
      <c r="H219" s="23" t="str">
        <f>VLOOKUP(G219,PIVOT!$A$63:$B$76,2,FALSE)</f>
        <v>Điện Công nghiệp</v>
      </c>
      <c r="I219" s="23" t="s">
        <v>190</v>
      </c>
      <c r="J219" s="33" t="s">
        <v>192</v>
      </c>
      <c r="K219" s="23">
        <v>1992</v>
      </c>
      <c r="L219" s="23">
        <f t="shared" si="6"/>
        <v>24</v>
      </c>
      <c r="M219" s="33" t="s">
        <v>280</v>
      </c>
      <c r="N219" s="73" t="s">
        <v>197</v>
      </c>
      <c r="O219" s="34" t="str">
        <f>VLOOKUP(N219,PIVOT!$A$159:$C$165,3,FALSE)</f>
        <v>B1.Vừa học vừa làm</v>
      </c>
      <c r="P219" s="34" t="e">
        <f>VLOOKUP(B219,[2]questionnaire!B$4:T$546,19,FALSE)</f>
        <v>#N/A</v>
      </c>
      <c r="Q219" s="34" t="e">
        <f>VLOOKUP(P219,PIVOT!$B$159:$C$163,2,FALSE)</f>
        <v>#N/A</v>
      </c>
      <c r="R219" s="33"/>
      <c r="S219" s="33"/>
      <c r="T219" s="33"/>
      <c r="U219" s="32" t="s">
        <v>206</v>
      </c>
      <c r="W219" s="32" t="s">
        <v>820</v>
      </c>
      <c r="X219" s="32" t="s">
        <v>187</v>
      </c>
      <c r="Y219" s="32" t="s">
        <v>34</v>
      </c>
      <c r="AA219" s="32" t="s">
        <v>217</v>
      </c>
      <c r="AB219" s="32" t="s">
        <v>217</v>
      </c>
      <c r="AC219" s="32" t="s">
        <v>297</v>
      </c>
      <c r="AE219" s="32" t="s">
        <v>184</v>
      </c>
      <c r="AF219" s="32" t="s">
        <v>102</v>
      </c>
      <c r="AG219" s="32" t="s">
        <v>234</v>
      </c>
      <c r="AH219" s="32" t="s">
        <v>293</v>
      </c>
      <c r="AI219" s="32" t="s">
        <v>330</v>
      </c>
      <c r="AJ219" s="32" t="s">
        <v>581</v>
      </c>
      <c r="AK219" s="32" t="s">
        <v>234</v>
      </c>
      <c r="AM219" s="32" t="s">
        <v>238</v>
      </c>
      <c r="AT219" s="32" t="s">
        <v>256</v>
      </c>
      <c r="AV219" s="32" t="s">
        <v>812</v>
      </c>
      <c r="AW219" s="32" t="s">
        <v>663</v>
      </c>
      <c r="AX219" s="32" t="s">
        <v>239</v>
      </c>
      <c r="AY219" s="32" t="s">
        <v>266</v>
      </c>
      <c r="AZ219" s="32" t="s">
        <v>266</v>
      </c>
      <c r="BA219" s="32" t="s">
        <v>266</v>
      </c>
      <c r="BB219" s="32" t="s">
        <v>271</v>
      </c>
      <c r="BC219" s="32" t="s">
        <v>273</v>
      </c>
      <c r="BF219" s="32" t="s">
        <v>266</v>
      </c>
      <c r="BG219" s="32" t="s">
        <v>266</v>
      </c>
    </row>
    <row r="220" spans="1:59" ht="16.5" customHeight="1" x14ac:dyDescent="0.3">
      <c r="A220" s="32">
        <v>222</v>
      </c>
      <c r="B220" s="57" t="s">
        <v>805</v>
      </c>
      <c r="C220" s="32" t="s">
        <v>603</v>
      </c>
      <c r="D220" s="23" t="s">
        <v>821</v>
      </c>
      <c r="E220" s="23" t="s">
        <v>822</v>
      </c>
      <c r="F220" s="57" t="str">
        <f>VLOOKUP(B220,'[1]Nhập liệu'!B$3:E$246,4,FALSE)</f>
        <v>Đăng</v>
      </c>
      <c r="G220" s="23" t="s">
        <v>663</v>
      </c>
      <c r="H220" s="23" t="str">
        <f>VLOOKUP(G220,PIVOT!$A$63:$B$76,2,FALSE)</f>
        <v>Điện Công nghiệp</v>
      </c>
      <c r="I220" s="23" t="s">
        <v>190</v>
      </c>
      <c r="J220" s="33" t="s">
        <v>192</v>
      </c>
      <c r="K220" s="23">
        <v>1997</v>
      </c>
      <c r="L220" s="23">
        <f t="shared" si="6"/>
        <v>19</v>
      </c>
      <c r="M220" s="33" t="s">
        <v>279</v>
      </c>
      <c r="N220" s="73" t="s">
        <v>197</v>
      </c>
      <c r="O220" s="34" t="str">
        <f>VLOOKUP(N220,PIVOT!$A$159:$C$165,3,FALSE)</f>
        <v>B1.Vừa học vừa làm</v>
      </c>
      <c r="P220" s="34" t="e">
        <f>VLOOKUP(B220,[2]questionnaire!B$4:T$546,19,FALSE)</f>
        <v>#N/A</v>
      </c>
      <c r="Q220" s="34" t="e">
        <f>VLOOKUP(P220,PIVOT!$B$159:$C$163,2,FALSE)</f>
        <v>#N/A</v>
      </c>
      <c r="R220" s="33"/>
      <c r="S220" s="33"/>
      <c r="T220" s="33"/>
      <c r="U220" s="32" t="s">
        <v>206</v>
      </c>
      <c r="X220" s="32" t="s">
        <v>92</v>
      </c>
      <c r="Y220" s="32" t="s">
        <v>34</v>
      </c>
      <c r="AA220" s="32" t="s">
        <v>214</v>
      </c>
      <c r="AB220" s="32" t="s">
        <v>214</v>
      </c>
      <c r="AC220" s="32" t="s">
        <v>297</v>
      </c>
      <c r="AE220" s="32" t="s">
        <v>218</v>
      </c>
      <c r="AF220" s="32" t="s">
        <v>99</v>
      </c>
      <c r="AG220" s="32" t="s">
        <v>235</v>
      </c>
      <c r="AK220" s="32" t="s">
        <v>235</v>
      </c>
      <c r="AT220" s="32" t="s">
        <v>256</v>
      </c>
      <c r="AV220" s="32" t="s">
        <v>812</v>
      </c>
      <c r="AW220" s="32" t="s">
        <v>663</v>
      </c>
      <c r="AX220" s="32" t="s">
        <v>239</v>
      </c>
      <c r="AY220" s="32" t="s">
        <v>266</v>
      </c>
      <c r="AZ220" s="32" t="s">
        <v>266</v>
      </c>
      <c r="BA220" s="32" t="s">
        <v>266</v>
      </c>
      <c r="BB220" s="32" t="s">
        <v>270</v>
      </c>
      <c r="BC220" s="32" t="s">
        <v>271</v>
      </c>
      <c r="BD220" s="32" t="s">
        <v>273</v>
      </c>
      <c r="BF220" s="32" t="s">
        <v>266</v>
      </c>
      <c r="BG220" s="32" t="s">
        <v>266</v>
      </c>
    </row>
    <row r="221" spans="1:59" ht="16.5" customHeight="1" x14ac:dyDescent="0.3">
      <c r="A221" s="32">
        <v>223</v>
      </c>
      <c r="B221" s="57" t="s">
        <v>805</v>
      </c>
      <c r="C221" s="32" t="s">
        <v>823</v>
      </c>
      <c r="D221" s="23" t="s">
        <v>479</v>
      </c>
      <c r="E221" s="23" t="s">
        <v>824</v>
      </c>
      <c r="F221" s="57" t="str">
        <f>VLOOKUP(B221,'[1]Nhập liệu'!B$3:E$246,4,FALSE)</f>
        <v>Đăng</v>
      </c>
      <c r="G221" s="23" t="s">
        <v>663</v>
      </c>
      <c r="H221" s="23" t="str">
        <f>VLOOKUP(G221,PIVOT!$A$63:$B$76,2,FALSE)</f>
        <v>Điện Công nghiệp</v>
      </c>
      <c r="I221" s="23" t="s">
        <v>190</v>
      </c>
      <c r="J221" s="33" t="s">
        <v>192</v>
      </c>
      <c r="K221" s="23">
        <v>1997</v>
      </c>
      <c r="L221" s="23">
        <f t="shared" si="6"/>
        <v>19</v>
      </c>
      <c r="M221" s="33"/>
      <c r="N221" s="73" t="s">
        <v>197</v>
      </c>
      <c r="O221" s="34" t="str">
        <f>VLOOKUP(N221,PIVOT!$A$159:$C$165,3,FALSE)</f>
        <v>B1.Vừa học vừa làm</v>
      </c>
      <c r="P221" s="34" t="e">
        <f>VLOOKUP(B221,[2]questionnaire!B$4:T$546,19,FALSE)</f>
        <v>#N/A</v>
      </c>
      <c r="Q221" s="34" t="e">
        <f>VLOOKUP(P221,PIVOT!$B$159:$C$163,2,FALSE)</f>
        <v>#N/A</v>
      </c>
      <c r="R221" s="33"/>
      <c r="S221" s="33"/>
      <c r="T221" s="33"/>
      <c r="U221" s="32" t="s">
        <v>106</v>
      </c>
      <c r="W221" s="32" t="s">
        <v>327</v>
      </c>
      <c r="X221" s="32" t="s">
        <v>187</v>
      </c>
      <c r="Y221" s="32" t="s">
        <v>34</v>
      </c>
      <c r="AA221" s="32" t="s">
        <v>217</v>
      </c>
      <c r="AB221" s="32" t="s">
        <v>215</v>
      </c>
      <c r="AC221" s="32" t="s">
        <v>298</v>
      </c>
      <c r="AE221" s="32" t="s">
        <v>184</v>
      </c>
      <c r="AF221" s="32" t="s">
        <v>99</v>
      </c>
      <c r="AG221" s="32" t="s">
        <v>235</v>
      </c>
      <c r="AI221" s="32" t="s">
        <v>330</v>
      </c>
      <c r="AJ221" s="32" t="s">
        <v>581</v>
      </c>
      <c r="AK221" s="32" t="s">
        <v>235</v>
      </c>
      <c r="AT221" s="32" t="s">
        <v>256</v>
      </c>
      <c r="AV221" s="32" t="s">
        <v>812</v>
      </c>
      <c r="AW221" s="32" t="s">
        <v>663</v>
      </c>
      <c r="AX221" s="32" t="s">
        <v>239</v>
      </c>
      <c r="AY221" s="32" t="s">
        <v>266</v>
      </c>
      <c r="AZ221" s="32" t="s">
        <v>267</v>
      </c>
      <c r="BA221" s="32" t="s">
        <v>267</v>
      </c>
      <c r="BB221" s="32" t="s">
        <v>271</v>
      </c>
      <c r="BF221" s="32" t="s">
        <v>267</v>
      </c>
      <c r="BG221" s="32" t="s">
        <v>267</v>
      </c>
    </row>
    <row r="222" spans="1:59" ht="16.5" customHeight="1" x14ac:dyDescent="0.3">
      <c r="A222" s="32">
        <v>224</v>
      </c>
      <c r="B222" s="57" t="s">
        <v>825</v>
      </c>
      <c r="C222" s="32" t="s">
        <v>586</v>
      </c>
      <c r="D222" s="23" t="s">
        <v>826</v>
      </c>
      <c r="E222" s="23" t="s">
        <v>600</v>
      </c>
      <c r="F222" s="57" t="str">
        <f>VLOOKUP(B222,'[1]Nhập liệu'!B$3:E$246,4,FALSE)</f>
        <v>Thuận</v>
      </c>
      <c r="G222" s="23" t="s">
        <v>663</v>
      </c>
      <c r="H222" s="23" t="str">
        <f>VLOOKUP(G222,PIVOT!$A$63:$B$76,2,FALSE)</f>
        <v>Điện Công nghiệp</v>
      </c>
      <c r="I222" s="23" t="s">
        <v>190</v>
      </c>
      <c r="J222" s="33" t="s">
        <v>192</v>
      </c>
      <c r="K222" s="23">
        <v>1994</v>
      </c>
      <c r="L222" s="23">
        <f t="shared" si="6"/>
        <v>22</v>
      </c>
      <c r="M222" s="33" t="s">
        <v>280</v>
      </c>
      <c r="N222" s="73" t="s">
        <v>197</v>
      </c>
      <c r="O222" s="34" t="str">
        <f>VLOOKUP(N222,PIVOT!$A$159:$C$165,3,FALSE)</f>
        <v>B1.Vừa học vừa làm</v>
      </c>
      <c r="P222" s="34" t="e">
        <f>VLOOKUP(B222,[2]questionnaire!B$4:T$546,19,FALSE)</f>
        <v>#N/A</v>
      </c>
      <c r="Q222" s="34" t="e">
        <f>VLOOKUP(P222,PIVOT!$B$159:$C$163,2,FALSE)</f>
        <v>#N/A</v>
      </c>
      <c r="R222" s="33"/>
      <c r="S222" s="33"/>
      <c r="T222" s="33"/>
      <c r="V222" s="32" t="s">
        <v>709</v>
      </c>
      <c r="W222" s="32" t="s">
        <v>309</v>
      </c>
      <c r="X222" s="32" t="s">
        <v>92</v>
      </c>
      <c r="Y222" s="32" t="s">
        <v>46</v>
      </c>
      <c r="Z222" s="32" t="s">
        <v>827</v>
      </c>
      <c r="AA222" s="32" t="s">
        <v>213</v>
      </c>
      <c r="AB222" s="32" t="s">
        <v>213</v>
      </c>
      <c r="AC222" s="32" t="s">
        <v>296</v>
      </c>
      <c r="AD222" s="32" t="s">
        <v>828</v>
      </c>
      <c r="AF222" s="32" t="s">
        <v>102</v>
      </c>
      <c r="AG222" s="32" t="s">
        <v>234</v>
      </c>
      <c r="AH222" s="32" t="s">
        <v>291</v>
      </c>
      <c r="AI222" s="32" t="s">
        <v>330</v>
      </c>
      <c r="AJ222" s="32" t="s">
        <v>703</v>
      </c>
      <c r="AK222" s="32" t="s">
        <v>234</v>
      </c>
      <c r="AL222" s="32" t="s">
        <v>663</v>
      </c>
      <c r="AM222" s="32" t="s">
        <v>239</v>
      </c>
      <c r="AT222" s="32" t="s">
        <v>256</v>
      </c>
      <c r="AV222" s="32" t="s">
        <v>812</v>
      </c>
      <c r="AW222" s="32" t="s">
        <v>663</v>
      </c>
      <c r="AX222" s="32" t="s">
        <v>239</v>
      </c>
      <c r="AY222" s="32" t="s">
        <v>265</v>
      </c>
      <c r="AZ222" s="32" t="s">
        <v>265</v>
      </c>
      <c r="BA222" s="32" t="s">
        <v>265</v>
      </c>
      <c r="BF222" s="32" t="s">
        <v>265</v>
      </c>
      <c r="BG222" s="32" t="s">
        <v>265</v>
      </c>
    </row>
    <row r="223" spans="1:59" ht="16.5" customHeight="1" x14ac:dyDescent="0.3">
      <c r="A223" s="32">
        <v>225</v>
      </c>
      <c r="B223" s="57" t="s">
        <v>805</v>
      </c>
      <c r="C223" s="32" t="s">
        <v>586</v>
      </c>
      <c r="D223" s="23" t="s">
        <v>829</v>
      </c>
      <c r="E223" s="23" t="s">
        <v>659</v>
      </c>
      <c r="F223" s="57" t="str">
        <f>VLOOKUP(B223,'[1]Nhập liệu'!B$3:E$246,4,FALSE)</f>
        <v>Đăng</v>
      </c>
      <c r="G223" s="23" t="s">
        <v>663</v>
      </c>
      <c r="H223" s="23" t="str">
        <f>VLOOKUP(G223,PIVOT!$A$63:$B$76,2,FALSE)</f>
        <v>Điện Công nghiệp</v>
      </c>
      <c r="I223" s="23" t="s">
        <v>190</v>
      </c>
      <c r="J223" s="33" t="s">
        <v>192</v>
      </c>
      <c r="K223" s="23">
        <v>1996</v>
      </c>
      <c r="L223" s="23">
        <f t="shared" si="6"/>
        <v>20</v>
      </c>
      <c r="M223" s="33"/>
      <c r="N223" s="73" t="s">
        <v>197</v>
      </c>
      <c r="O223" s="34" t="str">
        <f>VLOOKUP(N223,PIVOT!$A$159:$C$165,3,FALSE)</f>
        <v>B1.Vừa học vừa làm</v>
      </c>
      <c r="P223" s="34" t="e">
        <f>VLOOKUP(B223,[2]questionnaire!B$4:T$546,19,FALSE)</f>
        <v>#N/A</v>
      </c>
      <c r="Q223" s="34" t="e">
        <f>VLOOKUP(P223,PIVOT!$B$159:$C$163,2,FALSE)</f>
        <v>#N/A</v>
      </c>
      <c r="R223" s="33"/>
      <c r="S223" s="33"/>
      <c r="T223" s="33"/>
      <c r="U223" s="32" t="s">
        <v>206</v>
      </c>
      <c r="X223" s="32" t="s">
        <v>91</v>
      </c>
      <c r="Y223" s="32" t="s">
        <v>34</v>
      </c>
      <c r="AA223" s="32" t="s">
        <v>217</v>
      </c>
      <c r="AB223" s="32" t="s">
        <v>217</v>
      </c>
      <c r="AC223" s="32" t="s">
        <v>297</v>
      </c>
      <c r="AE223" s="32" t="s">
        <v>218</v>
      </c>
      <c r="AF223" s="32" t="s">
        <v>99</v>
      </c>
      <c r="AG223" s="32" t="s">
        <v>235</v>
      </c>
      <c r="AI223" s="32" t="s">
        <v>330</v>
      </c>
      <c r="AJ223" s="32" t="s">
        <v>581</v>
      </c>
      <c r="AK223" s="32" t="s">
        <v>235</v>
      </c>
      <c r="AT223" s="32" t="s">
        <v>256</v>
      </c>
      <c r="AV223" s="32" t="s">
        <v>812</v>
      </c>
      <c r="AW223" s="32" t="s">
        <v>663</v>
      </c>
      <c r="AX223" s="32" t="s">
        <v>239</v>
      </c>
      <c r="AY223" s="32" t="s">
        <v>266</v>
      </c>
      <c r="AZ223" s="32" t="s">
        <v>266</v>
      </c>
      <c r="BA223" s="32" t="s">
        <v>266</v>
      </c>
      <c r="BB223" s="32" t="s">
        <v>273</v>
      </c>
      <c r="BF223" s="32" t="s">
        <v>266</v>
      </c>
      <c r="BG223" s="32" t="s">
        <v>266</v>
      </c>
    </row>
    <row r="224" spans="1:59" ht="16.5" customHeight="1" x14ac:dyDescent="0.3">
      <c r="A224" s="32">
        <v>226</v>
      </c>
      <c r="B224" s="57" t="s">
        <v>805</v>
      </c>
      <c r="C224" s="32" t="s">
        <v>830</v>
      </c>
      <c r="D224" s="23" t="s">
        <v>633</v>
      </c>
      <c r="E224" s="23" t="s">
        <v>795</v>
      </c>
      <c r="F224" s="57" t="str">
        <f>VLOOKUP(B224,'[1]Nhập liệu'!B$3:E$246,4,FALSE)</f>
        <v>Đăng</v>
      </c>
      <c r="G224" s="23" t="s">
        <v>663</v>
      </c>
      <c r="H224" s="23" t="str">
        <f>VLOOKUP(G224,PIVOT!$A$63:$B$76,2,FALSE)</f>
        <v>Điện Công nghiệp</v>
      </c>
      <c r="I224" s="23" t="s">
        <v>190</v>
      </c>
      <c r="J224" s="33" t="s">
        <v>192</v>
      </c>
      <c r="K224" s="23">
        <v>1990</v>
      </c>
      <c r="L224" s="23">
        <f t="shared" si="6"/>
        <v>26</v>
      </c>
      <c r="M224" s="33" t="s">
        <v>279</v>
      </c>
      <c r="N224" s="73" t="s">
        <v>197</v>
      </c>
      <c r="O224" s="34" t="str">
        <f>VLOOKUP(N224,PIVOT!$A$159:$C$165,3,FALSE)</f>
        <v>B1.Vừa học vừa làm</v>
      </c>
      <c r="P224" s="34" t="e">
        <f>VLOOKUP(B224,[2]questionnaire!B$4:T$546,19,FALSE)</f>
        <v>#N/A</v>
      </c>
      <c r="Q224" s="34" t="e">
        <f>VLOOKUP(P224,PIVOT!$B$159:$C$163,2,FALSE)</f>
        <v>#N/A</v>
      </c>
      <c r="R224" s="33"/>
      <c r="S224" s="33"/>
      <c r="T224" s="33"/>
      <c r="V224" s="32" t="s">
        <v>831</v>
      </c>
      <c r="X224" s="32" t="s">
        <v>91</v>
      </c>
      <c r="Y224" s="32" t="s">
        <v>46</v>
      </c>
      <c r="Z224" s="32" t="s">
        <v>827</v>
      </c>
      <c r="AA224" s="32" t="s">
        <v>213</v>
      </c>
      <c r="AB224" s="32" t="s">
        <v>213</v>
      </c>
      <c r="AC224" s="32" t="s">
        <v>298</v>
      </c>
      <c r="AD224" s="32" t="s">
        <v>832</v>
      </c>
      <c r="AF224" s="32" t="s">
        <v>100</v>
      </c>
      <c r="AI224" s="32" t="s">
        <v>330</v>
      </c>
      <c r="AJ224" s="32" t="s">
        <v>833</v>
      </c>
      <c r="AK224" s="32" t="s">
        <v>234</v>
      </c>
      <c r="AO224" s="32" t="s">
        <v>251</v>
      </c>
      <c r="AT224" s="32" t="s">
        <v>256</v>
      </c>
      <c r="AV224" s="32" t="s">
        <v>812</v>
      </c>
      <c r="AW224" s="32" t="s">
        <v>663</v>
      </c>
      <c r="AX224" s="32" t="s">
        <v>239</v>
      </c>
    </row>
    <row r="225" spans="1:59" ht="16.5" customHeight="1" x14ac:dyDescent="0.3">
      <c r="A225" s="32">
        <v>227</v>
      </c>
      <c r="B225" s="57" t="s">
        <v>834</v>
      </c>
      <c r="C225" s="32" t="s">
        <v>586</v>
      </c>
      <c r="D225" s="23" t="s">
        <v>733</v>
      </c>
      <c r="E225" s="23" t="s">
        <v>835</v>
      </c>
      <c r="F225" s="57" t="str">
        <f>VLOOKUP(B225,'[1]Nhập liệu'!B$3:E$246,4,FALSE)</f>
        <v>Tuyển</v>
      </c>
      <c r="G225" s="23" t="s">
        <v>663</v>
      </c>
      <c r="H225" s="23" t="str">
        <f>VLOOKUP(G225,PIVOT!$A$63:$B$76,2,FALSE)</f>
        <v>Điện Công nghiệp</v>
      </c>
      <c r="I225" s="23" t="s">
        <v>190</v>
      </c>
      <c r="J225" s="33" t="s">
        <v>192</v>
      </c>
      <c r="K225" s="23">
        <v>1986</v>
      </c>
      <c r="L225" s="23">
        <f t="shared" si="6"/>
        <v>30</v>
      </c>
      <c r="M225" s="33"/>
      <c r="N225" s="73" t="s">
        <v>197</v>
      </c>
      <c r="O225" s="34" t="str">
        <f>VLOOKUP(N225,PIVOT!$A$159:$C$165,3,FALSE)</f>
        <v>B1.Vừa học vừa làm</v>
      </c>
      <c r="P225" s="34" t="e">
        <f>VLOOKUP(B225,[2]questionnaire!B$4:T$546,19,FALSE)</f>
        <v>#N/A</v>
      </c>
      <c r="Q225" s="34" t="e">
        <f>VLOOKUP(P225,PIVOT!$B$159:$C$163,2,FALSE)</f>
        <v>#N/A</v>
      </c>
      <c r="R225" s="33"/>
      <c r="S225" s="33"/>
      <c r="T225" s="33"/>
      <c r="AI225" s="32" t="s">
        <v>330</v>
      </c>
      <c r="AJ225" s="32" t="s">
        <v>581</v>
      </c>
      <c r="AK225" s="32" t="s">
        <v>234</v>
      </c>
      <c r="AM225" s="32" t="s">
        <v>239</v>
      </c>
      <c r="AT225" s="32" t="s">
        <v>256</v>
      </c>
      <c r="AV225" s="32" t="s">
        <v>812</v>
      </c>
      <c r="AW225" s="32" t="s">
        <v>663</v>
      </c>
      <c r="AX225" s="32" t="s">
        <v>239</v>
      </c>
      <c r="AY225" s="32" t="s">
        <v>266</v>
      </c>
      <c r="AZ225" s="32" t="s">
        <v>266</v>
      </c>
      <c r="BA225" s="32" t="s">
        <v>266</v>
      </c>
      <c r="BB225" s="32" t="s">
        <v>271</v>
      </c>
      <c r="BF225" s="32" t="s">
        <v>266</v>
      </c>
      <c r="BG225" s="32" t="s">
        <v>266</v>
      </c>
    </row>
    <row r="226" spans="1:59" ht="16.5" customHeight="1" x14ac:dyDescent="0.35">
      <c r="A226" s="32">
        <v>228</v>
      </c>
      <c r="B226" s="72">
        <v>1236010</v>
      </c>
      <c r="C226" s="38" t="s">
        <v>836</v>
      </c>
      <c r="D226" s="37" t="s">
        <v>344</v>
      </c>
      <c r="E226" s="37" t="s">
        <v>377</v>
      </c>
      <c r="F226" s="57" t="e">
        <f>VLOOKUP(B226,'[1]Nhập liệu'!B$3:E$246,4,FALSE)</f>
        <v>#N/A</v>
      </c>
      <c r="G226" s="39" t="s">
        <v>838</v>
      </c>
      <c r="H226" s="23" t="str">
        <f>VLOOKUP(G226,PIVOT!$A$63:$B$76,2,FALSE)</f>
        <v>Kỹ thuật CBMA</v>
      </c>
      <c r="I226" s="37" t="s">
        <v>190</v>
      </c>
      <c r="J226" s="40" t="s">
        <v>192</v>
      </c>
      <c r="K226" s="37">
        <v>1994</v>
      </c>
      <c r="L226" s="23">
        <f t="shared" si="6"/>
        <v>22</v>
      </c>
      <c r="M226" s="40" t="s">
        <v>281</v>
      </c>
      <c r="N226" s="73" t="s">
        <v>197</v>
      </c>
      <c r="O226" s="34" t="str">
        <f>VLOOKUP(N226,PIVOT!$A$159:$C$165,3,FALSE)</f>
        <v>B1.Vừa học vừa làm</v>
      </c>
      <c r="P226" s="34" t="e">
        <f>VLOOKUP(B226,[2]questionnaire!B$4:T$546,19,FALSE)</f>
        <v>#N/A</v>
      </c>
      <c r="Q226" s="34" t="e">
        <f>VLOOKUP(P226,PIVOT!$B$159:$C$163,2,FALSE)</f>
        <v>#N/A</v>
      </c>
      <c r="R226" s="40"/>
      <c r="S226" s="40"/>
      <c r="T226" s="40"/>
      <c r="U226" s="38" t="s">
        <v>207</v>
      </c>
      <c r="V226" s="38"/>
      <c r="W226" s="38">
        <v>40</v>
      </c>
      <c r="X226" s="38" t="s">
        <v>92</v>
      </c>
      <c r="Y226" s="38" t="s">
        <v>22</v>
      </c>
      <c r="Z226" s="38"/>
      <c r="AA226" s="38" t="s">
        <v>217</v>
      </c>
      <c r="AB226" s="38" t="s">
        <v>213</v>
      </c>
      <c r="AC226" s="38" t="s">
        <v>296</v>
      </c>
      <c r="AD226" s="38"/>
      <c r="AE226" s="38" t="s">
        <v>93</v>
      </c>
      <c r="AF226" s="38" t="s">
        <v>100</v>
      </c>
      <c r="AG226" s="38" t="s">
        <v>235</v>
      </c>
      <c r="AH226" s="38"/>
      <c r="AI226" s="38" t="s">
        <v>229</v>
      </c>
      <c r="AJ226" s="38"/>
      <c r="AK226" s="38" t="s">
        <v>235</v>
      </c>
      <c r="AL226" s="38"/>
      <c r="AM226" s="38"/>
      <c r="AN226" s="38"/>
      <c r="AO226" s="38"/>
      <c r="AP226" s="41"/>
      <c r="AQ226" s="41"/>
      <c r="AR226" s="41"/>
      <c r="AS226" s="38"/>
      <c r="AT226" s="38"/>
      <c r="AU226" s="38"/>
      <c r="AV226" s="38"/>
      <c r="AW226" s="38"/>
      <c r="AX226" s="38"/>
      <c r="AY226" s="38" t="s">
        <v>265</v>
      </c>
      <c r="AZ226" s="38" t="s">
        <v>265</v>
      </c>
      <c r="BA226" s="38" t="s">
        <v>265</v>
      </c>
      <c r="BB226" s="38" t="s">
        <v>272</v>
      </c>
      <c r="BC226" s="38"/>
      <c r="BD226" s="38"/>
      <c r="BE226" s="38"/>
      <c r="BF226" s="38" t="s">
        <v>265</v>
      </c>
      <c r="BG226" s="38" t="s">
        <v>265</v>
      </c>
    </row>
    <row r="227" spans="1:59" ht="16.5" customHeight="1" x14ac:dyDescent="0.35">
      <c r="A227" s="32">
        <v>229</v>
      </c>
      <c r="B227" s="72">
        <v>1236117</v>
      </c>
      <c r="C227" s="38" t="s">
        <v>311</v>
      </c>
      <c r="D227" s="37" t="s">
        <v>839</v>
      </c>
      <c r="E227" s="37" t="s">
        <v>840</v>
      </c>
      <c r="F227" s="57" t="e">
        <f>VLOOKUP(B227,'[1]Nhập liệu'!B$3:E$246,4,FALSE)</f>
        <v>#N/A</v>
      </c>
      <c r="G227" s="39" t="s">
        <v>838</v>
      </c>
      <c r="H227" s="23" t="str">
        <f>VLOOKUP(G227,PIVOT!$A$63:$B$76,2,FALSE)</f>
        <v>Kỹ thuật CBMA</v>
      </c>
      <c r="I227" s="37" t="s">
        <v>190</v>
      </c>
      <c r="J227" s="40" t="s">
        <v>193</v>
      </c>
      <c r="K227" s="37">
        <v>1994</v>
      </c>
      <c r="L227" s="23">
        <f t="shared" si="6"/>
        <v>22</v>
      </c>
      <c r="M227" s="40" t="s">
        <v>281</v>
      </c>
      <c r="N227" s="73" t="s">
        <v>197</v>
      </c>
      <c r="O227" s="34" t="str">
        <f>VLOOKUP(N227,PIVOT!$A$159:$C$165,3,FALSE)</f>
        <v>B1.Vừa học vừa làm</v>
      </c>
      <c r="P227" s="34" t="e">
        <f>VLOOKUP(B227,[2]questionnaire!B$4:T$546,19,FALSE)</f>
        <v>#N/A</v>
      </c>
      <c r="Q227" s="34" t="e">
        <f>VLOOKUP(P227,PIVOT!$B$159:$C$163,2,FALSE)</f>
        <v>#N/A</v>
      </c>
      <c r="R227" s="40"/>
      <c r="S227" s="40"/>
      <c r="T227" s="40"/>
      <c r="U227" s="38" t="s">
        <v>207</v>
      </c>
      <c r="V227" s="38"/>
      <c r="W227" s="38">
        <v>40</v>
      </c>
      <c r="X227" s="38" t="s">
        <v>91</v>
      </c>
      <c r="Y227" s="38" t="s">
        <v>22</v>
      </c>
      <c r="Z227" s="38"/>
      <c r="AA227" s="38" t="s">
        <v>217</v>
      </c>
      <c r="AB227" s="38" t="s">
        <v>213</v>
      </c>
      <c r="AC227" s="38" t="s">
        <v>296</v>
      </c>
      <c r="AD227" s="38"/>
      <c r="AE227" s="38" t="s">
        <v>184</v>
      </c>
      <c r="AF227" s="38" t="s">
        <v>100</v>
      </c>
      <c r="AG227" s="38" t="s">
        <v>235</v>
      </c>
      <c r="AH227" s="38"/>
      <c r="AI227" s="38" t="s">
        <v>229</v>
      </c>
      <c r="AJ227" s="38"/>
      <c r="AK227" s="38" t="s">
        <v>235</v>
      </c>
      <c r="AL227" s="38"/>
      <c r="AM227" s="38"/>
      <c r="AN227" s="38"/>
      <c r="AO227" s="38"/>
      <c r="AP227" s="41"/>
      <c r="AQ227" s="41"/>
      <c r="AR227" s="41"/>
      <c r="AS227" s="38"/>
      <c r="AT227" s="38"/>
      <c r="AU227" s="38"/>
      <c r="AV227" s="38"/>
      <c r="AW227" s="38"/>
      <c r="AX227" s="38"/>
      <c r="AY227" s="38" t="s">
        <v>266</v>
      </c>
      <c r="AZ227" s="38" t="s">
        <v>266</v>
      </c>
      <c r="BA227" s="38" t="s">
        <v>266</v>
      </c>
      <c r="BB227" s="38" t="s">
        <v>271</v>
      </c>
      <c r="BC227" s="38"/>
      <c r="BD227" s="38"/>
      <c r="BE227" s="38"/>
      <c r="BF227" s="38" t="s">
        <v>266</v>
      </c>
      <c r="BG227" s="38" t="s">
        <v>266</v>
      </c>
    </row>
    <row r="228" spans="1:59" ht="16.5" customHeight="1" x14ac:dyDescent="0.35">
      <c r="A228" s="32">
        <v>230</v>
      </c>
      <c r="B228" s="72">
        <v>1236002</v>
      </c>
      <c r="C228" s="38" t="s">
        <v>463</v>
      </c>
      <c r="D228" s="37" t="s">
        <v>344</v>
      </c>
      <c r="E228" s="37" t="s">
        <v>450</v>
      </c>
      <c r="F228" s="57" t="e">
        <f>VLOOKUP(B228,'[1]Nhập liệu'!B$3:E$246,4,FALSE)</f>
        <v>#N/A</v>
      </c>
      <c r="G228" s="39" t="s">
        <v>838</v>
      </c>
      <c r="H228" s="23" t="str">
        <f>VLOOKUP(G228,PIVOT!$A$63:$B$76,2,FALSE)</f>
        <v>Kỹ thuật CBMA</v>
      </c>
      <c r="I228" s="37" t="s">
        <v>190</v>
      </c>
      <c r="J228" s="40" t="s">
        <v>192</v>
      </c>
      <c r="K228" s="37">
        <v>1993</v>
      </c>
      <c r="L228" s="23">
        <f t="shared" si="6"/>
        <v>23</v>
      </c>
      <c r="M228" s="40" t="s">
        <v>281</v>
      </c>
      <c r="N228" s="73" t="s">
        <v>197</v>
      </c>
      <c r="O228" s="34" t="str">
        <f>VLOOKUP(N228,PIVOT!$A$159:$C$165,3,FALSE)</f>
        <v>B1.Vừa học vừa làm</v>
      </c>
      <c r="P228" s="34" t="e">
        <f>VLOOKUP(B228,[2]questionnaire!B$4:T$546,19,FALSE)</f>
        <v>#N/A</v>
      </c>
      <c r="Q228" s="34" t="e">
        <f>VLOOKUP(P228,PIVOT!$B$159:$C$163,2,FALSE)</f>
        <v>#N/A</v>
      </c>
      <c r="R228" s="40"/>
      <c r="S228" s="40"/>
      <c r="T228" s="40"/>
      <c r="U228" s="38" t="s">
        <v>207</v>
      </c>
      <c r="V228" s="38"/>
      <c r="W228" s="38">
        <v>40</v>
      </c>
      <c r="X228" s="38" t="s">
        <v>91</v>
      </c>
      <c r="Y228" s="38" t="s">
        <v>22</v>
      </c>
      <c r="Z228" s="38"/>
      <c r="AA228" s="38" t="s">
        <v>217</v>
      </c>
      <c r="AB228" s="38" t="s">
        <v>213</v>
      </c>
      <c r="AC228" s="38" t="s">
        <v>297</v>
      </c>
      <c r="AD228" s="38"/>
      <c r="AE228" s="38" t="s">
        <v>93</v>
      </c>
      <c r="AF228" s="38" t="s">
        <v>100</v>
      </c>
      <c r="AG228" s="38" t="s">
        <v>235</v>
      </c>
      <c r="AH228" s="38"/>
      <c r="AI228" s="38" t="s">
        <v>229</v>
      </c>
      <c r="AJ228" s="38"/>
      <c r="AK228" s="38" t="s">
        <v>235</v>
      </c>
      <c r="AL228" s="38"/>
      <c r="AM228" s="38"/>
      <c r="AN228" s="38"/>
      <c r="AO228" s="38"/>
      <c r="AP228" s="41"/>
      <c r="AQ228" s="41"/>
      <c r="AR228" s="41"/>
      <c r="AS228" s="38"/>
      <c r="AT228" s="38"/>
      <c r="AU228" s="38"/>
      <c r="AV228" s="38"/>
      <c r="AW228" s="38"/>
      <c r="AX228" s="38"/>
      <c r="AY228" s="38" t="s">
        <v>266</v>
      </c>
      <c r="AZ228" s="38" t="s">
        <v>266</v>
      </c>
      <c r="BA228" s="38" t="s">
        <v>266</v>
      </c>
      <c r="BB228" s="38"/>
      <c r="BC228" s="38"/>
      <c r="BD228" s="38"/>
      <c r="BE228" s="38"/>
      <c r="BF228" s="38" t="s">
        <v>266</v>
      </c>
      <c r="BG228" s="38" t="s">
        <v>266</v>
      </c>
    </row>
    <row r="229" spans="1:59" ht="16.5" customHeight="1" x14ac:dyDescent="0.35">
      <c r="A229" s="32">
        <v>231</v>
      </c>
      <c r="B229" s="72">
        <v>1236014</v>
      </c>
      <c r="C229" s="43" t="s">
        <v>305</v>
      </c>
      <c r="D229" s="42" t="s">
        <v>841</v>
      </c>
      <c r="E229" s="42" t="s">
        <v>342</v>
      </c>
      <c r="F229" s="57" t="e">
        <f>VLOOKUP(B229,'[1]Nhập liệu'!B$3:E$246,4,FALSE)</f>
        <v>#N/A</v>
      </c>
      <c r="G229" s="43" t="s">
        <v>838</v>
      </c>
      <c r="H229" s="23" t="str">
        <f>VLOOKUP(G229,PIVOT!$A$63:$B$76,2,FALSE)</f>
        <v>Kỹ thuật CBMA</v>
      </c>
      <c r="I229" s="42" t="s">
        <v>190</v>
      </c>
      <c r="J229" s="44" t="s">
        <v>193</v>
      </c>
      <c r="K229" s="42">
        <v>1992</v>
      </c>
      <c r="L229" s="23">
        <f t="shared" si="6"/>
        <v>24</v>
      </c>
      <c r="M229" s="44" t="s">
        <v>280</v>
      </c>
      <c r="N229" s="73" t="s">
        <v>197</v>
      </c>
      <c r="O229" s="34" t="str">
        <f>VLOOKUP(N229,PIVOT!$A$159:$C$165,3,FALSE)</f>
        <v>B1.Vừa học vừa làm</v>
      </c>
      <c r="P229" s="34" t="e">
        <f>VLOOKUP(B229,[2]questionnaire!B$4:T$546,19,FALSE)</f>
        <v>#N/A</v>
      </c>
      <c r="Q229" s="34" t="e">
        <f>VLOOKUP(P229,PIVOT!$B$159:$C$163,2,FALSE)</f>
        <v>#N/A</v>
      </c>
      <c r="R229" s="44"/>
      <c r="S229" s="44"/>
      <c r="T229" s="44"/>
      <c r="U229" s="43" t="s">
        <v>207</v>
      </c>
      <c r="V229" s="43"/>
      <c r="W229" s="43">
        <v>40</v>
      </c>
      <c r="X229" s="43" t="s">
        <v>92</v>
      </c>
      <c r="Y229" s="43" t="s">
        <v>40</v>
      </c>
      <c r="Z229" s="43"/>
      <c r="AA229" s="43" t="s">
        <v>217</v>
      </c>
      <c r="AB229" s="43" t="s">
        <v>217</v>
      </c>
      <c r="AC229" s="43" t="s">
        <v>296</v>
      </c>
      <c r="AD229" s="43"/>
      <c r="AE229" s="43" t="s">
        <v>93</v>
      </c>
      <c r="AF229" s="43" t="s">
        <v>100</v>
      </c>
      <c r="AG229" s="43" t="s">
        <v>235</v>
      </c>
      <c r="AH229" s="43"/>
      <c r="AI229" s="43" t="s">
        <v>229</v>
      </c>
      <c r="AJ229" s="43"/>
      <c r="AK229" s="43" t="s">
        <v>235</v>
      </c>
      <c r="AL229" s="43"/>
      <c r="AM229" s="43"/>
      <c r="AN229" s="43"/>
      <c r="AO229" s="43"/>
      <c r="AP229" s="45"/>
      <c r="AQ229" s="45"/>
      <c r="AR229" s="45"/>
      <c r="AS229" s="43"/>
      <c r="AT229" s="43"/>
      <c r="AU229" s="43"/>
      <c r="AV229" s="43"/>
      <c r="AW229" s="43"/>
      <c r="AX229" s="43"/>
      <c r="AY229" s="43" t="s">
        <v>266</v>
      </c>
      <c r="AZ229" s="43" t="s">
        <v>266</v>
      </c>
      <c r="BA229" s="43" t="s">
        <v>266</v>
      </c>
      <c r="BB229" s="43" t="s">
        <v>274</v>
      </c>
      <c r="BC229" s="43"/>
      <c r="BD229" s="43"/>
      <c r="BE229" s="43"/>
      <c r="BF229" s="43" t="s">
        <v>266</v>
      </c>
      <c r="BG229" s="43" t="s">
        <v>266</v>
      </c>
    </row>
    <row r="230" spans="1:59" ht="16.5" customHeight="1" x14ac:dyDescent="0.35">
      <c r="A230" s="32">
        <v>232</v>
      </c>
      <c r="B230" s="72">
        <v>1236115</v>
      </c>
      <c r="C230" s="38" t="s">
        <v>311</v>
      </c>
      <c r="D230" s="37" t="s">
        <v>308</v>
      </c>
      <c r="E230" s="37" t="s">
        <v>366</v>
      </c>
      <c r="F230" s="57" t="e">
        <f>VLOOKUP(B230,'[1]Nhập liệu'!B$3:E$246,4,FALSE)</f>
        <v>#N/A</v>
      </c>
      <c r="G230" s="39" t="s">
        <v>838</v>
      </c>
      <c r="H230" s="23" t="str">
        <f>VLOOKUP(G230,PIVOT!$A$63:$B$76,2,FALSE)</f>
        <v>Kỹ thuật CBMA</v>
      </c>
      <c r="I230" s="37" t="s">
        <v>190</v>
      </c>
      <c r="J230" s="40" t="s">
        <v>192</v>
      </c>
      <c r="K230" s="37">
        <v>1993</v>
      </c>
      <c r="L230" s="23">
        <f t="shared" si="6"/>
        <v>23</v>
      </c>
      <c r="M230" s="40" t="s">
        <v>280</v>
      </c>
      <c r="N230" s="73" t="s">
        <v>197</v>
      </c>
      <c r="O230" s="34" t="str">
        <f>VLOOKUP(N230,PIVOT!$A$159:$C$165,3,FALSE)</f>
        <v>B1.Vừa học vừa làm</v>
      </c>
      <c r="P230" s="34" t="e">
        <f>VLOOKUP(B230,[2]questionnaire!B$4:T$546,19,FALSE)</f>
        <v>#N/A</v>
      </c>
      <c r="Q230" s="34" t="e">
        <f>VLOOKUP(P230,PIVOT!$B$159:$C$163,2,FALSE)</f>
        <v>#N/A</v>
      </c>
      <c r="R230" s="40"/>
      <c r="S230" s="40"/>
      <c r="T230" s="40"/>
      <c r="U230" s="38" t="s">
        <v>207</v>
      </c>
      <c r="V230" s="38"/>
      <c r="W230" s="38">
        <v>40</v>
      </c>
      <c r="X230" s="38" t="s">
        <v>90</v>
      </c>
      <c r="Y230" s="38" t="s">
        <v>34</v>
      </c>
      <c r="Z230" s="38"/>
      <c r="AA230" s="38" t="s">
        <v>217</v>
      </c>
      <c r="AB230" s="38" t="s">
        <v>217</v>
      </c>
      <c r="AC230" s="38" t="s">
        <v>297</v>
      </c>
      <c r="AD230" s="38"/>
      <c r="AE230" s="38" t="s">
        <v>93</v>
      </c>
      <c r="AF230" s="38" t="s">
        <v>99</v>
      </c>
      <c r="AG230" s="38" t="s">
        <v>235</v>
      </c>
      <c r="AH230" s="38"/>
      <c r="AI230" s="38" t="s">
        <v>229</v>
      </c>
      <c r="AJ230" s="38"/>
      <c r="AK230" s="38" t="s">
        <v>235</v>
      </c>
      <c r="AL230" s="38"/>
      <c r="AM230" s="38"/>
      <c r="AN230" s="38"/>
      <c r="AO230" s="38"/>
      <c r="AP230" s="41"/>
      <c r="AQ230" s="41"/>
      <c r="AR230" s="41"/>
      <c r="AS230" s="38"/>
      <c r="AT230" s="38"/>
      <c r="AU230" s="38"/>
      <c r="AV230" s="38"/>
      <c r="AW230" s="38"/>
      <c r="AX230" s="38"/>
      <c r="AY230" s="38" t="s">
        <v>266</v>
      </c>
      <c r="AZ230" s="38" t="s">
        <v>266</v>
      </c>
      <c r="BA230" s="38" t="s">
        <v>266</v>
      </c>
      <c r="BB230" s="38" t="s">
        <v>271</v>
      </c>
      <c r="BC230" s="38"/>
      <c r="BD230" s="38"/>
      <c r="BE230" s="38"/>
      <c r="BF230" s="38" t="s">
        <v>266</v>
      </c>
      <c r="BG230" s="38" t="s">
        <v>266</v>
      </c>
    </row>
    <row r="231" spans="1:59" ht="16.5" customHeight="1" x14ac:dyDescent="0.35">
      <c r="A231" s="32">
        <v>233</v>
      </c>
      <c r="B231" s="72">
        <v>1236102</v>
      </c>
      <c r="C231" s="38" t="s">
        <v>305</v>
      </c>
      <c r="D231" s="37" t="s">
        <v>842</v>
      </c>
      <c r="E231" s="37" t="s">
        <v>450</v>
      </c>
      <c r="F231" s="57" t="e">
        <f>VLOOKUP(B231,'[1]Nhập liệu'!B$3:E$246,4,FALSE)</f>
        <v>#N/A</v>
      </c>
      <c r="G231" s="39" t="s">
        <v>838</v>
      </c>
      <c r="H231" s="23" t="str">
        <f>VLOOKUP(G231,PIVOT!$A$63:$B$76,2,FALSE)</f>
        <v>Kỹ thuật CBMA</v>
      </c>
      <c r="I231" s="37" t="s">
        <v>190</v>
      </c>
      <c r="J231" s="40" t="s">
        <v>192</v>
      </c>
      <c r="K231" s="37">
        <v>1993</v>
      </c>
      <c r="L231" s="23">
        <f t="shared" si="6"/>
        <v>23</v>
      </c>
      <c r="M231" s="40" t="s">
        <v>280</v>
      </c>
      <c r="N231" s="73" t="s">
        <v>197</v>
      </c>
      <c r="O231" s="34" t="str">
        <f>VLOOKUP(N231,PIVOT!$A$159:$C$165,3,FALSE)</f>
        <v>B1.Vừa học vừa làm</v>
      </c>
      <c r="P231" s="34" t="e">
        <f>VLOOKUP(B231,[2]questionnaire!B$4:T$546,19,FALSE)</f>
        <v>#N/A</v>
      </c>
      <c r="Q231" s="34" t="e">
        <f>VLOOKUP(P231,PIVOT!$B$159:$C$163,2,FALSE)</f>
        <v>#N/A</v>
      </c>
      <c r="R231" s="40"/>
      <c r="S231" s="40"/>
      <c r="T231" s="40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F231" s="38"/>
      <c r="AG231" s="38"/>
      <c r="AH231" s="38"/>
      <c r="AI231" s="38"/>
      <c r="AJ231" s="38"/>
      <c r="AK231" s="38"/>
      <c r="AL231" s="38"/>
      <c r="AM231" s="38"/>
      <c r="AN231" s="38" t="s">
        <v>242</v>
      </c>
      <c r="AO231" s="38" t="s">
        <v>251</v>
      </c>
      <c r="AP231" s="41" t="s">
        <v>248</v>
      </c>
      <c r="AQ231" s="41" t="s">
        <v>249</v>
      </c>
      <c r="AR231" s="41" t="s">
        <v>250</v>
      </c>
      <c r="AS231" s="38"/>
      <c r="AT231" s="38"/>
      <c r="AU231" s="38"/>
      <c r="AV231" s="38"/>
      <c r="AW231" s="38"/>
      <c r="AX231" s="38"/>
      <c r="AY231" s="38" t="s">
        <v>266</v>
      </c>
      <c r="AZ231" s="38" t="s">
        <v>266</v>
      </c>
      <c r="BA231" s="38" t="s">
        <v>266</v>
      </c>
      <c r="BB231" s="38" t="s">
        <v>271</v>
      </c>
      <c r="BC231" s="38"/>
      <c r="BD231" s="38"/>
      <c r="BE231" s="38"/>
      <c r="BF231" s="38" t="s">
        <v>266</v>
      </c>
      <c r="BG231" s="38" t="s">
        <v>266</v>
      </c>
    </row>
    <row r="232" spans="1:59" ht="16.5" customHeight="1" x14ac:dyDescent="0.35">
      <c r="A232" s="32">
        <v>234</v>
      </c>
      <c r="B232" s="72">
        <v>1236107</v>
      </c>
      <c r="C232" s="38" t="s">
        <v>311</v>
      </c>
      <c r="D232" s="37" t="s">
        <v>336</v>
      </c>
      <c r="E232" s="37" t="s">
        <v>317</v>
      </c>
      <c r="F232" s="57" t="e">
        <f>VLOOKUP(B232,'[1]Nhập liệu'!B$3:E$246,4,FALSE)</f>
        <v>#N/A</v>
      </c>
      <c r="G232" s="39" t="s">
        <v>838</v>
      </c>
      <c r="H232" s="23" t="str">
        <f>VLOOKUP(G232,PIVOT!$A$63:$B$76,2,FALSE)</f>
        <v>Kỹ thuật CBMA</v>
      </c>
      <c r="I232" s="37" t="s">
        <v>190</v>
      </c>
      <c r="J232" s="40" t="s">
        <v>192</v>
      </c>
      <c r="K232" s="37">
        <v>1994</v>
      </c>
      <c r="L232" s="23">
        <f t="shared" si="6"/>
        <v>22</v>
      </c>
      <c r="M232" s="40" t="s">
        <v>279</v>
      </c>
      <c r="N232" s="73" t="s">
        <v>197</v>
      </c>
      <c r="O232" s="34" t="str">
        <f>VLOOKUP(N232,PIVOT!$A$159:$C$165,3,FALSE)</f>
        <v>B1.Vừa học vừa làm</v>
      </c>
      <c r="P232" s="34" t="e">
        <f>VLOOKUP(B232,[2]questionnaire!B$4:T$546,19,FALSE)</f>
        <v>#N/A</v>
      </c>
      <c r="Q232" s="34" t="e">
        <f>VLOOKUP(P232,PIVOT!$B$159:$C$163,2,FALSE)</f>
        <v>#N/A</v>
      </c>
      <c r="R232" s="40"/>
      <c r="S232" s="40"/>
      <c r="T232" s="40"/>
      <c r="U232" s="38" t="s">
        <v>207</v>
      </c>
      <c r="V232" s="38"/>
      <c r="W232" s="38">
        <v>40</v>
      </c>
      <c r="X232" s="38" t="s">
        <v>92</v>
      </c>
      <c r="Y232" s="38" t="s">
        <v>34</v>
      </c>
      <c r="Z232" s="38"/>
      <c r="AA232" s="38" t="s">
        <v>217</v>
      </c>
      <c r="AB232" s="38" t="s">
        <v>213</v>
      </c>
      <c r="AC232" s="38" t="s">
        <v>296</v>
      </c>
      <c r="AD232" s="38"/>
      <c r="AE232" s="38" t="s">
        <v>184</v>
      </c>
      <c r="AF232" s="38" t="s">
        <v>100</v>
      </c>
      <c r="AG232" s="38" t="s">
        <v>234</v>
      </c>
      <c r="AH232" s="38" t="s">
        <v>221</v>
      </c>
      <c r="AI232" s="38" t="s">
        <v>229</v>
      </c>
      <c r="AJ232" s="38"/>
      <c r="AK232" s="38" t="s">
        <v>235</v>
      </c>
      <c r="AL232" s="38"/>
      <c r="AM232" s="38"/>
      <c r="AN232" s="38"/>
      <c r="AO232" s="38"/>
      <c r="AP232" s="41"/>
      <c r="AQ232" s="41"/>
      <c r="AR232" s="41"/>
      <c r="AS232" s="38"/>
      <c r="AT232" s="38"/>
      <c r="AU232" s="38"/>
      <c r="AV232" s="38"/>
      <c r="AW232" s="38"/>
      <c r="AX232" s="38"/>
      <c r="AY232" s="38" t="s">
        <v>266</v>
      </c>
      <c r="AZ232" s="38" t="s">
        <v>266</v>
      </c>
      <c r="BA232" s="38" t="s">
        <v>266</v>
      </c>
      <c r="BB232" s="38" t="s">
        <v>271</v>
      </c>
      <c r="BC232" s="38"/>
      <c r="BD232" s="38"/>
      <c r="BE232" s="38"/>
      <c r="BF232" s="38" t="s">
        <v>266</v>
      </c>
      <c r="BG232" s="38" t="s">
        <v>266</v>
      </c>
    </row>
    <row r="233" spans="1:59" ht="16.5" customHeight="1" x14ac:dyDescent="0.35">
      <c r="A233" s="32">
        <v>235</v>
      </c>
      <c r="B233" s="72">
        <v>1236022</v>
      </c>
      <c r="C233" s="38" t="s">
        <v>328</v>
      </c>
      <c r="D233" s="37" t="s">
        <v>843</v>
      </c>
      <c r="E233" s="37" t="s">
        <v>328</v>
      </c>
      <c r="F233" s="57" t="e">
        <f>VLOOKUP(B233,'[1]Nhập liệu'!B$3:E$246,4,FALSE)</f>
        <v>#N/A</v>
      </c>
      <c r="G233" s="39" t="s">
        <v>838</v>
      </c>
      <c r="H233" s="23" t="str">
        <f>VLOOKUP(G233,PIVOT!$A$63:$B$76,2,FALSE)</f>
        <v>Kỹ thuật CBMA</v>
      </c>
      <c r="I233" s="37" t="s">
        <v>190</v>
      </c>
      <c r="J233" s="40" t="s">
        <v>192</v>
      </c>
      <c r="K233" s="37">
        <v>1991</v>
      </c>
      <c r="L233" s="23">
        <f t="shared" si="6"/>
        <v>25</v>
      </c>
      <c r="M233" s="40" t="s">
        <v>281</v>
      </c>
      <c r="N233" s="73" t="s">
        <v>197</v>
      </c>
      <c r="O233" s="34" t="str">
        <f>VLOOKUP(N233,PIVOT!$A$159:$C$165,3,FALSE)</f>
        <v>B1.Vừa học vừa làm</v>
      </c>
      <c r="P233" s="34" t="e">
        <f>VLOOKUP(B233,[2]questionnaire!B$4:T$546,19,FALSE)</f>
        <v>#N/A</v>
      </c>
      <c r="Q233" s="34" t="e">
        <f>VLOOKUP(P233,PIVOT!$B$159:$C$163,2,FALSE)</f>
        <v>#N/A</v>
      </c>
      <c r="R233" s="40"/>
      <c r="S233" s="40"/>
      <c r="T233" s="40"/>
      <c r="U233" s="38" t="s">
        <v>207</v>
      </c>
      <c r="V233" s="38"/>
      <c r="W233" s="38">
        <v>40</v>
      </c>
      <c r="X233" s="38" t="s">
        <v>91</v>
      </c>
      <c r="Y233" s="38" t="s">
        <v>34</v>
      </c>
      <c r="Z233" s="38"/>
      <c r="AA233" s="38" t="s">
        <v>217</v>
      </c>
      <c r="AB233" s="38" t="s">
        <v>213</v>
      </c>
      <c r="AC233" s="38" t="s">
        <v>296</v>
      </c>
      <c r="AD233" s="38"/>
      <c r="AE233" s="38" t="s">
        <v>93</v>
      </c>
      <c r="AF233" s="38" t="s">
        <v>100</v>
      </c>
      <c r="AG233" s="38" t="s">
        <v>235</v>
      </c>
      <c r="AH233" s="38"/>
      <c r="AI233" s="38" t="s">
        <v>229</v>
      </c>
      <c r="AJ233" s="38"/>
      <c r="AK233" s="38" t="s">
        <v>235</v>
      </c>
      <c r="AL233" s="38"/>
      <c r="AM233" s="38"/>
      <c r="AN233" s="38"/>
      <c r="AO233" s="38"/>
      <c r="AP233" s="41"/>
      <c r="AQ233" s="41"/>
      <c r="AR233" s="41"/>
      <c r="AS233" s="38"/>
      <c r="AT233" s="38"/>
      <c r="AU233" s="38"/>
      <c r="AV233" s="38"/>
      <c r="AW233" s="38"/>
      <c r="AX233" s="38"/>
      <c r="AY233" s="38" t="s">
        <v>266</v>
      </c>
      <c r="AZ233" s="38" t="s">
        <v>266</v>
      </c>
      <c r="BA233" s="38" t="s">
        <v>266</v>
      </c>
      <c r="BB233" s="38" t="s">
        <v>272</v>
      </c>
      <c r="BC233" s="38"/>
      <c r="BD233" s="38"/>
      <c r="BE233" s="38"/>
      <c r="BF233" s="38" t="s">
        <v>265</v>
      </c>
      <c r="BG233" s="38" t="s">
        <v>266</v>
      </c>
    </row>
    <row r="234" spans="1:59" ht="16.5" customHeight="1" x14ac:dyDescent="0.35">
      <c r="A234" s="32">
        <v>236</v>
      </c>
      <c r="B234" s="72">
        <v>1236119</v>
      </c>
      <c r="C234" s="38" t="s">
        <v>305</v>
      </c>
      <c r="D234" s="37" t="s">
        <v>844</v>
      </c>
      <c r="E234" s="37" t="s">
        <v>400</v>
      </c>
      <c r="F234" s="57" t="e">
        <f>VLOOKUP(B234,'[1]Nhập liệu'!B$3:E$246,4,FALSE)</f>
        <v>#N/A</v>
      </c>
      <c r="G234" s="39" t="s">
        <v>838</v>
      </c>
      <c r="H234" s="23" t="str">
        <f>VLOOKUP(G234,PIVOT!$A$63:$B$76,2,FALSE)</f>
        <v>Kỹ thuật CBMA</v>
      </c>
      <c r="I234" s="37" t="s">
        <v>190</v>
      </c>
      <c r="J234" s="40" t="s">
        <v>192</v>
      </c>
      <c r="K234" s="37">
        <v>1994</v>
      </c>
      <c r="L234" s="23">
        <f t="shared" si="6"/>
        <v>22</v>
      </c>
      <c r="M234" s="40" t="s">
        <v>279</v>
      </c>
      <c r="N234" s="73" t="s">
        <v>197</v>
      </c>
      <c r="O234" s="34" t="str">
        <f>VLOOKUP(N234,PIVOT!$A$159:$C$165,3,FALSE)</f>
        <v>B1.Vừa học vừa làm</v>
      </c>
      <c r="P234" s="34" t="e">
        <f>VLOOKUP(B234,[2]questionnaire!B$4:T$546,19,FALSE)</f>
        <v>#N/A</v>
      </c>
      <c r="Q234" s="34" t="e">
        <f>VLOOKUP(P234,PIVOT!$B$159:$C$163,2,FALSE)</f>
        <v>#N/A</v>
      </c>
      <c r="R234" s="40"/>
      <c r="S234" s="40"/>
      <c r="T234" s="40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F234" s="38"/>
      <c r="AG234" s="38"/>
      <c r="AH234" s="38"/>
      <c r="AI234" s="38"/>
      <c r="AJ234" s="38"/>
      <c r="AK234" s="38"/>
      <c r="AL234" s="38"/>
      <c r="AM234" s="38"/>
      <c r="AN234" s="38" t="s">
        <v>242</v>
      </c>
      <c r="AO234" s="38" t="s">
        <v>251</v>
      </c>
      <c r="AP234" s="41" t="s">
        <v>249</v>
      </c>
      <c r="AQ234" s="41"/>
      <c r="AR234" s="41"/>
      <c r="AS234" s="38"/>
      <c r="AT234" s="38"/>
      <c r="AU234" s="38"/>
      <c r="AV234" s="38"/>
      <c r="AW234" s="38"/>
      <c r="AX234" s="38"/>
      <c r="AY234" s="38" t="s">
        <v>266</v>
      </c>
      <c r="AZ234" s="38" t="s">
        <v>266</v>
      </c>
      <c r="BA234" s="38" t="s">
        <v>266</v>
      </c>
      <c r="BB234" s="38" t="s">
        <v>271</v>
      </c>
      <c r="BC234" s="38"/>
      <c r="BD234" s="38"/>
      <c r="BE234" s="38"/>
      <c r="BF234" s="38" t="s">
        <v>266</v>
      </c>
      <c r="BG234" s="38" t="s">
        <v>266</v>
      </c>
    </row>
    <row r="235" spans="1:59" ht="16.5" customHeight="1" x14ac:dyDescent="0.35">
      <c r="A235" s="32">
        <v>237</v>
      </c>
      <c r="B235" s="72">
        <v>1236105</v>
      </c>
      <c r="C235" s="38" t="s">
        <v>305</v>
      </c>
      <c r="D235" s="37" t="s">
        <v>845</v>
      </c>
      <c r="E235" s="37" t="s">
        <v>517</v>
      </c>
      <c r="F235" s="57" t="e">
        <f>VLOOKUP(B235,'[1]Nhập liệu'!B$3:E$246,4,FALSE)</f>
        <v>#N/A</v>
      </c>
      <c r="G235" s="39" t="s">
        <v>838</v>
      </c>
      <c r="H235" s="23" t="str">
        <f>VLOOKUP(G235,PIVOT!$A$63:$B$76,2,FALSE)</f>
        <v>Kỹ thuật CBMA</v>
      </c>
      <c r="I235" s="37" t="s">
        <v>190</v>
      </c>
      <c r="J235" s="40" t="s">
        <v>193</v>
      </c>
      <c r="K235" s="37">
        <v>1994</v>
      </c>
      <c r="L235" s="23">
        <f t="shared" si="6"/>
        <v>22</v>
      </c>
      <c r="M235" s="40" t="s">
        <v>281</v>
      </c>
      <c r="N235" s="73" t="s">
        <v>197</v>
      </c>
      <c r="O235" s="34" t="str">
        <f>VLOOKUP(N235,PIVOT!$A$159:$C$165,3,FALSE)</f>
        <v>B1.Vừa học vừa làm</v>
      </c>
      <c r="P235" s="34" t="e">
        <f>VLOOKUP(B235,[2]questionnaire!B$4:T$546,19,FALSE)</f>
        <v>#N/A</v>
      </c>
      <c r="Q235" s="34" t="e">
        <f>VLOOKUP(P235,PIVOT!$B$159:$C$163,2,FALSE)</f>
        <v>#N/A</v>
      </c>
      <c r="R235" s="40"/>
      <c r="S235" s="40"/>
      <c r="T235" s="40"/>
      <c r="U235" s="38" t="s">
        <v>207</v>
      </c>
      <c r="V235" s="38"/>
      <c r="W235" s="38">
        <v>40</v>
      </c>
      <c r="X235" s="38" t="s">
        <v>92</v>
      </c>
      <c r="Y235" s="38" t="s">
        <v>27</v>
      </c>
      <c r="Z235" s="38"/>
      <c r="AA235" s="38" t="s">
        <v>217</v>
      </c>
      <c r="AB235" s="38" t="s">
        <v>213</v>
      </c>
      <c r="AC235" s="38" t="s">
        <v>296</v>
      </c>
      <c r="AD235" s="38"/>
      <c r="AE235" s="38" t="s">
        <v>93</v>
      </c>
      <c r="AF235" s="38" t="s">
        <v>99</v>
      </c>
      <c r="AG235" s="38" t="s">
        <v>235</v>
      </c>
      <c r="AH235" s="38"/>
      <c r="AI235" s="38" t="s">
        <v>229</v>
      </c>
      <c r="AJ235" s="38"/>
      <c r="AK235" s="38" t="s">
        <v>235</v>
      </c>
      <c r="AL235" s="38"/>
      <c r="AM235" s="38"/>
      <c r="AN235" s="38"/>
      <c r="AO235" s="38"/>
      <c r="AP235" s="41"/>
      <c r="AQ235" s="41"/>
      <c r="AR235" s="41"/>
      <c r="AS235" s="38"/>
      <c r="AT235" s="38"/>
      <c r="AU235" s="38"/>
      <c r="AV235" s="38"/>
      <c r="AW235" s="38"/>
      <c r="AX235" s="38"/>
      <c r="AY235" s="38" t="s">
        <v>266</v>
      </c>
      <c r="AZ235" s="38" t="s">
        <v>266</v>
      </c>
      <c r="BA235" s="38" t="s">
        <v>266</v>
      </c>
      <c r="BB235" s="38" t="s">
        <v>271</v>
      </c>
      <c r="BC235" s="38"/>
      <c r="BD235" s="38"/>
      <c r="BE235" s="38"/>
      <c r="BF235" s="38" t="s">
        <v>266</v>
      </c>
      <c r="BG235" s="38" t="s">
        <v>266</v>
      </c>
    </row>
    <row r="236" spans="1:59" ht="16.5" customHeight="1" x14ac:dyDescent="0.35">
      <c r="A236" s="32">
        <v>238</v>
      </c>
      <c r="B236" s="72">
        <v>1236018</v>
      </c>
      <c r="C236" s="38" t="s">
        <v>316</v>
      </c>
      <c r="D236" s="37" t="s">
        <v>319</v>
      </c>
      <c r="E236" s="37" t="s">
        <v>846</v>
      </c>
      <c r="F236" s="57" t="e">
        <f>VLOOKUP(B236,'[1]Nhập liệu'!B$3:E$246,4,FALSE)</f>
        <v>#N/A</v>
      </c>
      <c r="G236" s="39" t="s">
        <v>838</v>
      </c>
      <c r="H236" s="23" t="str">
        <f>VLOOKUP(G236,PIVOT!$A$63:$B$76,2,FALSE)</f>
        <v>Kỹ thuật CBMA</v>
      </c>
      <c r="I236" s="37" t="s">
        <v>190</v>
      </c>
      <c r="J236" s="40" t="s">
        <v>193</v>
      </c>
      <c r="K236" s="37">
        <v>1994</v>
      </c>
      <c r="L236" s="23">
        <f t="shared" si="6"/>
        <v>22</v>
      </c>
      <c r="M236" s="40" t="s">
        <v>281</v>
      </c>
      <c r="N236" s="73" t="s">
        <v>197</v>
      </c>
      <c r="O236" s="34" t="str">
        <f>VLOOKUP(N236,PIVOT!$A$159:$C$165,3,FALSE)</f>
        <v>B1.Vừa học vừa làm</v>
      </c>
      <c r="P236" s="34" t="e">
        <f>VLOOKUP(B236,[2]questionnaire!B$4:T$546,19,FALSE)</f>
        <v>#N/A</v>
      </c>
      <c r="Q236" s="34" t="e">
        <f>VLOOKUP(P236,PIVOT!$B$159:$C$163,2,FALSE)</f>
        <v>#N/A</v>
      </c>
      <c r="R236" s="40"/>
      <c r="S236" s="40"/>
      <c r="T236" s="40"/>
      <c r="U236" s="38" t="s">
        <v>207</v>
      </c>
      <c r="V236" s="38"/>
      <c r="W236" s="38">
        <v>40</v>
      </c>
      <c r="X236" s="38" t="s">
        <v>92</v>
      </c>
      <c r="Y236" s="38" t="s">
        <v>18</v>
      </c>
      <c r="Z236" s="38"/>
      <c r="AA236" s="38" t="s">
        <v>217</v>
      </c>
      <c r="AB236" s="38" t="s">
        <v>213</v>
      </c>
      <c r="AC236" s="38" t="s">
        <v>296</v>
      </c>
      <c r="AD236" s="38"/>
      <c r="AE236" s="38" t="s">
        <v>93</v>
      </c>
      <c r="AF236" s="38" t="s">
        <v>100</v>
      </c>
      <c r="AG236" s="38" t="s">
        <v>235</v>
      </c>
      <c r="AH236" s="38"/>
      <c r="AI236" s="38" t="s">
        <v>229</v>
      </c>
      <c r="AJ236" s="38"/>
      <c r="AK236" s="38" t="s">
        <v>235</v>
      </c>
      <c r="AL236" s="38"/>
      <c r="AM236" s="38"/>
      <c r="AN236" s="38"/>
      <c r="AO236" s="38"/>
      <c r="AP236" s="41"/>
      <c r="AQ236" s="41"/>
      <c r="AR236" s="41"/>
      <c r="AS236" s="38"/>
      <c r="AT236" s="38"/>
      <c r="AU236" s="38"/>
      <c r="AV236" s="38"/>
      <c r="AW236" s="38"/>
      <c r="AX236" s="38"/>
      <c r="AY236" s="38" t="s">
        <v>265</v>
      </c>
      <c r="AZ236" s="38" t="s">
        <v>265</v>
      </c>
      <c r="BA236" s="38" t="s">
        <v>265</v>
      </c>
      <c r="BB236" s="38" t="s">
        <v>270</v>
      </c>
      <c r="BC236" s="38"/>
      <c r="BD236" s="38"/>
      <c r="BE236" s="38"/>
      <c r="BF236" s="38" t="s">
        <v>265</v>
      </c>
      <c r="BG236" s="38" t="s">
        <v>265</v>
      </c>
    </row>
    <row r="237" spans="1:59" ht="16.5" customHeight="1" x14ac:dyDescent="0.35">
      <c r="A237" s="32">
        <v>239</v>
      </c>
      <c r="B237" s="72">
        <v>1236004</v>
      </c>
      <c r="C237" s="38" t="s">
        <v>305</v>
      </c>
      <c r="D237" s="37" t="s">
        <v>847</v>
      </c>
      <c r="E237" s="37" t="s">
        <v>848</v>
      </c>
      <c r="F237" s="57" t="e">
        <f>VLOOKUP(B237,'[1]Nhập liệu'!B$3:E$246,4,FALSE)</f>
        <v>#N/A</v>
      </c>
      <c r="G237" s="39" t="s">
        <v>838</v>
      </c>
      <c r="H237" s="23" t="str">
        <f>VLOOKUP(G237,PIVOT!$A$63:$B$76,2,FALSE)</f>
        <v>Kỹ thuật CBMA</v>
      </c>
      <c r="I237" s="37" t="s">
        <v>190</v>
      </c>
      <c r="J237" s="40" t="s">
        <v>193</v>
      </c>
      <c r="K237" s="37">
        <v>1994</v>
      </c>
      <c r="L237" s="23">
        <f t="shared" si="6"/>
        <v>22</v>
      </c>
      <c r="M237" s="40" t="s">
        <v>281</v>
      </c>
      <c r="N237" s="73" t="s">
        <v>197</v>
      </c>
      <c r="O237" s="34" t="str">
        <f>VLOOKUP(N237,PIVOT!$A$159:$C$165,3,FALSE)</f>
        <v>B1.Vừa học vừa làm</v>
      </c>
      <c r="P237" s="34" t="e">
        <f>VLOOKUP(B237,[2]questionnaire!B$4:T$546,19,FALSE)</f>
        <v>#N/A</v>
      </c>
      <c r="Q237" s="34" t="e">
        <f>VLOOKUP(P237,PIVOT!$B$159:$C$163,2,FALSE)</f>
        <v>#N/A</v>
      </c>
      <c r="R237" s="40"/>
      <c r="S237" s="40"/>
      <c r="T237" s="40"/>
      <c r="U237" s="38" t="s">
        <v>207</v>
      </c>
      <c r="V237" s="38"/>
      <c r="W237" s="38">
        <v>40</v>
      </c>
      <c r="X237" s="38" t="s">
        <v>92</v>
      </c>
      <c r="Y237" s="38" t="s">
        <v>43</v>
      </c>
      <c r="Z237" s="38"/>
      <c r="AA237" s="38" t="s">
        <v>217</v>
      </c>
      <c r="AB237" s="38" t="s">
        <v>213</v>
      </c>
      <c r="AC237" s="38" t="s">
        <v>296</v>
      </c>
      <c r="AD237" s="38"/>
      <c r="AE237" s="38" t="s">
        <v>93</v>
      </c>
      <c r="AF237" s="38" t="s">
        <v>100</v>
      </c>
      <c r="AG237" s="38" t="s">
        <v>234</v>
      </c>
      <c r="AH237" s="38" t="s">
        <v>219</v>
      </c>
      <c r="AI237" s="38" t="s">
        <v>229</v>
      </c>
      <c r="AJ237" s="38"/>
      <c r="AK237" s="38" t="s">
        <v>234</v>
      </c>
      <c r="AL237" s="38" t="s">
        <v>849</v>
      </c>
      <c r="AM237" s="38" t="s">
        <v>238</v>
      </c>
      <c r="AN237" s="38"/>
      <c r="AO237" s="38"/>
      <c r="AP237" s="41"/>
      <c r="AQ237" s="41"/>
      <c r="AR237" s="41"/>
      <c r="AS237" s="38"/>
      <c r="AT237" s="38"/>
      <c r="AU237" s="38"/>
      <c r="AV237" s="38"/>
      <c r="AW237" s="38"/>
      <c r="AX237" s="38"/>
      <c r="AY237" s="38" t="s">
        <v>266</v>
      </c>
      <c r="AZ237" s="38" t="s">
        <v>266</v>
      </c>
      <c r="BA237" s="38" t="s">
        <v>265</v>
      </c>
      <c r="BB237" s="38" t="s">
        <v>271</v>
      </c>
      <c r="BC237" s="38"/>
      <c r="BD237" s="38"/>
      <c r="BE237" s="38"/>
      <c r="BF237" s="38" t="s">
        <v>266</v>
      </c>
      <c r="BG237" s="38" t="s">
        <v>265</v>
      </c>
    </row>
    <row r="238" spans="1:59" ht="16.5" customHeight="1" x14ac:dyDescent="0.35">
      <c r="A238" s="32">
        <v>240</v>
      </c>
      <c r="B238" s="72">
        <v>1236121</v>
      </c>
      <c r="C238" s="43" t="s">
        <v>305</v>
      </c>
      <c r="D238" s="42" t="s">
        <v>851</v>
      </c>
      <c r="E238" s="42" t="s">
        <v>329</v>
      </c>
      <c r="F238" s="57" t="e">
        <f>VLOOKUP(B238,'[1]Nhập liệu'!B$3:E$246,4,FALSE)</f>
        <v>#N/A</v>
      </c>
      <c r="G238" s="43" t="s">
        <v>838</v>
      </c>
      <c r="H238" s="23" t="str">
        <f>VLOOKUP(G238,PIVOT!$A$63:$B$76,2,FALSE)</f>
        <v>Kỹ thuật CBMA</v>
      </c>
      <c r="I238" s="42" t="s">
        <v>190</v>
      </c>
      <c r="J238" s="44" t="s">
        <v>193</v>
      </c>
      <c r="K238" s="42">
        <v>1994</v>
      </c>
      <c r="L238" s="23">
        <f t="shared" si="6"/>
        <v>22</v>
      </c>
      <c r="M238" s="44" t="s">
        <v>282</v>
      </c>
      <c r="N238" s="73" t="s">
        <v>197</v>
      </c>
      <c r="O238" s="34" t="str">
        <f>VLOOKUP(N238,PIVOT!$A$159:$C$165,3,FALSE)</f>
        <v>B1.Vừa học vừa làm</v>
      </c>
      <c r="P238" s="34" t="e">
        <f>VLOOKUP(B238,[2]questionnaire!B$4:T$546,19,FALSE)</f>
        <v>#N/A</v>
      </c>
      <c r="Q238" s="34" t="e">
        <f>VLOOKUP(P238,PIVOT!$B$159:$C$163,2,FALSE)</f>
        <v>#N/A</v>
      </c>
      <c r="R238" s="44"/>
      <c r="S238" s="44"/>
      <c r="T238" s="44"/>
      <c r="U238" s="43" t="s">
        <v>207</v>
      </c>
      <c r="V238" s="43"/>
      <c r="W238" s="43">
        <v>40</v>
      </c>
      <c r="X238" s="43" t="s">
        <v>90</v>
      </c>
      <c r="Y238" s="43" t="s">
        <v>34</v>
      </c>
      <c r="Z238" s="43"/>
      <c r="AA238" s="43" t="s">
        <v>217</v>
      </c>
      <c r="AB238" s="43" t="s">
        <v>217</v>
      </c>
      <c r="AC238" s="43" t="s">
        <v>296</v>
      </c>
      <c r="AD238" s="43"/>
      <c r="AE238" s="43" t="s">
        <v>184</v>
      </c>
      <c r="AF238" s="43" t="s">
        <v>102</v>
      </c>
      <c r="AG238" s="43" t="s">
        <v>234</v>
      </c>
      <c r="AH238" s="43" t="s">
        <v>219</v>
      </c>
      <c r="AI238" s="43" t="s">
        <v>229</v>
      </c>
      <c r="AJ238" s="43"/>
      <c r="AK238" s="43" t="s">
        <v>235</v>
      </c>
      <c r="AL238" s="43"/>
      <c r="AM238" s="43"/>
      <c r="AN238" s="43"/>
      <c r="AO238" s="43"/>
      <c r="AP238" s="45"/>
      <c r="AQ238" s="45"/>
      <c r="AR238" s="45"/>
      <c r="AS238" s="43"/>
      <c r="AT238" s="43"/>
      <c r="AU238" s="43"/>
      <c r="AV238" s="43"/>
      <c r="AW238" s="43"/>
      <c r="AX238" s="43"/>
      <c r="AY238" s="43" t="s">
        <v>265</v>
      </c>
      <c r="AZ238" s="43" t="s">
        <v>266</v>
      </c>
      <c r="BA238" s="43" t="s">
        <v>266</v>
      </c>
      <c r="BB238" s="43" t="s">
        <v>270</v>
      </c>
      <c r="BC238" s="43"/>
      <c r="BD238" s="43"/>
      <c r="BE238" s="43"/>
      <c r="BF238" s="43" t="s">
        <v>266</v>
      </c>
      <c r="BG238" s="43" t="s">
        <v>266</v>
      </c>
    </row>
    <row r="239" spans="1:59" ht="16.5" customHeight="1" x14ac:dyDescent="0.35">
      <c r="A239" s="32">
        <v>241</v>
      </c>
      <c r="B239" s="72">
        <v>1236114</v>
      </c>
      <c r="C239" s="38" t="s">
        <v>347</v>
      </c>
      <c r="D239" s="37" t="s">
        <v>324</v>
      </c>
      <c r="E239" s="37" t="s">
        <v>852</v>
      </c>
      <c r="F239" s="57" t="e">
        <f>VLOOKUP(B239,'[1]Nhập liệu'!B$3:E$246,4,FALSE)</f>
        <v>#N/A</v>
      </c>
      <c r="G239" s="39" t="s">
        <v>838</v>
      </c>
      <c r="H239" s="23" t="str">
        <f>VLOOKUP(G239,PIVOT!$A$63:$B$76,2,FALSE)</f>
        <v>Kỹ thuật CBMA</v>
      </c>
      <c r="I239" s="37" t="s">
        <v>190</v>
      </c>
      <c r="J239" s="40" t="s">
        <v>192</v>
      </c>
      <c r="K239" s="37">
        <v>1994</v>
      </c>
      <c r="L239" s="23">
        <f t="shared" si="6"/>
        <v>22</v>
      </c>
      <c r="M239" s="40" t="s">
        <v>281</v>
      </c>
      <c r="N239" s="73" t="s">
        <v>197</v>
      </c>
      <c r="O239" s="34" t="str">
        <f>VLOOKUP(N239,PIVOT!$A$159:$C$165,3,FALSE)</f>
        <v>B1.Vừa học vừa làm</v>
      </c>
      <c r="P239" s="34" t="e">
        <f>VLOOKUP(B239,[2]questionnaire!B$4:T$546,19,FALSE)</f>
        <v>#N/A</v>
      </c>
      <c r="Q239" s="34" t="e">
        <f>VLOOKUP(P239,PIVOT!$B$159:$C$163,2,FALSE)</f>
        <v>#N/A</v>
      </c>
      <c r="R239" s="40"/>
      <c r="S239" s="40"/>
      <c r="T239" s="40"/>
      <c r="U239" s="38" t="s">
        <v>207</v>
      </c>
      <c r="V239" s="38"/>
      <c r="W239" s="38">
        <v>40</v>
      </c>
      <c r="X239" s="38" t="s">
        <v>90</v>
      </c>
      <c r="Y239" s="38" t="s">
        <v>22</v>
      </c>
      <c r="Z239" s="38"/>
      <c r="AA239" s="38" t="s">
        <v>217</v>
      </c>
      <c r="AB239" s="38" t="s">
        <v>213</v>
      </c>
      <c r="AC239" s="38" t="s">
        <v>296</v>
      </c>
      <c r="AD239" s="38"/>
      <c r="AE239" s="38" t="s">
        <v>93</v>
      </c>
      <c r="AF239" s="38" t="s">
        <v>99</v>
      </c>
      <c r="AG239" s="38" t="s">
        <v>235</v>
      </c>
      <c r="AH239" s="38"/>
      <c r="AI239" s="38" t="s">
        <v>229</v>
      </c>
      <c r="AJ239" s="38"/>
      <c r="AK239" s="38" t="s">
        <v>235</v>
      </c>
      <c r="AL239" s="38"/>
      <c r="AM239" s="38"/>
      <c r="AN239" s="38"/>
      <c r="AO239" s="38"/>
      <c r="AP239" s="41"/>
      <c r="AQ239" s="41"/>
      <c r="AR239" s="41"/>
      <c r="AS239" s="38"/>
      <c r="AT239" s="38"/>
      <c r="AU239" s="38"/>
      <c r="AV239" s="38"/>
      <c r="AW239" s="38"/>
      <c r="AX239" s="38"/>
      <c r="AY239" s="38" t="s">
        <v>266</v>
      </c>
      <c r="AZ239" s="38" t="s">
        <v>266</v>
      </c>
      <c r="BA239" s="38" t="s">
        <v>266</v>
      </c>
      <c r="BB239" s="38" t="s">
        <v>272</v>
      </c>
      <c r="BC239" s="38"/>
      <c r="BD239" s="38"/>
      <c r="BE239" s="38"/>
      <c r="BF239" s="38" t="s">
        <v>266</v>
      </c>
      <c r="BG239" s="38" t="s">
        <v>266</v>
      </c>
    </row>
    <row r="240" spans="1:59" ht="16.5" customHeight="1" x14ac:dyDescent="0.35">
      <c r="A240" s="32">
        <v>242</v>
      </c>
      <c r="B240" s="72">
        <v>1236008</v>
      </c>
      <c r="C240" s="43" t="s">
        <v>347</v>
      </c>
      <c r="D240" s="42" t="s">
        <v>479</v>
      </c>
      <c r="E240" s="42" t="s">
        <v>313</v>
      </c>
      <c r="F240" s="57" t="e">
        <f>VLOOKUP(B240,'[1]Nhập liệu'!B$3:E$246,4,FALSE)</f>
        <v>#N/A</v>
      </c>
      <c r="G240" s="43" t="s">
        <v>838</v>
      </c>
      <c r="H240" s="23" t="str">
        <f>VLOOKUP(G240,PIVOT!$A$63:$B$76,2,FALSE)</f>
        <v>Kỹ thuật CBMA</v>
      </c>
      <c r="I240" s="42" t="s">
        <v>190</v>
      </c>
      <c r="J240" s="44" t="s">
        <v>192</v>
      </c>
      <c r="K240" s="42">
        <v>1993</v>
      </c>
      <c r="L240" s="23">
        <f t="shared" si="6"/>
        <v>23</v>
      </c>
      <c r="M240" s="44" t="s">
        <v>280</v>
      </c>
      <c r="N240" s="73" t="s">
        <v>197</v>
      </c>
      <c r="O240" s="34" t="str">
        <f>VLOOKUP(N240,PIVOT!$A$159:$C$165,3,FALSE)</f>
        <v>B1.Vừa học vừa làm</v>
      </c>
      <c r="P240" s="34" t="e">
        <f>VLOOKUP(B240,[2]questionnaire!B$4:T$546,19,FALSE)</f>
        <v>#N/A</v>
      </c>
      <c r="Q240" s="34" t="e">
        <f>VLOOKUP(P240,PIVOT!$B$159:$C$163,2,FALSE)</f>
        <v>#N/A</v>
      </c>
      <c r="R240" s="44" t="s">
        <v>853</v>
      </c>
      <c r="S240" s="44"/>
      <c r="T240" s="44"/>
      <c r="U240" s="43" t="s">
        <v>205</v>
      </c>
      <c r="V240" s="43" t="s">
        <v>854</v>
      </c>
      <c r="W240" s="43">
        <v>50</v>
      </c>
      <c r="X240" s="43" t="s">
        <v>92</v>
      </c>
      <c r="Y240" s="43" t="s">
        <v>46</v>
      </c>
      <c r="Z240" s="43" t="s">
        <v>855</v>
      </c>
      <c r="AA240" s="43" t="s">
        <v>217</v>
      </c>
      <c r="AB240" s="43" t="s">
        <v>217</v>
      </c>
      <c r="AC240" s="43" t="s">
        <v>297</v>
      </c>
      <c r="AD240" s="43"/>
      <c r="AE240" s="43" t="s">
        <v>185</v>
      </c>
      <c r="AF240" s="43" t="s">
        <v>99</v>
      </c>
      <c r="AG240" s="43" t="s">
        <v>235</v>
      </c>
      <c r="AH240" s="43"/>
      <c r="AI240" s="43" t="s">
        <v>330</v>
      </c>
      <c r="AJ240" s="43" t="s">
        <v>855</v>
      </c>
      <c r="AK240" s="43" t="s">
        <v>235</v>
      </c>
      <c r="AL240" s="43"/>
      <c r="AM240" s="43"/>
      <c r="AN240" s="43"/>
      <c r="AO240" s="43"/>
      <c r="AP240" s="45"/>
      <c r="AQ240" s="45"/>
      <c r="AR240" s="45"/>
      <c r="AS240" s="43"/>
      <c r="AT240" s="43"/>
      <c r="AU240" s="43"/>
      <c r="AV240" s="43"/>
      <c r="AW240" s="43"/>
      <c r="AX240" s="43"/>
      <c r="AY240" s="43" t="s">
        <v>266</v>
      </c>
      <c r="AZ240" s="43" t="s">
        <v>266</v>
      </c>
      <c r="BA240" s="43" t="s">
        <v>266</v>
      </c>
      <c r="BB240" s="43" t="s">
        <v>270</v>
      </c>
      <c r="BC240" s="43"/>
      <c r="BD240" s="43"/>
      <c r="BE240" s="43"/>
      <c r="BF240" s="43" t="s">
        <v>266</v>
      </c>
      <c r="BG240" s="43" t="s">
        <v>266</v>
      </c>
    </row>
    <row r="241" spans="1:59" ht="16.5" customHeight="1" x14ac:dyDescent="0.35">
      <c r="A241" s="32">
        <v>243</v>
      </c>
      <c r="B241" s="72">
        <v>1236109</v>
      </c>
      <c r="C241" s="43" t="s">
        <v>305</v>
      </c>
      <c r="D241" s="42" t="s">
        <v>847</v>
      </c>
      <c r="E241" s="42" t="s">
        <v>306</v>
      </c>
      <c r="F241" s="57" t="e">
        <f>VLOOKUP(B241,'[1]Nhập liệu'!B$3:E$246,4,FALSE)</f>
        <v>#N/A</v>
      </c>
      <c r="G241" s="43" t="s">
        <v>838</v>
      </c>
      <c r="H241" s="23" t="str">
        <f>VLOOKUP(G241,PIVOT!$A$63:$B$76,2,FALSE)</f>
        <v>Kỹ thuật CBMA</v>
      </c>
      <c r="I241" s="42" t="s">
        <v>190</v>
      </c>
      <c r="J241" s="44" t="s">
        <v>193</v>
      </c>
      <c r="K241" s="42">
        <v>1993</v>
      </c>
      <c r="L241" s="23">
        <f t="shared" si="6"/>
        <v>23</v>
      </c>
      <c r="M241" s="44" t="s">
        <v>281</v>
      </c>
      <c r="N241" s="73" t="s">
        <v>197</v>
      </c>
      <c r="O241" s="34" t="str">
        <f>VLOOKUP(N241,PIVOT!$A$159:$C$165,3,FALSE)</f>
        <v>B1.Vừa học vừa làm</v>
      </c>
      <c r="P241" s="34" t="e">
        <f>VLOOKUP(B241,[2]questionnaire!B$4:T$546,19,FALSE)</f>
        <v>#N/A</v>
      </c>
      <c r="Q241" s="34" t="e">
        <f>VLOOKUP(P241,PIVOT!$B$159:$C$163,2,FALSE)</f>
        <v>#N/A</v>
      </c>
      <c r="R241" s="44"/>
      <c r="S241" s="44"/>
      <c r="T241" s="44"/>
      <c r="U241" s="43" t="s">
        <v>207</v>
      </c>
      <c r="V241" s="43"/>
      <c r="W241" s="43">
        <v>40</v>
      </c>
      <c r="X241" s="43" t="s">
        <v>92</v>
      </c>
      <c r="Y241" s="43" t="s">
        <v>34</v>
      </c>
      <c r="Z241" s="43"/>
      <c r="AA241" s="43" t="s">
        <v>217</v>
      </c>
      <c r="AB241" s="43" t="s">
        <v>217</v>
      </c>
      <c r="AC241" s="43" t="s">
        <v>296</v>
      </c>
      <c r="AD241" s="43"/>
      <c r="AE241" s="43" t="s">
        <v>184</v>
      </c>
      <c r="AF241" s="43" t="s">
        <v>100</v>
      </c>
      <c r="AG241" s="43" t="s">
        <v>234</v>
      </c>
      <c r="AH241" s="43" t="s">
        <v>221</v>
      </c>
      <c r="AI241" s="43" t="s">
        <v>229</v>
      </c>
      <c r="AJ241" s="43"/>
      <c r="AK241" s="43" t="s">
        <v>235</v>
      </c>
      <c r="AL241" s="43"/>
      <c r="AM241" s="43"/>
      <c r="AN241" s="43"/>
      <c r="AO241" s="43"/>
      <c r="AP241" s="45"/>
      <c r="AQ241" s="45"/>
      <c r="AR241" s="45"/>
      <c r="AS241" s="43"/>
      <c r="AT241" s="43"/>
      <c r="AU241" s="43"/>
      <c r="AV241" s="43"/>
      <c r="AW241" s="43"/>
      <c r="AX241" s="43"/>
      <c r="AY241" s="43" t="s">
        <v>265</v>
      </c>
      <c r="AZ241" s="43" t="s">
        <v>266</v>
      </c>
      <c r="BA241" s="43" t="s">
        <v>266</v>
      </c>
      <c r="BB241" s="43" t="s">
        <v>270</v>
      </c>
      <c r="BC241" s="43"/>
      <c r="BD241" s="43"/>
      <c r="BE241" s="43"/>
      <c r="BF241" s="43" t="s">
        <v>266</v>
      </c>
      <c r="BG241" s="43" t="s">
        <v>266</v>
      </c>
    </row>
    <row r="242" spans="1:59" ht="16.5" customHeight="1" x14ac:dyDescent="0.35">
      <c r="A242" s="32">
        <v>244</v>
      </c>
      <c r="B242" s="72">
        <v>1236009</v>
      </c>
      <c r="C242" s="38" t="s">
        <v>305</v>
      </c>
      <c r="D242" s="37" t="s">
        <v>856</v>
      </c>
      <c r="E242" s="37" t="s">
        <v>857</v>
      </c>
      <c r="F242" s="57" t="e">
        <f>VLOOKUP(B242,'[1]Nhập liệu'!B$3:E$246,4,FALSE)</f>
        <v>#N/A</v>
      </c>
      <c r="G242" s="39" t="s">
        <v>838</v>
      </c>
      <c r="H242" s="23" t="str">
        <f>VLOOKUP(G242,PIVOT!$A$63:$B$76,2,FALSE)</f>
        <v>Kỹ thuật CBMA</v>
      </c>
      <c r="I242" s="37" t="s">
        <v>190</v>
      </c>
      <c r="J242" s="40" t="s">
        <v>193</v>
      </c>
      <c r="K242" s="37">
        <v>1993</v>
      </c>
      <c r="L242" s="23">
        <f t="shared" si="6"/>
        <v>23</v>
      </c>
      <c r="M242" s="40" t="s">
        <v>280</v>
      </c>
      <c r="N242" s="73" t="s">
        <v>197</v>
      </c>
      <c r="O242" s="34" t="str">
        <f>VLOOKUP(N242,PIVOT!$A$159:$C$165,3,FALSE)</f>
        <v>B1.Vừa học vừa làm</v>
      </c>
      <c r="P242" s="34" t="e">
        <f>VLOOKUP(B242,[2]questionnaire!B$4:T$546,19,FALSE)</f>
        <v>#N/A</v>
      </c>
      <c r="Q242" s="34" t="e">
        <f>VLOOKUP(P242,PIVOT!$B$159:$C$163,2,FALSE)</f>
        <v>#N/A</v>
      </c>
      <c r="R242" s="40"/>
      <c r="S242" s="40"/>
      <c r="T242" s="40"/>
      <c r="U242" s="38" t="s">
        <v>207</v>
      </c>
      <c r="V242" s="38"/>
      <c r="W242" s="38">
        <v>40</v>
      </c>
      <c r="X242" s="38" t="s">
        <v>92</v>
      </c>
      <c r="Y242" s="38" t="s">
        <v>43</v>
      </c>
      <c r="Z242" s="38"/>
      <c r="AA242" s="38" t="s">
        <v>217</v>
      </c>
      <c r="AB242" s="38" t="s">
        <v>213</v>
      </c>
      <c r="AC242" s="38" t="s">
        <v>296</v>
      </c>
      <c r="AD242" s="38"/>
      <c r="AE242" s="38" t="s">
        <v>93</v>
      </c>
      <c r="AF242" s="38" t="s">
        <v>100</v>
      </c>
      <c r="AG242" s="38" t="s">
        <v>235</v>
      </c>
      <c r="AH242" s="38"/>
      <c r="AI242" s="38" t="s">
        <v>229</v>
      </c>
      <c r="AJ242" s="38"/>
      <c r="AK242" s="38" t="s">
        <v>235</v>
      </c>
      <c r="AL242" s="38"/>
      <c r="AM242" s="38"/>
      <c r="AN242" s="38"/>
      <c r="AO242" s="38"/>
      <c r="AP242" s="41"/>
      <c r="AQ242" s="41"/>
      <c r="AR242" s="41"/>
      <c r="AS242" s="38"/>
      <c r="AT242" s="38"/>
      <c r="AU242" s="38"/>
      <c r="AV242" s="38"/>
      <c r="AW242" s="38"/>
      <c r="AX242" s="38"/>
      <c r="AY242" s="38" t="s">
        <v>266</v>
      </c>
      <c r="AZ242" s="38" t="s">
        <v>266</v>
      </c>
      <c r="BA242" s="38" t="s">
        <v>265</v>
      </c>
      <c r="BB242" s="38" t="s">
        <v>271</v>
      </c>
      <c r="BC242" s="38"/>
      <c r="BD242" s="38"/>
      <c r="BE242" s="38"/>
      <c r="BF242" s="38" t="s">
        <v>265</v>
      </c>
      <c r="BG242" s="38" t="s">
        <v>265</v>
      </c>
    </row>
    <row r="243" spans="1:59" ht="16.5" customHeight="1" x14ac:dyDescent="0.35">
      <c r="A243" s="32">
        <v>245</v>
      </c>
      <c r="B243" s="72">
        <v>1236021</v>
      </c>
      <c r="C243" s="38" t="s">
        <v>305</v>
      </c>
      <c r="D243" s="37" t="s">
        <v>858</v>
      </c>
      <c r="E243" s="37" t="s">
        <v>859</v>
      </c>
      <c r="F243" s="57" t="e">
        <f>VLOOKUP(B243,'[1]Nhập liệu'!B$3:E$246,4,FALSE)</f>
        <v>#N/A</v>
      </c>
      <c r="G243" s="39" t="s">
        <v>838</v>
      </c>
      <c r="H243" s="23" t="str">
        <f>VLOOKUP(G243,PIVOT!$A$63:$B$76,2,FALSE)</f>
        <v>Kỹ thuật CBMA</v>
      </c>
      <c r="I243" s="37" t="s">
        <v>190</v>
      </c>
      <c r="J243" s="40" t="s">
        <v>192</v>
      </c>
      <c r="K243" s="37">
        <v>1994</v>
      </c>
      <c r="L243" s="23">
        <f t="shared" si="6"/>
        <v>22</v>
      </c>
      <c r="M243" s="40" t="s">
        <v>279</v>
      </c>
      <c r="N243" s="73" t="s">
        <v>197</v>
      </c>
      <c r="O243" s="34" t="str">
        <f>VLOOKUP(N243,PIVOT!$A$159:$C$165,3,FALSE)</f>
        <v>B1.Vừa học vừa làm</v>
      </c>
      <c r="P243" s="34" t="e">
        <f>VLOOKUP(B243,[2]questionnaire!B$4:T$546,19,FALSE)</f>
        <v>#N/A</v>
      </c>
      <c r="Q243" s="34" t="e">
        <f>VLOOKUP(P243,PIVOT!$B$159:$C$163,2,FALSE)</f>
        <v>#N/A</v>
      </c>
      <c r="R243" s="40"/>
      <c r="S243" s="40"/>
      <c r="T243" s="40"/>
      <c r="U243" s="38" t="s">
        <v>207</v>
      </c>
      <c r="V243" s="38"/>
      <c r="W243" s="38">
        <v>40</v>
      </c>
      <c r="X243" s="38" t="s">
        <v>90</v>
      </c>
      <c r="Y243" s="38" t="s">
        <v>34</v>
      </c>
      <c r="Z243" s="38"/>
      <c r="AA243" s="38" t="s">
        <v>217</v>
      </c>
      <c r="AB243" s="38" t="s">
        <v>213</v>
      </c>
      <c r="AC243" s="38" t="s">
        <v>296</v>
      </c>
      <c r="AD243" s="38"/>
      <c r="AE243" s="38" t="s">
        <v>93</v>
      </c>
      <c r="AF243" s="38" t="s">
        <v>99</v>
      </c>
      <c r="AG243" s="38" t="s">
        <v>235</v>
      </c>
      <c r="AH243" s="38"/>
      <c r="AI243" s="38" t="s">
        <v>330</v>
      </c>
      <c r="AJ243" s="38" t="s">
        <v>860</v>
      </c>
      <c r="AK243" s="38" t="s">
        <v>235</v>
      </c>
      <c r="AL243" s="38"/>
      <c r="AM243" s="38"/>
      <c r="AN243" s="38"/>
      <c r="AO243" s="38"/>
      <c r="AP243" s="41"/>
      <c r="AQ243" s="41"/>
      <c r="AR243" s="41"/>
      <c r="AS243" s="38"/>
      <c r="AT243" s="38"/>
      <c r="AU243" s="38"/>
      <c r="AV243" s="38"/>
      <c r="AW243" s="38"/>
      <c r="AX243" s="38"/>
      <c r="AY243" s="38" t="s">
        <v>266</v>
      </c>
      <c r="AZ243" s="38" t="s">
        <v>265</v>
      </c>
      <c r="BA243" s="38" t="s">
        <v>265</v>
      </c>
      <c r="BB243" s="38" t="s">
        <v>272</v>
      </c>
      <c r="BC243" s="38"/>
      <c r="BD243" s="38"/>
      <c r="BE243" s="38"/>
      <c r="BF243" s="38" t="s">
        <v>266</v>
      </c>
      <c r="BG243" s="38" t="s">
        <v>266</v>
      </c>
    </row>
    <row r="244" spans="1:59" ht="16.5" customHeight="1" x14ac:dyDescent="0.35">
      <c r="A244" s="32">
        <v>246</v>
      </c>
      <c r="B244" s="72">
        <v>1236007</v>
      </c>
      <c r="C244" s="38" t="s">
        <v>861</v>
      </c>
      <c r="D244" s="37" t="s">
        <v>491</v>
      </c>
      <c r="E244" s="37" t="s">
        <v>310</v>
      </c>
      <c r="F244" s="57" t="e">
        <f>VLOOKUP(B244,'[1]Nhập liệu'!B$3:E$246,4,FALSE)</f>
        <v>#N/A</v>
      </c>
      <c r="G244" s="39" t="s">
        <v>838</v>
      </c>
      <c r="H244" s="23" t="str">
        <f>VLOOKUP(G244,PIVOT!$A$63:$B$76,2,FALSE)</f>
        <v>Kỹ thuật CBMA</v>
      </c>
      <c r="I244" s="37" t="s">
        <v>190</v>
      </c>
      <c r="J244" s="40" t="s">
        <v>193</v>
      </c>
      <c r="K244" s="37">
        <v>1994</v>
      </c>
      <c r="L244" s="23">
        <f t="shared" si="6"/>
        <v>22</v>
      </c>
      <c r="M244" s="40" t="s">
        <v>281</v>
      </c>
      <c r="N244" s="73" t="s">
        <v>197</v>
      </c>
      <c r="O244" s="34" t="str">
        <f>VLOOKUP(N244,PIVOT!$A$159:$C$165,3,FALSE)</f>
        <v>B1.Vừa học vừa làm</v>
      </c>
      <c r="P244" s="34" t="e">
        <f>VLOOKUP(B244,[2]questionnaire!B$4:T$546,19,FALSE)</f>
        <v>#N/A</v>
      </c>
      <c r="Q244" s="34" t="e">
        <f>VLOOKUP(P244,PIVOT!$B$159:$C$163,2,FALSE)</f>
        <v>#N/A</v>
      </c>
      <c r="R244" s="40"/>
      <c r="S244" s="40"/>
      <c r="T244" s="40"/>
      <c r="U244" s="38" t="s">
        <v>207</v>
      </c>
      <c r="V244" s="38"/>
      <c r="W244" s="38">
        <v>40</v>
      </c>
      <c r="X244" s="38" t="s">
        <v>92</v>
      </c>
      <c r="Y244" s="38" t="s">
        <v>34</v>
      </c>
      <c r="Z244" s="38"/>
      <c r="AA244" s="38" t="s">
        <v>217</v>
      </c>
      <c r="AB244" s="38" t="s">
        <v>213</v>
      </c>
      <c r="AC244" s="38" t="s">
        <v>296</v>
      </c>
      <c r="AD244" s="38"/>
      <c r="AE244" s="38" t="s">
        <v>93</v>
      </c>
      <c r="AF244" s="38" t="s">
        <v>100</v>
      </c>
      <c r="AG244" s="38" t="s">
        <v>234</v>
      </c>
      <c r="AH244" s="38" t="s">
        <v>219</v>
      </c>
      <c r="AI244" s="38" t="s">
        <v>229</v>
      </c>
      <c r="AJ244" s="38"/>
      <c r="AK244" s="38" t="s">
        <v>235</v>
      </c>
      <c r="AL244" s="38"/>
      <c r="AM244" s="38"/>
      <c r="AN244" s="38"/>
      <c r="AO244" s="38"/>
      <c r="AP244" s="41"/>
      <c r="AQ244" s="41"/>
      <c r="AR244" s="41"/>
      <c r="AS244" s="38"/>
      <c r="AT244" s="38"/>
      <c r="AU244" s="38"/>
      <c r="AV244" s="38"/>
      <c r="AW244" s="38"/>
      <c r="AX244" s="38"/>
      <c r="AY244" s="38" t="s">
        <v>265</v>
      </c>
      <c r="AZ244" s="38" t="s">
        <v>265</v>
      </c>
      <c r="BA244" s="38" t="s">
        <v>265</v>
      </c>
      <c r="BB244" s="38" t="s">
        <v>271</v>
      </c>
      <c r="BC244" s="38"/>
      <c r="BD244" s="38"/>
      <c r="BE244" s="38"/>
      <c r="BF244" s="38" t="s">
        <v>265</v>
      </c>
      <c r="BG244" s="38" t="s">
        <v>265</v>
      </c>
    </row>
    <row r="245" spans="1:59" ht="16.5" customHeight="1" x14ac:dyDescent="0.35">
      <c r="A245" s="32">
        <v>247</v>
      </c>
      <c r="B245" s="72">
        <v>1236006</v>
      </c>
      <c r="C245" s="38" t="s">
        <v>305</v>
      </c>
      <c r="D245" s="37" t="s">
        <v>319</v>
      </c>
      <c r="E245" s="37" t="s">
        <v>522</v>
      </c>
      <c r="F245" s="57" t="e">
        <f>VLOOKUP(B245,'[1]Nhập liệu'!B$3:E$246,4,FALSE)</f>
        <v>#N/A</v>
      </c>
      <c r="G245" s="39" t="s">
        <v>838</v>
      </c>
      <c r="H245" s="23" t="str">
        <f>VLOOKUP(G245,PIVOT!$A$63:$B$76,2,FALSE)</f>
        <v>Kỹ thuật CBMA</v>
      </c>
      <c r="I245" s="37" t="s">
        <v>190</v>
      </c>
      <c r="J245" s="40" t="s">
        <v>193</v>
      </c>
      <c r="K245" s="37">
        <v>1994</v>
      </c>
      <c r="L245" s="23">
        <f t="shared" si="6"/>
        <v>22</v>
      </c>
      <c r="M245" s="40" t="s">
        <v>281</v>
      </c>
      <c r="N245" s="73" t="s">
        <v>197</v>
      </c>
      <c r="O245" s="34" t="str">
        <f>VLOOKUP(N245,PIVOT!$A$159:$C$165,3,FALSE)</f>
        <v>B1.Vừa học vừa làm</v>
      </c>
      <c r="P245" s="34" t="e">
        <f>VLOOKUP(B245,[2]questionnaire!B$4:T$546,19,FALSE)</f>
        <v>#N/A</v>
      </c>
      <c r="Q245" s="34" t="e">
        <f>VLOOKUP(P245,PIVOT!$B$159:$C$163,2,FALSE)</f>
        <v>#N/A</v>
      </c>
      <c r="R245" s="40"/>
      <c r="S245" s="40"/>
      <c r="T245" s="40"/>
      <c r="U245" s="38" t="s">
        <v>207</v>
      </c>
      <c r="V245" s="38"/>
      <c r="W245" s="38">
        <v>40</v>
      </c>
      <c r="X245" s="38" t="s">
        <v>92</v>
      </c>
      <c r="Y245" s="38" t="s">
        <v>22</v>
      </c>
      <c r="Z245" s="38"/>
      <c r="AA245" s="38" t="s">
        <v>217</v>
      </c>
      <c r="AB245" s="38" t="s">
        <v>213</v>
      </c>
      <c r="AC245" s="38" t="s">
        <v>296</v>
      </c>
      <c r="AD245" s="38"/>
      <c r="AE245" s="38" t="s">
        <v>93</v>
      </c>
      <c r="AF245" s="38" t="s">
        <v>100</v>
      </c>
      <c r="AG245" s="38" t="s">
        <v>235</v>
      </c>
      <c r="AH245" s="38"/>
      <c r="AI245" s="38" t="s">
        <v>229</v>
      </c>
      <c r="AJ245" s="38"/>
      <c r="AK245" s="38" t="s">
        <v>235</v>
      </c>
      <c r="AL245" s="38"/>
      <c r="AM245" s="38"/>
      <c r="AN245" s="38"/>
      <c r="AO245" s="38"/>
      <c r="AP245" s="41"/>
      <c r="AQ245" s="41"/>
      <c r="AR245" s="41"/>
      <c r="AS245" s="38"/>
      <c r="AT245" s="38"/>
      <c r="AU245" s="38"/>
      <c r="AV245" s="38"/>
      <c r="AW245" s="38"/>
      <c r="AX245" s="38"/>
      <c r="AY245" s="38" t="s">
        <v>265</v>
      </c>
      <c r="AZ245" s="38" t="s">
        <v>265</v>
      </c>
      <c r="BA245" s="38" t="s">
        <v>266</v>
      </c>
      <c r="BB245" s="38" t="s">
        <v>272</v>
      </c>
      <c r="BC245" s="38"/>
      <c r="BD245" s="38"/>
      <c r="BE245" s="38"/>
      <c r="BF245" s="38" t="s">
        <v>266</v>
      </c>
      <c r="BG245" s="38" t="s">
        <v>266</v>
      </c>
    </row>
    <row r="246" spans="1:59" ht="16.5" customHeight="1" x14ac:dyDescent="0.35">
      <c r="A246" s="32">
        <v>248</v>
      </c>
      <c r="B246" s="72">
        <v>1236013</v>
      </c>
      <c r="C246" s="38" t="s">
        <v>305</v>
      </c>
      <c r="D246" s="37" t="s">
        <v>862</v>
      </c>
      <c r="E246" s="37" t="s">
        <v>346</v>
      </c>
      <c r="F246" s="57" t="e">
        <f>VLOOKUP(B246,'[1]Nhập liệu'!B$3:E$246,4,FALSE)</f>
        <v>#N/A</v>
      </c>
      <c r="G246" s="39" t="s">
        <v>838</v>
      </c>
      <c r="H246" s="23" t="str">
        <f>VLOOKUP(G246,PIVOT!$A$63:$B$76,2,FALSE)</f>
        <v>Kỹ thuật CBMA</v>
      </c>
      <c r="I246" s="37" t="s">
        <v>190</v>
      </c>
      <c r="J246" s="40" t="s">
        <v>193</v>
      </c>
      <c r="K246" s="37">
        <v>1993</v>
      </c>
      <c r="L246" s="23">
        <f t="shared" si="6"/>
        <v>23</v>
      </c>
      <c r="M246" s="40" t="s">
        <v>281</v>
      </c>
      <c r="N246" s="73" t="s">
        <v>197</v>
      </c>
      <c r="O246" s="34" t="str">
        <f>VLOOKUP(N246,PIVOT!$A$159:$C$165,3,FALSE)</f>
        <v>B1.Vừa học vừa làm</v>
      </c>
      <c r="P246" s="34" t="e">
        <f>VLOOKUP(B246,[2]questionnaire!B$4:T$546,19,FALSE)</f>
        <v>#N/A</v>
      </c>
      <c r="Q246" s="34" t="e">
        <f>VLOOKUP(P246,PIVOT!$B$159:$C$163,2,FALSE)</f>
        <v>#N/A</v>
      </c>
      <c r="R246" s="40"/>
      <c r="S246" s="40"/>
      <c r="T246" s="40"/>
      <c r="U246" s="38" t="s">
        <v>207</v>
      </c>
      <c r="V246" s="38"/>
      <c r="W246" s="38">
        <v>40</v>
      </c>
      <c r="X246" s="38" t="s">
        <v>90</v>
      </c>
      <c r="Y246" s="38" t="s">
        <v>22</v>
      </c>
      <c r="Z246" s="38"/>
      <c r="AA246" s="38" t="s">
        <v>217</v>
      </c>
      <c r="AB246" s="38" t="s">
        <v>217</v>
      </c>
      <c r="AC246" s="38" t="s">
        <v>296</v>
      </c>
      <c r="AD246" s="38"/>
      <c r="AE246" s="38" t="s">
        <v>186</v>
      </c>
      <c r="AF246" s="38" t="s">
        <v>99</v>
      </c>
      <c r="AG246" s="38" t="s">
        <v>235</v>
      </c>
      <c r="AH246" s="38"/>
      <c r="AI246" s="38" t="s">
        <v>330</v>
      </c>
      <c r="AJ246" s="38" t="s">
        <v>863</v>
      </c>
      <c r="AK246" s="38" t="s">
        <v>235</v>
      </c>
      <c r="AL246" s="38"/>
      <c r="AM246" s="38"/>
      <c r="AN246" s="38"/>
      <c r="AO246" s="38"/>
      <c r="AP246" s="41"/>
      <c r="AQ246" s="41"/>
      <c r="AR246" s="41"/>
      <c r="AS246" s="38"/>
      <c r="AT246" s="38"/>
      <c r="AU246" s="38"/>
      <c r="AV246" s="38"/>
      <c r="AW246" s="38"/>
      <c r="AX246" s="38"/>
      <c r="AY246" s="38" t="s">
        <v>266</v>
      </c>
      <c r="AZ246" s="38" t="s">
        <v>265</v>
      </c>
      <c r="BA246" s="38" t="s">
        <v>265</v>
      </c>
      <c r="BB246" s="38" t="s">
        <v>272</v>
      </c>
      <c r="BC246" s="38"/>
      <c r="BD246" s="38"/>
      <c r="BE246" s="38"/>
      <c r="BF246" s="38" t="s">
        <v>265</v>
      </c>
      <c r="BG246" s="38" t="s">
        <v>265</v>
      </c>
    </row>
    <row r="247" spans="1:59" ht="16.5" customHeight="1" x14ac:dyDescent="0.35">
      <c r="A247" s="32">
        <v>249</v>
      </c>
      <c r="B247" s="72">
        <v>1236101</v>
      </c>
      <c r="C247" s="38" t="s">
        <v>305</v>
      </c>
      <c r="D247" s="37" t="s">
        <v>319</v>
      </c>
      <c r="E247" s="37" t="s">
        <v>864</v>
      </c>
      <c r="F247" s="57" t="e">
        <f>VLOOKUP(B247,'[1]Nhập liệu'!B$3:E$246,4,FALSE)</f>
        <v>#N/A</v>
      </c>
      <c r="G247" s="39" t="s">
        <v>838</v>
      </c>
      <c r="H247" s="23" t="str">
        <f>VLOOKUP(G247,PIVOT!$A$63:$B$76,2,FALSE)</f>
        <v>Kỹ thuật CBMA</v>
      </c>
      <c r="I247" s="37" t="s">
        <v>190</v>
      </c>
      <c r="J247" s="40" t="s">
        <v>193</v>
      </c>
      <c r="K247" s="37">
        <v>1994</v>
      </c>
      <c r="L247" s="23">
        <f t="shared" si="6"/>
        <v>22</v>
      </c>
      <c r="M247" s="40" t="s">
        <v>281</v>
      </c>
      <c r="N247" s="73" t="s">
        <v>197</v>
      </c>
      <c r="O247" s="34" t="str">
        <f>VLOOKUP(N247,PIVOT!$A$159:$C$165,3,FALSE)</f>
        <v>B1.Vừa học vừa làm</v>
      </c>
      <c r="P247" s="34" t="e">
        <f>VLOOKUP(B247,[2]questionnaire!B$4:T$546,19,FALSE)</f>
        <v>#N/A</v>
      </c>
      <c r="Q247" s="34" t="e">
        <f>VLOOKUP(P247,PIVOT!$B$159:$C$163,2,FALSE)</f>
        <v>#N/A</v>
      </c>
      <c r="R247" s="40"/>
      <c r="S247" s="40"/>
      <c r="T247" s="40"/>
      <c r="U247" s="38" t="s">
        <v>207</v>
      </c>
      <c r="V247" s="38"/>
      <c r="W247" s="38">
        <v>40</v>
      </c>
      <c r="X247" s="38" t="s">
        <v>92</v>
      </c>
      <c r="Y247" s="38" t="s">
        <v>22</v>
      </c>
      <c r="Z247" s="38"/>
      <c r="AA247" s="38" t="s">
        <v>217</v>
      </c>
      <c r="AB247" s="38" t="s">
        <v>213</v>
      </c>
      <c r="AC247" s="38" t="s">
        <v>296</v>
      </c>
      <c r="AD247" s="38"/>
      <c r="AE247" s="38" t="s">
        <v>93</v>
      </c>
      <c r="AF247" s="38" t="s">
        <v>99</v>
      </c>
      <c r="AG247" s="38" t="s">
        <v>235</v>
      </c>
      <c r="AH247" s="38"/>
      <c r="AI247" s="38" t="s">
        <v>330</v>
      </c>
      <c r="AJ247" s="38" t="s">
        <v>860</v>
      </c>
      <c r="AK247" s="38" t="s">
        <v>235</v>
      </c>
      <c r="AL247" s="38"/>
      <c r="AM247" s="38"/>
      <c r="AN247" s="38"/>
      <c r="AO247" s="38"/>
      <c r="AP247" s="41"/>
      <c r="AQ247" s="41"/>
      <c r="AR247" s="41"/>
      <c r="AS247" s="38"/>
      <c r="AT247" s="38"/>
      <c r="AU247" s="38"/>
      <c r="AV247" s="38"/>
      <c r="AW247" s="38"/>
      <c r="AX247" s="38"/>
      <c r="AY247" s="38" t="s">
        <v>266</v>
      </c>
      <c r="AZ247" s="38" t="s">
        <v>266</v>
      </c>
      <c r="BA247" s="38" t="s">
        <v>266</v>
      </c>
      <c r="BB247" s="38" t="s">
        <v>271</v>
      </c>
      <c r="BC247" s="38"/>
      <c r="BD247" s="38"/>
      <c r="BE247" s="38"/>
      <c r="BF247" s="38" t="s">
        <v>266</v>
      </c>
      <c r="BG247" s="38" t="s">
        <v>266</v>
      </c>
    </row>
    <row r="248" spans="1:59" ht="16.5" customHeight="1" x14ac:dyDescent="0.35">
      <c r="A248" s="32">
        <v>250</v>
      </c>
      <c r="B248" s="72">
        <v>1236118</v>
      </c>
      <c r="C248" s="38" t="s">
        <v>305</v>
      </c>
      <c r="D248" s="37" t="s">
        <v>319</v>
      </c>
      <c r="E248" s="37" t="s">
        <v>865</v>
      </c>
      <c r="F248" s="57" t="e">
        <f>VLOOKUP(B248,'[1]Nhập liệu'!B$3:E$246,4,FALSE)</f>
        <v>#N/A</v>
      </c>
      <c r="G248" s="39" t="s">
        <v>838</v>
      </c>
      <c r="H248" s="23" t="str">
        <f>VLOOKUP(G248,PIVOT!$A$63:$B$76,2,FALSE)</f>
        <v>Kỹ thuật CBMA</v>
      </c>
      <c r="I248" s="37" t="s">
        <v>190</v>
      </c>
      <c r="J248" s="40" t="s">
        <v>193</v>
      </c>
      <c r="K248" s="37">
        <v>1994</v>
      </c>
      <c r="L248" s="23">
        <f t="shared" si="6"/>
        <v>22</v>
      </c>
      <c r="M248" s="40" t="s">
        <v>281</v>
      </c>
      <c r="N248" s="73" t="s">
        <v>197</v>
      </c>
      <c r="O248" s="34" t="str">
        <f>VLOOKUP(N248,PIVOT!$A$159:$C$165,3,FALSE)</f>
        <v>B1.Vừa học vừa làm</v>
      </c>
      <c r="P248" s="34" t="e">
        <f>VLOOKUP(B248,[2]questionnaire!B$4:T$546,19,FALSE)</f>
        <v>#N/A</v>
      </c>
      <c r="Q248" s="34" t="e">
        <f>VLOOKUP(P248,PIVOT!$B$159:$C$163,2,FALSE)</f>
        <v>#N/A</v>
      </c>
      <c r="R248" s="40"/>
      <c r="S248" s="40"/>
      <c r="T248" s="40"/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F248" s="38"/>
      <c r="AG248" s="38"/>
      <c r="AH248" s="38"/>
      <c r="AI248" s="38"/>
      <c r="AJ248" s="38"/>
      <c r="AK248" s="38"/>
      <c r="AL248" s="38"/>
      <c r="AM248" s="38"/>
      <c r="AN248" s="38" t="s">
        <v>242</v>
      </c>
      <c r="AO248" s="38" t="s">
        <v>251</v>
      </c>
      <c r="AP248" s="41" t="s">
        <v>248</v>
      </c>
      <c r="AQ248" s="41" t="s">
        <v>249</v>
      </c>
      <c r="AR248" s="41" t="s">
        <v>250</v>
      </c>
      <c r="AS248" s="38"/>
      <c r="AT248" s="38"/>
      <c r="AU248" s="38"/>
      <c r="AV248" s="38"/>
      <c r="AW248" s="38"/>
      <c r="AX248" s="38"/>
      <c r="AY248" s="38" t="s">
        <v>266</v>
      </c>
      <c r="AZ248" s="38" t="s">
        <v>266</v>
      </c>
      <c r="BA248" s="38" t="s">
        <v>266</v>
      </c>
      <c r="BB248" s="38" t="s">
        <v>271</v>
      </c>
      <c r="BC248" s="38" t="s">
        <v>272</v>
      </c>
      <c r="BD248" s="38"/>
      <c r="BE248" s="38"/>
      <c r="BF248" s="38" t="s">
        <v>266</v>
      </c>
      <c r="BG248" s="38" t="s">
        <v>266</v>
      </c>
    </row>
    <row r="249" spans="1:59" ht="16.5" customHeight="1" x14ac:dyDescent="0.35">
      <c r="A249" s="32">
        <v>251</v>
      </c>
      <c r="B249" s="72">
        <v>1236012</v>
      </c>
      <c r="C249" s="38" t="s">
        <v>482</v>
      </c>
      <c r="D249" s="37" t="s">
        <v>366</v>
      </c>
      <c r="E249" s="37" t="s">
        <v>572</v>
      </c>
      <c r="F249" s="57" t="e">
        <f>VLOOKUP(B249,'[1]Nhập liệu'!B$3:E$246,4,FALSE)</f>
        <v>#N/A</v>
      </c>
      <c r="G249" s="39" t="s">
        <v>838</v>
      </c>
      <c r="H249" s="23" t="str">
        <f>VLOOKUP(G249,PIVOT!$A$63:$B$76,2,FALSE)</f>
        <v>Kỹ thuật CBMA</v>
      </c>
      <c r="I249" s="37" t="s">
        <v>190</v>
      </c>
      <c r="J249" s="40" t="s">
        <v>192</v>
      </c>
      <c r="K249" s="37">
        <v>1994</v>
      </c>
      <c r="L249" s="23">
        <f t="shared" si="6"/>
        <v>22</v>
      </c>
      <c r="M249" s="40" t="s">
        <v>281</v>
      </c>
      <c r="N249" s="73" t="s">
        <v>197</v>
      </c>
      <c r="O249" s="34" t="str">
        <f>VLOOKUP(N249,PIVOT!$A$159:$C$165,3,FALSE)</f>
        <v>B1.Vừa học vừa làm</v>
      </c>
      <c r="P249" s="34" t="e">
        <f>VLOOKUP(B249,[2]questionnaire!B$4:T$546,19,FALSE)</f>
        <v>#N/A</v>
      </c>
      <c r="Q249" s="34" t="e">
        <f>VLOOKUP(P249,PIVOT!$B$159:$C$163,2,FALSE)</f>
        <v>#N/A</v>
      </c>
      <c r="R249" s="40"/>
      <c r="S249" s="40"/>
      <c r="T249" s="40"/>
      <c r="U249" s="38" t="s">
        <v>207</v>
      </c>
      <c r="V249" s="38"/>
      <c r="W249" s="38">
        <v>40</v>
      </c>
      <c r="X249" s="38" t="s">
        <v>92</v>
      </c>
      <c r="Y249" s="38" t="s">
        <v>22</v>
      </c>
      <c r="Z249" s="38"/>
      <c r="AA249" s="38" t="s">
        <v>217</v>
      </c>
      <c r="AB249" s="38" t="s">
        <v>213</v>
      </c>
      <c r="AC249" s="38" t="s">
        <v>296</v>
      </c>
      <c r="AD249" s="38"/>
      <c r="AE249" s="38" t="s">
        <v>93</v>
      </c>
      <c r="AF249" s="38" t="s">
        <v>100</v>
      </c>
      <c r="AG249" s="38" t="s">
        <v>235</v>
      </c>
      <c r="AH249" s="38"/>
      <c r="AI249" s="38" t="s">
        <v>229</v>
      </c>
      <c r="AJ249" s="38"/>
      <c r="AK249" s="38" t="s">
        <v>235</v>
      </c>
      <c r="AL249" s="38"/>
      <c r="AM249" s="38"/>
      <c r="AN249" s="38"/>
      <c r="AO249" s="38"/>
      <c r="AP249" s="41"/>
      <c r="AQ249" s="41"/>
      <c r="AR249" s="41"/>
      <c r="AS249" s="38"/>
      <c r="AT249" s="38"/>
      <c r="AU249" s="38"/>
      <c r="AV249" s="38"/>
      <c r="AW249" s="38"/>
      <c r="AX249" s="38"/>
      <c r="AY249" s="38" t="s">
        <v>266</v>
      </c>
      <c r="AZ249" s="38" t="s">
        <v>266</v>
      </c>
      <c r="BA249" s="38" t="s">
        <v>266</v>
      </c>
      <c r="BB249" s="38" t="s">
        <v>271</v>
      </c>
      <c r="BC249" s="38"/>
      <c r="BD249" s="38"/>
      <c r="BE249" s="38"/>
      <c r="BF249" s="38" t="s">
        <v>266</v>
      </c>
      <c r="BG249" s="38" t="s">
        <v>266</v>
      </c>
    </row>
    <row r="250" spans="1:59" ht="16.5" customHeight="1" x14ac:dyDescent="0.35">
      <c r="A250" s="32">
        <v>252</v>
      </c>
      <c r="B250" s="72">
        <v>1235019</v>
      </c>
      <c r="C250" s="43" t="s">
        <v>325</v>
      </c>
      <c r="D250" s="42" t="s">
        <v>866</v>
      </c>
      <c r="E250" s="42" t="s">
        <v>867</v>
      </c>
      <c r="F250" s="57" t="e">
        <f>VLOOKUP(B250,'[1]Nhập liệu'!B$3:E$246,4,FALSE)</f>
        <v>#N/A</v>
      </c>
      <c r="G250" s="42" t="s">
        <v>868</v>
      </c>
      <c r="H250" s="23" t="str">
        <f>VLOOKUP(G250,PIVOT!$A$63:$B$76,2,FALSE)</f>
        <v>Quản trị NH-KS</v>
      </c>
      <c r="I250" s="42" t="s">
        <v>190</v>
      </c>
      <c r="J250" s="44" t="s">
        <v>192</v>
      </c>
      <c r="K250" s="42">
        <v>1990</v>
      </c>
      <c r="L250" s="23">
        <f t="shared" si="6"/>
        <v>26</v>
      </c>
      <c r="M250" s="44" t="s">
        <v>279</v>
      </c>
      <c r="N250" s="73" t="s">
        <v>197</v>
      </c>
      <c r="O250" s="34" t="str">
        <f>VLOOKUP(N250,PIVOT!$A$159:$C$165,3,FALSE)</f>
        <v>B1.Vừa học vừa làm</v>
      </c>
      <c r="P250" s="34" t="e">
        <f>VLOOKUP(B250,[2]questionnaire!B$4:T$546,19,FALSE)</f>
        <v>#N/A</v>
      </c>
      <c r="Q250" s="34" t="e">
        <f>VLOOKUP(P250,PIVOT!$B$159:$C$163,2,FALSE)</f>
        <v>#N/A</v>
      </c>
      <c r="R250" s="44"/>
      <c r="S250" s="44"/>
      <c r="T250" s="44"/>
      <c r="U250" s="43" t="s">
        <v>206</v>
      </c>
      <c r="V250" s="43"/>
      <c r="W250" s="43">
        <v>40</v>
      </c>
      <c r="X250" s="43" t="s">
        <v>91</v>
      </c>
      <c r="Y250" s="43" t="s">
        <v>18</v>
      </c>
      <c r="Z250" s="43"/>
      <c r="AA250" s="43" t="s">
        <v>213</v>
      </c>
      <c r="AB250" s="43" t="s">
        <v>213</v>
      </c>
      <c r="AC250" s="43" t="s">
        <v>296</v>
      </c>
      <c r="AD250" s="43"/>
      <c r="AE250" s="43" t="s">
        <v>184</v>
      </c>
      <c r="AF250" s="43" t="s">
        <v>100</v>
      </c>
      <c r="AG250" s="43" t="s">
        <v>234</v>
      </c>
      <c r="AH250" s="43" t="s">
        <v>219</v>
      </c>
      <c r="AI250" s="43" t="s">
        <v>229</v>
      </c>
      <c r="AJ250" s="43"/>
      <c r="AK250" s="43" t="s">
        <v>234</v>
      </c>
      <c r="AL250" s="43" t="s">
        <v>869</v>
      </c>
      <c r="AM250" s="43" t="s">
        <v>188</v>
      </c>
      <c r="AN250" s="43"/>
      <c r="AO250" s="43"/>
      <c r="AP250" s="45"/>
      <c r="AQ250" s="45"/>
      <c r="AR250" s="45"/>
      <c r="AS250" s="43"/>
      <c r="AT250" s="43"/>
      <c r="AU250" s="43"/>
      <c r="AV250" s="43"/>
      <c r="AW250" s="43"/>
      <c r="AX250" s="43"/>
      <c r="AY250" s="43" t="s">
        <v>266</v>
      </c>
      <c r="AZ250" s="43" t="s">
        <v>266</v>
      </c>
      <c r="BA250" s="43" t="s">
        <v>266</v>
      </c>
      <c r="BB250" s="43" t="s">
        <v>270</v>
      </c>
      <c r="BC250" s="43"/>
      <c r="BD250" s="43"/>
      <c r="BE250" s="43"/>
      <c r="BF250" s="43" t="s">
        <v>266</v>
      </c>
      <c r="BG250" s="43" t="s">
        <v>265</v>
      </c>
    </row>
    <row r="251" spans="1:59" ht="16.5" customHeight="1" x14ac:dyDescent="0.35">
      <c r="A251" s="32">
        <v>253</v>
      </c>
      <c r="B251" s="72">
        <v>1235013</v>
      </c>
      <c r="C251" s="38" t="s">
        <v>365</v>
      </c>
      <c r="D251" s="37" t="s">
        <v>344</v>
      </c>
      <c r="E251" s="37" t="s">
        <v>377</v>
      </c>
      <c r="F251" s="57" t="e">
        <f>VLOOKUP(B251,'[1]Nhập liệu'!B$3:E$246,4,FALSE)</f>
        <v>#N/A</v>
      </c>
      <c r="G251" s="37" t="s">
        <v>868</v>
      </c>
      <c r="H251" s="23" t="str">
        <f>VLOOKUP(G251,PIVOT!$A$63:$B$76,2,FALSE)</f>
        <v>Quản trị NH-KS</v>
      </c>
      <c r="I251" s="37" t="s">
        <v>190</v>
      </c>
      <c r="J251" s="40" t="s">
        <v>192</v>
      </c>
      <c r="K251" s="37">
        <v>1992</v>
      </c>
      <c r="L251" s="37"/>
      <c r="M251" s="40" t="s">
        <v>280</v>
      </c>
      <c r="N251" s="73" t="s">
        <v>197</v>
      </c>
      <c r="O251" s="34" t="str">
        <f>VLOOKUP(N251,PIVOT!$A$159:$C$165,3,FALSE)</f>
        <v>B1.Vừa học vừa làm</v>
      </c>
      <c r="P251" s="34" t="e">
        <f>VLOOKUP(B251,[2]questionnaire!B$4:T$546,19,FALSE)</f>
        <v>#N/A</v>
      </c>
      <c r="Q251" s="34" t="e">
        <f>VLOOKUP(P251,PIVOT!$B$159:$C$163,2,FALSE)</f>
        <v>#N/A</v>
      </c>
      <c r="R251" s="40"/>
      <c r="S251" s="40"/>
      <c r="T251" s="40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F251" s="38"/>
      <c r="AG251" s="38"/>
      <c r="AH251" s="38"/>
      <c r="AI251" s="38"/>
      <c r="AJ251" s="38"/>
      <c r="AK251" s="38"/>
      <c r="AL251" s="38"/>
      <c r="AM251" s="38"/>
      <c r="AN251" s="38" t="s">
        <v>243</v>
      </c>
      <c r="AO251" s="38" t="s">
        <v>251</v>
      </c>
      <c r="AP251" s="41" t="s">
        <v>248</v>
      </c>
      <c r="AQ251" s="41" t="s">
        <v>249</v>
      </c>
      <c r="AR251" s="41" t="s">
        <v>250</v>
      </c>
      <c r="AS251" s="38"/>
      <c r="AT251" s="38"/>
      <c r="AU251" s="38"/>
      <c r="AV251" s="38"/>
      <c r="AW251" s="38"/>
      <c r="AX251" s="38"/>
      <c r="AY251" s="38" t="s">
        <v>266</v>
      </c>
      <c r="AZ251" s="38" t="s">
        <v>266</v>
      </c>
      <c r="BA251" s="38" t="s">
        <v>266</v>
      </c>
      <c r="BB251" s="38" t="s">
        <v>271</v>
      </c>
      <c r="BC251" s="38"/>
      <c r="BD251" s="38"/>
      <c r="BE251" s="38"/>
      <c r="BF251" s="38" t="s">
        <v>266</v>
      </c>
      <c r="BG251" s="38" t="s">
        <v>266</v>
      </c>
    </row>
    <row r="252" spans="1:59" ht="16.5" customHeight="1" x14ac:dyDescent="0.35">
      <c r="A252" s="32">
        <v>254</v>
      </c>
      <c r="B252" s="72">
        <v>1235108</v>
      </c>
      <c r="C252" s="38" t="s">
        <v>305</v>
      </c>
      <c r="D252" s="37" t="s">
        <v>870</v>
      </c>
      <c r="E252" s="37" t="s">
        <v>871</v>
      </c>
      <c r="F252" s="57" t="e">
        <f>VLOOKUP(B252,'[1]Nhập liệu'!B$3:E$246,4,FALSE)</f>
        <v>#N/A</v>
      </c>
      <c r="G252" s="37" t="s">
        <v>868</v>
      </c>
      <c r="H252" s="23" t="str">
        <f>VLOOKUP(G252,PIVOT!$A$63:$B$76,2,FALSE)</f>
        <v>Quản trị NH-KS</v>
      </c>
      <c r="I252" s="37" t="s">
        <v>190</v>
      </c>
      <c r="J252" s="40" t="s">
        <v>193</v>
      </c>
      <c r="K252" s="37">
        <v>1994</v>
      </c>
      <c r="L252" s="37"/>
      <c r="M252" s="40" t="s">
        <v>280</v>
      </c>
      <c r="N252" s="73" t="s">
        <v>197</v>
      </c>
      <c r="O252" s="34" t="str">
        <f>VLOOKUP(N252,PIVOT!$A$159:$C$165,3,FALSE)</f>
        <v>B1.Vừa học vừa làm</v>
      </c>
      <c r="P252" s="34" t="e">
        <f>VLOOKUP(B252,[2]questionnaire!B$4:T$546,19,FALSE)</f>
        <v>#N/A</v>
      </c>
      <c r="Q252" s="34" t="e">
        <f>VLOOKUP(P252,PIVOT!$B$159:$C$163,2,FALSE)</f>
        <v>#N/A</v>
      </c>
      <c r="R252" s="40"/>
      <c r="S252" s="40"/>
      <c r="T252" s="40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F252" s="38"/>
      <c r="AG252" s="38"/>
      <c r="AH252" s="38"/>
      <c r="AI252" s="38"/>
      <c r="AJ252" s="38"/>
      <c r="AK252" s="38"/>
      <c r="AL252" s="38"/>
      <c r="AM252" s="38"/>
      <c r="AN252" s="38" t="s">
        <v>243</v>
      </c>
      <c r="AO252" s="38" t="s">
        <v>251</v>
      </c>
      <c r="AP252" s="41" t="s">
        <v>248</v>
      </c>
      <c r="AQ252" s="41" t="s">
        <v>249</v>
      </c>
      <c r="AR252" s="41" t="s">
        <v>250</v>
      </c>
      <c r="AS252" s="38"/>
      <c r="AT252" s="38"/>
      <c r="AU252" s="38"/>
      <c r="AV252" s="38"/>
      <c r="AW252" s="38"/>
      <c r="AX252" s="38"/>
      <c r="AY252" s="38" t="s">
        <v>266</v>
      </c>
      <c r="AZ252" s="38" t="s">
        <v>266</v>
      </c>
      <c r="BA252" s="38" t="s">
        <v>266</v>
      </c>
      <c r="BB252" s="38" t="s">
        <v>271</v>
      </c>
      <c r="BC252" s="38"/>
      <c r="BD252" s="38"/>
      <c r="BE252" s="38"/>
      <c r="BF252" s="38" t="s">
        <v>266</v>
      </c>
      <c r="BG252" s="38" t="s">
        <v>266</v>
      </c>
    </row>
    <row r="253" spans="1:59" ht="16.5" customHeight="1" x14ac:dyDescent="0.35">
      <c r="A253" s="32">
        <v>255</v>
      </c>
      <c r="B253" s="72">
        <v>1235021</v>
      </c>
      <c r="C253" s="38" t="s">
        <v>318</v>
      </c>
      <c r="D253" s="37" t="s">
        <v>400</v>
      </c>
      <c r="E253" s="37" t="s">
        <v>533</v>
      </c>
      <c r="F253" s="57" t="e">
        <f>VLOOKUP(B253,'[1]Nhập liệu'!B$3:E$246,4,FALSE)</f>
        <v>#N/A</v>
      </c>
      <c r="G253" s="37" t="s">
        <v>868</v>
      </c>
      <c r="H253" s="23" t="str">
        <f>VLOOKUP(G253,PIVOT!$A$63:$B$76,2,FALSE)</f>
        <v>Quản trị NH-KS</v>
      </c>
      <c r="I253" s="37" t="s">
        <v>190</v>
      </c>
      <c r="J253" s="40" t="s">
        <v>192</v>
      </c>
      <c r="K253" s="37">
        <v>1994</v>
      </c>
      <c r="L253" s="37"/>
      <c r="M253" s="40" t="s">
        <v>279</v>
      </c>
      <c r="N253" s="73" t="s">
        <v>197</v>
      </c>
      <c r="O253" s="34" t="str">
        <f>VLOOKUP(N253,PIVOT!$A$159:$C$165,3,FALSE)</f>
        <v>B1.Vừa học vừa làm</v>
      </c>
      <c r="P253" s="34" t="e">
        <f>VLOOKUP(B253,[2]questionnaire!B$4:T$546,19,FALSE)</f>
        <v>#N/A</v>
      </c>
      <c r="Q253" s="34" t="e">
        <f>VLOOKUP(P253,PIVOT!$B$159:$C$163,2,FALSE)</f>
        <v>#N/A</v>
      </c>
      <c r="R253" s="40"/>
      <c r="S253" s="40"/>
      <c r="T253" s="40"/>
      <c r="U253" s="38" t="s">
        <v>206</v>
      </c>
      <c r="V253" s="38"/>
      <c r="W253" s="38">
        <v>40</v>
      </c>
      <c r="X253" s="38" t="s">
        <v>91</v>
      </c>
      <c r="Y253" s="38" t="s">
        <v>46</v>
      </c>
      <c r="Z253" s="38" t="s">
        <v>863</v>
      </c>
      <c r="AA253" s="38" t="s">
        <v>213</v>
      </c>
      <c r="AB253" s="38" t="s">
        <v>213</v>
      </c>
      <c r="AC253" s="38" t="s">
        <v>296</v>
      </c>
      <c r="AD253" s="38"/>
      <c r="AE253" s="38" t="s">
        <v>185</v>
      </c>
      <c r="AF253" s="38" t="s">
        <v>103</v>
      </c>
      <c r="AG253" s="38" t="s">
        <v>235</v>
      </c>
      <c r="AH253" s="38"/>
      <c r="AI253" s="38" t="s">
        <v>330</v>
      </c>
      <c r="AJ253" s="38" t="s">
        <v>863</v>
      </c>
      <c r="AK253" s="38" t="s">
        <v>235</v>
      </c>
      <c r="AL253" s="38"/>
      <c r="AM253" s="38"/>
      <c r="AN253" s="38"/>
      <c r="AO253" s="38"/>
      <c r="AP253" s="41"/>
      <c r="AQ253" s="41"/>
      <c r="AR253" s="41"/>
      <c r="AS253" s="38"/>
      <c r="AT253" s="38"/>
      <c r="AU253" s="38"/>
      <c r="AV253" s="38"/>
      <c r="AW253" s="38"/>
      <c r="AX253" s="38"/>
      <c r="AY253" s="38" t="s">
        <v>266</v>
      </c>
      <c r="AZ253" s="38" t="s">
        <v>266</v>
      </c>
      <c r="BA253" s="38" t="s">
        <v>266</v>
      </c>
      <c r="BB253" s="38" t="s">
        <v>272</v>
      </c>
      <c r="BC253" s="38"/>
      <c r="BD253" s="38"/>
      <c r="BE253" s="38"/>
      <c r="BF253" s="38" t="s">
        <v>266</v>
      </c>
      <c r="BG253" s="38" t="s">
        <v>266</v>
      </c>
    </row>
    <row r="254" spans="1:59" ht="16.5" customHeight="1" x14ac:dyDescent="0.35">
      <c r="A254" s="32">
        <v>256</v>
      </c>
      <c r="B254" s="72">
        <v>1235017</v>
      </c>
      <c r="C254" s="43" t="s">
        <v>305</v>
      </c>
      <c r="D254" s="42" t="s">
        <v>348</v>
      </c>
      <c r="E254" s="42" t="s">
        <v>872</v>
      </c>
      <c r="F254" s="57" t="e">
        <f>VLOOKUP(B254,'[1]Nhập liệu'!B$3:E$246,4,FALSE)</f>
        <v>#N/A</v>
      </c>
      <c r="G254" s="42" t="s">
        <v>868</v>
      </c>
      <c r="H254" s="23" t="str">
        <f>VLOOKUP(G254,PIVOT!$A$63:$B$76,2,FALSE)</f>
        <v>Quản trị NH-KS</v>
      </c>
      <c r="I254" s="42" t="s">
        <v>190</v>
      </c>
      <c r="J254" s="44" t="s">
        <v>192</v>
      </c>
      <c r="K254" s="42">
        <v>1994</v>
      </c>
      <c r="L254" s="42"/>
      <c r="M254" s="44" t="s">
        <v>280</v>
      </c>
      <c r="N254" s="73" t="s">
        <v>197</v>
      </c>
      <c r="O254" s="34" t="str">
        <f>VLOOKUP(N254,PIVOT!$A$159:$C$165,3,FALSE)</f>
        <v>B1.Vừa học vừa làm</v>
      </c>
      <c r="P254" s="34" t="e">
        <f>VLOOKUP(B254,[2]questionnaire!B$4:T$546,19,FALSE)</f>
        <v>#N/A</v>
      </c>
      <c r="Q254" s="34" t="e">
        <f>VLOOKUP(P254,PIVOT!$B$159:$C$163,2,FALSE)</f>
        <v>#N/A</v>
      </c>
      <c r="R254" s="44"/>
      <c r="S254" s="44"/>
      <c r="T254" s="44"/>
      <c r="U254" s="43" t="s">
        <v>207</v>
      </c>
      <c r="V254" s="43"/>
      <c r="W254" s="43">
        <v>40</v>
      </c>
      <c r="X254" s="43" t="s">
        <v>92</v>
      </c>
      <c r="Y254" s="43" t="s">
        <v>40</v>
      </c>
      <c r="Z254" s="43"/>
      <c r="AA254" s="43" t="s">
        <v>217</v>
      </c>
      <c r="AB254" s="43" t="s">
        <v>213</v>
      </c>
      <c r="AC254" s="43" t="s">
        <v>296</v>
      </c>
      <c r="AD254" s="43"/>
      <c r="AE254" s="43" t="s">
        <v>184</v>
      </c>
      <c r="AF254" s="43" t="s">
        <v>100</v>
      </c>
      <c r="AG254" s="43" t="s">
        <v>235</v>
      </c>
      <c r="AH254" s="43"/>
      <c r="AI254" s="43" t="s">
        <v>229</v>
      </c>
      <c r="AJ254" s="43"/>
      <c r="AK254" s="43" t="s">
        <v>234</v>
      </c>
      <c r="AL254" s="43" t="s">
        <v>873</v>
      </c>
      <c r="AM254" s="43" t="s">
        <v>188</v>
      </c>
      <c r="AN254" s="43"/>
      <c r="AO254" s="43"/>
      <c r="AP254" s="45"/>
      <c r="AQ254" s="45"/>
      <c r="AR254" s="45"/>
      <c r="AS254" s="43"/>
      <c r="AT254" s="43" t="s">
        <v>256</v>
      </c>
      <c r="AU254" s="43"/>
      <c r="AV254" s="43"/>
      <c r="AW254" s="43"/>
      <c r="AX254" s="43"/>
      <c r="AY254" s="43" t="s">
        <v>266</v>
      </c>
      <c r="AZ254" s="43" t="s">
        <v>266</v>
      </c>
      <c r="BA254" s="43" t="s">
        <v>266</v>
      </c>
      <c r="BB254" s="43" t="s">
        <v>270</v>
      </c>
      <c r="BC254" s="43"/>
      <c r="BD254" s="43"/>
      <c r="BE254" s="43"/>
      <c r="BF254" s="43" t="s">
        <v>265</v>
      </c>
      <c r="BG254" s="43" t="s">
        <v>265</v>
      </c>
    </row>
    <row r="255" spans="1:59" ht="16.5" customHeight="1" x14ac:dyDescent="0.35">
      <c r="A255" s="32">
        <v>257</v>
      </c>
      <c r="B255" s="72">
        <v>1235025</v>
      </c>
      <c r="C255" s="43" t="s">
        <v>305</v>
      </c>
      <c r="D255" s="42" t="s">
        <v>479</v>
      </c>
      <c r="E255" s="42" t="s">
        <v>876</v>
      </c>
      <c r="F255" s="57" t="e">
        <f>VLOOKUP(B255,'[1]Nhập liệu'!B$3:E$246,4,FALSE)</f>
        <v>#N/A</v>
      </c>
      <c r="G255" s="42" t="s">
        <v>868</v>
      </c>
      <c r="H255" s="23" t="str">
        <f>VLOOKUP(G255,PIVOT!$A$63:$B$76,2,FALSE)</f>
        <v>Quản trị NH-KS</v>
      </c>
      <c r="I255" s="42" t="s">
        <v>190</v>
      </c>
      <c r="J255" s="44" t="s">
        <v>192</v>
      </c>
      <c r="K255" s="42">
        <v>1991</v>
      </c>
      <c r="L255" s="42"/>
      <c r="M255" s="44" t="s">
        <v>280</v>
      </c>
      <c r="N255" s="73" t="s">
        <v>197</v>
      </c>
      <c r="O255" s="34" t="str">
        <f>VLOOKUP(N255,PIVOT!$A$159:$C$165,3,FALSE)</f>
        <v>B1.Vừa học vừa làm</v>
      </c>
      <c r="P255" s="34" t="e">
        <f>VLOOKUP(B255,[2]questionnaire!B$4:T$546,19,FALSE)</f>
        <v>#N/A</v>
      </c>
      <c r="Q255" s="34" t="e">
        <f>VLOOKUP(P255,PIVOT!$B$159:$C$163,2,FALSE)</f>
        <v>#N/A</v>
      </c>
      <c r="R255" s="44"/>
      <c r="S255" s="44"/>
      <c r="T255" s="44"/>
      <c r="U255" s="43" t="s">
        <v>207</v>
      </c>
      <c r="V255" s="43" t="s">
        <v>854</v>
      </c>
      <c r="W255" s="43">
        <v>50</v>
      </c>
      <c r="X255" s="43" t="s">
        <v>92</v>
      </c>
      <c r="Y255" s="43" t="s">
        <v>46</v>
      </c>
      <c r="Z255" s="43" t="s">
        <v>877</v>
      </c>
      <c r="AA255" s="43" t="s">
        <v>213</v>
      </c>
      <c r="AB255" s="43" t="s">
        <v>213</v>
      </c>
      <c r="AC255" s="43" t="s">
        <v>296</v>
      </c>
      <c r="AD255" s="43"/>
      <c r="AE255" s="43" t="s">
        <v>186</v>
      </c>
      <c r="AF255" s="43" t="s">
        <v>99</v>
      </c>
      <c r="AG255" s="43" t="s">
        <v>235</v>
      </c>
      <c r="AH255" s="43"/>
      <c r="AI255" s="43" t="s">
        <v>330</v>
      </c>
      <c r="AJ255" s="43" t="s">
        <v>863</v>
      </c>
      <c r="AK255" s="43" t="s">
        <v>235</v>
      </c>
      <c r="AL255" s="43"/>
      <c r="AM255" s="43"/>
      <c r="AN255" s="43"/>
      <c r="AO255" s="43"/>
      <c r="AP255" s="45"/>
      <c r="AQ255" s="45"/>
      <c r="AR255" s="45"/>
      <c r="AS255" s="43"/>
      <c r="AT255" s="43"/>
      <c r="AU255" s="43"/>
      <c r="AV255" s="43"/>
      <c r="AW255" s="43"/>
      <c r="AX255" s="43"/>
      <c r="AY255" s="43" t="s">
        <v>266</v>
      </c>
      <c r="AZ255" s="43" t="s">
        <v>266</v>
      </c>
      <c r="BA255" s="43" t="s">
        <v>266</v>
      </c>
      <c r="BB255" s="43" t="s">
        <v>270</v>
      </c>
      <c r="BC255" s="43"/>
      <c r="BD255" s="43"/>
      <c r="BE255" s="43"/>
      <c r="BF255" s="43" t="s">
        <v>265</v>
      </c>
      <c r="BG255" s="43" t="s">
        <v>265</v>
      </c>
    </row>
    <row r="256" spans="1:59" ht="16.5" customHeight="1" x14ac:dyDescent="0.35">
      <c r="A256" s="32">
        <v>258</v>
      </c>
      <c r="B256" s="72">
        <v>1235016</v>
      </c>
      <c r="C256" s="38" t="s">
        <v>305</v>
      </c>
      <c r="D256" s="37" t="s">
        <v>421</v>
      </c>
      <c r="E256" s="37" t="s">
        <v>349</v>
      </c>
      <c r="F256" s="57" t="e">
        <f>VLOOKUP(B256,'[1]Nhập liệu'!B$3:E$246,4,FALSE)</f>
        <v>#N/A</v>
      </c>
      <c r="G256" s="37" t="s">
        <v>868</v>
      </c>
      <c r="H256" s="23" t="str">
        <f>VLOOKUP(G256,PIVOT!$A$63:$B$76,2,FALSE)</f>
        <v>Quản trị NH-KS</v>
      </c>
      <c r="I256" s="37" t="s">
        <v>190</v>
      </c>
      <c r="J256" s="40" t="s">
        <v>192</v>
      </c>
      <c r="K256" s="37">
        <v>1988</v>
      </c>
      <c r="L256" s="37"/>
      <c r="M256" s="40" t="s">
        <v>281</v>
      </c>
      <c r="N256" s="73" t="s">
        <v>197</v>
      </c>
      <c r="O256" s="34" t="str">
        <f>VLOOKUP(N256,PIVOT!$A$159:$C$165,3,FALSE)</f>
        <v>B1.Vừa học vừa làm</v>
      </c>
      <c r="P256" s="34" t="e">
        <f>VLOOKUP(B256,[2]questionnaire!B$4:T$546,19,FALSE)</f>
        <v>#N/A</v>
      </c>
      <c r="Q256" s="34" t="e">
        <f>VLOOKUP(P256,PIVOT!$B$159:$C$163,2,FALSE)</f>
        <v>#N/A</v>
      </c>
      <c r="R256" s="40"/>
      <c r="S256" s="40"/>
      <c r="T256" s="40"/>
      <c r="U256" s="38" t="s">
        <v>207</v>
      </c>
      <c r="V256" s="38"/>
      <c r="W256" s="38">
        <v>40</v>
      </c>
      <c r="X256" s="38" t="s">
        <v>92</v>
      </c>
      <c r="Y256" s="38" t="s">
        <v>46</v>
      </c>
      <c r="Z256" s="43" t="s">
        <v>877</v>
      </c>
      <c r="AA256" s="38" t="s">
        <v>213</v>
      </c>
      <c r="AB256" s="38" t="s">
        <v>213</v>
      </c>
      <c r="AC256" s="38" t="s">
        <v>296</v>
      </c>
      <c r="AD256" s="38"/>
      <c r="AE256" s="38" t="s">
        <v>184</v>
      </c>
      <c r="AF256" s="38" t="s">
        <v>99</v>
      </c>
      <c r="AG256" s="38" t="s">
        <v>235</v>
      </c>
      <c r="AH256" s="38"/>
      <c r="AI256" s="38" t="s">
        <v>330</v>
      </c>
      <c r="AJ256" s="43" t="s">
        <v>863</v>
      </c>
      <c r="AK256" s="38" t="s">
        <v>235</v>
      </c>
      <c r="AL256" s="38"/>
      <c r="AM256" s="38"/>
      <c r="AN256" s="38"/>
      <c r="AO256" s="38"/>
      <c r="AP256" s="41"/>
      <c r="AQ256" s="41"/>
      <c r="AR256" s="41"/>
      <c r="AS256" s="38"/>
      <c r="AT256" s="38"/>
      <c r="AU256" s="38"/>
      <c r="AV256" s="38"/>
      <c r="AW256" s="38"/>
      <c r="AX256" s="38"/>
      <c r="AY256" s="38" t="s">
        <v>266</v>
      </c>
      <c r="AZ256" s="38" t="s">
        <v>266</v>
      </c>
      <c r="BA256" s="38" t="s">
        <v>266</v>
      </c>
      <c r="BB256" s="38" t="s">
        <v>271</v>
      </c>
      <c r="BC256" s="38"/>
      <c r="BD256" s="38"/>
      <c r="BE256" s="38"/>
      <c r="BF256" s="38" t="s">
        <v>266</v>
      </c>
      <c r="BG256" s="38" t="s">
        <v>266</v>
      </c>
    </row>
    <row r="257" spans="1:59" ht="16.5" customHeight="1" x14ac:dyDescent="0.35">
      <c r="A257" s="32">
        <v>259</v>
      </c>
      <c r="B257" s="72">
        <v>1235026</v>
      </c>
      <c r="C257" s="38" t="s">
        <v>317</v>
      </c>
      <c r="D257" s="37" t="s">
        <v>319</v>
      </c>
      <c r="E257" s="37" t="s">
        <v>878</v>
      </c>
      <c r="F257" s="57" t="e">
        <f>VLOOKUP(B257,'[1]Nhập liệu'!B$3:E$246,4,FALSE)</f>
        <v>#N/A</v>
      </c>
      <c r="G257" s="37" t="s">
        <v>868</v>
      </c>
      <c r="H257" s="23" t="str">
        <f>VLOOKUP(G257,PIVOT!$A$63:$B$76,2,FALSE)</f>
        <v>Quản trị NH-KS</v>
      </c>
      <c r="I257" s="37" t="s">
        <v>190</v>
      </c>
      <c r="J257" s="40" t="s">
        <v>193</v>
      </c>
      <c r="K257" s="37">
        <v>1993</v>
      </c>
      <c r="L257" s="37"/>
      <c r="M257" s="40" t="s">
        <v>280</v>
      </c>
      <c r="N257" s="73" t="s">
        <v>197</v>
      </c>
      <c r="O257" s="34" t="str">
        <f>VLOOKUP(N257,PIVOT!$A$159:$C$165,3,FALSE)</f>
        <v>B1.Vừa học vừa làm</v>
      </c>
      <c r="P257" s="34" t="e">
        <f>VLOOKUP(B257,[2]questionnaire!B$4:T$546,19,FALSE)</f>
        <v>#N/A</v>
      </c>
      <c r="Q257" s="34" t="e">
        <f>VLOOKUP(P257,PIVOT!$B$159:$C$163,2,FALSE)</f>
        <v>#N/A</v>
      </c>
      <c r="R257" s="40"/>
      <c r="S257" s="40"/>
      <c r="T257" s="40"/>
      <c r="U257" s="38" t="s">
        <v>207</v>
      </c>
      <c r="V257" s="38"/>
      <c r="W257" s="38">
        <v>40</v>
      </c>
      <c r="X257" s="38" t="s">
        <v>92</v>
      </c>
      <c r="Y257" s="38" t="s">
        <v>34</v>
      </c>
      <c r="Z257" s="38"/>
      <c r="AA257" s="38" t="s">
        <v>217</v>
      </c>
      <c r="AB257" s="38" t="s">
        <v>217</v>
      </c>
      <c r="AC257" s="38" t="s">
        <v>296</v>
      </c>
      <c r="AD257" s="38"/>
      <c r="AE257" s="38" t="s">
        <v>93</v>
      </c>
      <c r="AF257" s="38" t="s">
        <v>99</v>
      </c>
      <c r="AG257" s="38" t="s">
        <v>235</v>
      </c>
      <c r="AH257" s="38"/>
      <c r="AI257" s="38" t="s">
        <v>330</v>
      </c>
      <c r="AJ257" s="38" t="s">
        <v>860</v>
      </c>
      <c r="AK257" s="38" t="s">
        <v>235</v>
      </c>
      <c r="AL257" s="38"/>
      <c r="AM257" s="38"/>
      <c r="AN257" s="38"/>
      <c r="AO257" s="38"/>
      <c r="AP257" s="41"/>
      <c r="AQ257" s="41"/>
      <c r="AR257" s="41"/>
      <c r="AS257" s="38"/>
      <c r="AT257" s="38"/>
      <c r="AU257" s="38"/>
      <c r="AV257" s="38"/>
      <c r="AW257" s="38"/>
      <c r="AX257" s="38"/>
      <c r="AY257" s="38" t="s">
        <v>265</v>
      </c>
      <c r="AZ257" s="38" t="s">
        <v>265</v>
      </c>
      <c r="BA257" s="38" t="s">
        <v>265</v>
      </c>
      <c r="BB257" s="38" t="s">
        <v>271</v>
      </c>
      <c r="BC257" s="38"/>
      <c r="BD257" s="38"/>
      <c r="BE257" s="38"/>
      <c r="BF257" s="38" t="s">
        <v>265</v>
      </c>
      <c r="BG257" s="38" t="s">
        <v>265</v>
      </c>
    </row>
    <row r="258" spans="1:59" ht="16.5" customHeight="1" x14ac:dyDescent="0.35">
      <c r="A258" s="32">
        <v>260</v>
      </c>
      <c r="B258" s="72">
        <v>1235110</v>
      </c>
      <c r="C258" s="38" t="s">
        <v>456</v>
      </c>
      <c r="D258" s="37" t="s">
        <v>879</v>
      </c>
      <c r="E258" s="37" t="s">
        <v>504</v>
      </c>
      <c r="F258" s="57" t="e">
        <f>VLOOKUP(B258,'[1]Nhập liệu'!B$3:E$246,4,FALSE)</f>
        <v>#N/A</v>
      </c>
      <c r="G258" s="37" t="s">
        <v>868</v>
      </c>
      <c r="H258" s="23" t="str">
        <f>VLOOKUP(G258,PIVOT!$A$63:$B$76,2,FALSE)</f>
        <v>Quản trị NH-KS</v>
      </c>
      <c r="I258" s="37" t="s">
        <v>190</v>
      </c>
      <c r="J258" s="40" t="s">
        <v>192</v>
      </c>
      <c r="K258" s="37">
        <v>1994</v>
      </c>
      <c r="L258" s="37"/>
      <c r="M258" s="40" t="s">
        <v>280</v>
      </c>
      <c r="N258" s="73" t="s">
        <v>197</v>
      </c>
      <c r="O258" s="34" t="str">
        <f>VLOOKUP(N258,PIVOT!$A$159:$C$165,3,FALSE)</f>
        <v>B1.Vừa học vừa làm</v>
      </c>
      <c r="P258" s="34" t="e">
        <f>VLOOKUP(B258,[2]questionnaire!B$4:T$546,19,FALSE)</f>
        <v>#N/A</v>
      </c>
      <c r="Q258" s="34" t="e">
        <f>VLOOKUP(P258,PIVOT!$B$159:$C$163,2,FALSE)</f>
        <v>#N/A</v>
      </c>
      <c r="R258" s="40"/>
      <c r="S258" s="40"/>
      <c r="T258" s="40"/>
      <c r="U258" s="38" t="s">
        <v>207</v>
      </c>
      <c r="V258" s="38"/>
      <c r="W258" s="38">
        <v>40</v>
      </c>
      <c r="X258" s="38" t="s">
        <v>92</v>
      </c>
      <c r="Y258" s="38" t="s">
        <v>22</v>
      </c>
      <c r="Z258" s="38"/>
      <c r="AA258" s="38" t="s">
        <v>213</v>
      </c>
      <c r="AB258" s="38" t="s">
        <v>213</v>
      </c>
      <c r="AC258" s="38" t="s">
        <v>296</v>
      </c>
      <c r="AD258" s="38"/>
      <c r="AE258" s="38" t="s">
        <v>93</v>
      </c>
      <c r="AF258" s="38" t="s">
        <v>100</v>
      </c>
      <c r="AG258" s="38" t="s">
        <v>235</v>
      </c>
      <c r="AH258" s="38"/>
      <c r="AI258" s="38" t="s">
        <v>229</v>
      </c>
      <c r="AJ258" s="38"/>
      <c r="AK258" s="38" t="s">
        <v>235</v>
      </c>
      <c r="AL258" s="38"/>
      <c r="AM258" s="38"/>
      <c r="AN258" s="38"/>
      <c r="AO258" s="38"/>
      <c r="AP258" s="41"/>
      <c r="AQ258" s="41"/>
      <c r="AR258" s="41"/>
      <c r="AS258" s="38"/>
      <c r="AT258" s="38"/>
      <c r="AU258" s="38"/>
      <c r="AV258" s="38"/>
      <c r="AW258" s="38"/>
      <c r="AX258" s="38"/>
      <c r="AY258" s="38" t="s">
        <v>266</v>
      </c>
      <c r="AZ258" s="38" t="s">
        <v>266</v>
      </c>
      <c r="BA258" s="38" t="s">
        <v>266</v>
      </c>
      <c r="BB258" s="38" t="s">
        <v>270</v>
      </c>
      <c r="BC258" s="38"/>
      <c r="BD258" s="38"/>
      <c r="BE258" s="38"/>
      <c r="BF258" s="38" t="s">
        <v>266</v>
      </c>
      <c r="BG258" s="38" t="s">
        <v>266</v>
      </c>
    </row>
    <row r="259" spans="1:59" ht="16.5" customHeight="1" x14ac:dyDescent="0.35">
      <c r="A259" s="32">
        <v>261</v>
      </c>
      <c r="B259" s="72">
        <v>1235001</v>
      </c>
      <c r="C259" s="38" t="s">
        <v>476</v>
      </c>
      <c r="D259" s="37" t="s">
        <v>319</v>
      </c>
      <c r="E259" s="37" t="s">
        <v>880</v>
      </c>
      <c r="F259" s="57" t="e">
        <f>VLOOKUP(B259,'[1]Nhập liệu'!B$3:E$246,4,FALSE)</f>
        <v>#N/A</v>
      </c>
      <c r="G259" s="37" t="s">
        <v>868</v>
      </c>
      <c r="H259" s="23" t="str">
        <f>VLOOKUP(G259,PIVOT!$A$63:$B$76,2,FALSE)</f>
        <v>Quản trị NH-KS</v>
      </c>
      <c r="I259" s="37" t="s">
        <v>190</v>
      </c>
      <c r="J259" s="40" t="s">
        <v>193</v>
      </c>
      <c r="K259" s="37">
        <v>1990</v>
      </c>
      <c r="L259" s="37"/>
      <c r="M259" s="40" t="s">
        <v>281</v>
      </c>
      <c r="N259" s="73" t="s">
        <v>197</v>
      </c>
      <c r="O259" s="34" t="str">
        <f>VLOOKUP(N259,PIVOT!$A$159:$C$165,3,FALSE)</f>
        <v>B1.Vừa học vừa làm</v>
      </c>
      <c r="P259" s="34" t="e">
        <f>VLOOKUP(B259,[2]questionnaire!B$4:T$546,19,FALSE)</f>
        <v>#N/A</v>
      </c>
      <c r="Q259" s="34" t="e">
        <f>VLOOKUP(P259,PIVOT!$B$159:$C$163,2,FALSE)</f>
        <v>#N/A</v>
      </c>
      <c r="R259" s="40"/>
      <c r="S259" s="40"/>
      <c r="T259" s="40"/>
      <c r="U259" s="38" t="s">
        <v>205</v>
      </c>
      <c r="V259" s="38" t="s">
        <v>881</v>
      </c>
      <c r="W259" s="38">
        <v>40</v>
      </c>
      <c r="X259" s="38" t="s">
        <v>91</v>
      </c>
      <c r="Y259" s="38" t="s">
        <v>34</v>
      </c>
      <c r="Z259" s="38"/>
      <c r="AA259" s="38" t="s">
        <v>217</v>
      </c>
      <c r="AB259" s="38" t="s">
        <v>217</v>
      </c>
      <c r="AC259" s="38" t="s">
        <v>298</v>
      </c>
      <c r="AD259" s="38"/>
      <c r="AE259" s="38" t="s">
        <v>93</v>
      </c>
      <c r="AF259" s="38" t="s">
        <v>100</v>
      </c>
      <c r="AG259" s="38" t="s">
        <v>235</v>
      </c>
      <c r="AH259" s="38"/>
      <c r="AI259" s="38" t="s">
        <v>229</v>
      </c>
      <c r="AJ259" s="38"/>
      <c r="AK259" s="38" t="s">
        <v>234</v>
      </c>
      <c r="AL259" s="38"/>
      <c r="AM259" s="38" t="s">
        <v>238</v>
      </c>
      <c r="AN259" s="38"/>
      <c r="AO259" s="38"/>
      <c r="AP259" s="41"/>
      <c r="AQ259" s="41"/>
      <c r="AR259" s="41"/>
      <c r="AS259" s="38"/>
      <c r="AT259" s="38"/>
      <c r="AU259" s="38"/>
      <c r="AV259" s="38"/>
      <c r="AW259" s="38"/>
      <c r="AX259" s="38"/>
      <c r="AY259" s="38" t="s">
        <v>266</v>
      </c>
      <c r="AZ259" s="38" t="s">
        <v>265</v>
      </c>
      <c r="BA259" s="38" t="s">
        <v>265</v>
      </c>
      <c r="BB259" s="38" t="s">
        <v>270</v>
      </c>
      <c r="BC259" s="38"/>
      <c r="BD259" s="38"/>
      <c r="BE259" s="38"/>
      <c r="BF259" s="38" t="s">
        <v>265</v>
      </c>
      <c r="BG259" s="38" t="s">
        <v>265</v>
      </c>
    </row>
    <row r="260" spans="1:59" ht="16.5" customHeight="1" x14ac:dyDescent="0.35">
      <c r="A260" s="32">
        <v>262</v>
      </c>
      <c r="B260" s="72">
        <v>1235128</v>
      </c>
      <c r="C260" s="38" t="s">
        <v>628</v>
      </c>
      <c r="D260" s="37" t="s">
        <v>370</v>
      </c>
      <c r="E260" s="37" t="s">
        <v>882</v>
      </c>
      <c r="F260" s="57" t="e">
        <f>VLOOKUP(B260,'[1]Nhập liệu'!B$3:E$246,4,FALSE)</f>
        <v>#N/A</v>
      </c>
      <c r="G260" s="37" t="s">
        <v>868</v>
      </c>
      <c r="H260" s="23" t="str">
        <f>VLOOKUP(G260,PIVOT!$A$63:$B$76,2,FALSE)</f>
        <v>Quản trị NH-KS</v>
      </c>
      <c r="I260" s="37" t="s">
        <v>190</v>
      </c>
      <c r="J260" s="40" t="s">
        <v>192</v>
      </c>
      <c r="K260" s="37">
        <v>1991</v>
      </c>
      <c r="L260" s="37"/>
      <c r="M260" s="40" t="s">
        <v>280</v>
      </c>
      <c r="N260" s="73" t="s">
        <v>197</v>
      </c>
      <c r="O260" s="34" t="str">
        <f>VLOOKUP(N260,PIVOT!$A$159:$C$165,3,FALSE)</f>
        <v>B1.Vừa học vừa làm</v>
      </c>
      <c r="P260" s="34" t="e">
        <f>VLOOKUP(B260,[2]questionnaire!B$4:T$546,19,FALSE)</f>
        <v>#N/A</v>
      </c>
      <c r="Q260" s="34" t="e">
        <f>VLOOKUP(P260,PIVOT!$B$159:$C$163,2,FALSE)</f>
        <v>#N/A</v>
      </c>
      <c r="R260" s="40"/>
      <c r="S260" s="40"/>
      <c r="T260" s="40"/>
      <c r="U260" s="38" t="s">
        <v>207</v>
      </c>
      <c r="V260" s="38"/>
      <c r="W260" s="38">
        <v>40</v>
      </c>
      <c r="X260" s="38" t="s">
        <v>92</v>
      </c>
      <c r="Y260" s="38" t="s">
        <v>22</v>
      </c>
      <c r="Z260" s="38"/>
      <c r="AA260" s="38" t="s">
        <v>213</v>
      </c>
      <c r="AB260" s="38" t="s">
        <v>213</v>
      </c>
      <c r="AC260" s="38" t="s">
        <v>296</v>
      </c>
      <c r="AD260" s="38"/>
      <c r="AE260" s="38" t="s">
        <v>184</v>
      </c>
      <c r="AF260" s="38" t="s">
        <v>100</v>
      </c>
      <c r="AG260" s="38" t="s">
        <v>235</v>
      </c>
      <c r="AH260" s="38"/>
      <c r="AI260" s="38" t="s">
        <v>229</v>
      </c>
      <c r="AJ260" s="38"/>
      <c r="AK260" s="38" t="s">
        <v>235</v>
      </c>
      <c r="AL260" s="38"/>
      <c r="AM260" s="38"/>
      <c r="AN260" s="38"/>
      <c r="AO260" s="38"/>
      <c r="AP260" s="41"/>
      <c r="AQ260" s="41"/>
      <c r="AR260" s="41"/>
      <c r="AS260" s="38"/>
      <c r="AT260" s="38"/>
      <c r="AU260" s="38"/>
      <c r="AV260" s="38"/>
      <c r="AW260" s="38"/>
      <c r="AX260" s="38"/>
      <c r="AY260" s="38" t="s">
        <v>266</v>
      </c>
      <c r="AZ260" s="38" t="s">
        <v>266</v>
      </c>
      <c r="BA260" s="38" t="s">
        <v>265</v>
      </c>
      <c r="BB260" s="38" t="s">
        <v>270</v>
      </c>
      <c r="BC260" s="38"/>
      <c r="BD260" s="38"/>
      <c r="BE260" s="38"/>
      <c r="BF260" s="38" t="s">
        <v>266</v>
      </c>
      <c r="BG260" s="38" t="s">
        <v>266</v>
      </c>
    </row>
    <row r="261" spans="1:59" ht="16.5" customHeight="1" x14ac:dyDescent="0.35">
      <c r="A261" s="32">
        <v>263</v>
      </c>
      <c r="B261" s="72">
        <v>1135039</v>
      </c>
      <c r="C261" s="38" t="s">
        <v>305</v>
      </c>
      <c r="D261" s="37" t="s">
        <v>883</v>
      </c>
      <c r="E261" s="37" t="s">
        <v>339</v>
      </c>
      <c r="F261" s="57" t="e">
        <f>VLOOKUP(B261,'[1]Nhập liệu'!B$3:E$246,4,FALSE)</f>
        <v>#N/A</v>
      </c>
      <c r="G261" s="37" t="s">
        <v>868</v>
      </c>
      <c r="H261" s="23" t="str">
        <f>VLOOKUP(G261,PIVOT!$A$63:$B$76,2,FALSE)</f>
        <v>Quản trị NH-KS</v>
      </c>
      <c r="I261" s="37" t="s">
        <v>190</v>
      </c>
      <c r="J261" s="40" t="s">
        <v>193</v>
      </c>
      <c r="K261" s="37">
        <v>1993</v>
      </c>
      <c r="L261" s="37"/>
      <c r="M261" s="40" t="s">
        <v>281</v>
      </c>
      <c r="N261" s="73" t="s">
        <v>197</v>
      </c>
      <c r="O261" s="34" t="str">
        <f>VLOOKUP(N261,PIVOT!$A$159:$C$165,3,FALSE)</f>
        <v>B1.Vừa học vừa làm</v>
      </c>
      <c r="P261" s="34" t="e">
        <f>VLOOKUP(B261,[2]questionnaire!B$4:T$546,19,FALSE)</f>
        <v>#N/A</v>
      </c>
      <c r="Q261" s="34" t="e">
        <f>VLOOKUP(P261,PIVOT!$B$159:$C$163,2,FALSE)</f>
        <v>#N/A</v>
      </c>
      <c r="R261" s="40"/>
      <c r="S261" s="40"/>
      <c r="T261" s="40"/>
      <c r="U261" s="38" t="s">
        <v>207</v>
      </c>
      <c r="V261" s="38"/>
      <c r="W261" s="38">
        <v>40</v>
      </c>
      <c r="X261" s="38" t="s">
        <v>90</v>
      </c>
      <c r="Y261" s="38" t="s">
        <v>22</v>
      </c>
      <c r="Z261" s="38"/>
      <c r="AA261" s="38" t="s">
        <v>217</v>
      </c>
      <c r="AB261" s="38" t="s">
        <v>213</v>
      </c>
      <c r="AC261" s="38" t="s">
        <v>296</v>
      </c>
      <c r="AD261" s="38"/>
      <c r="AE261" s="38" t="s">
        <v>184</v>
      </c>
      <c r="AF261" s="38" t="s">
        <v>100</v>
      </c>
      <c r="AG261" s="38" t="s">
        <v>235</v>
      </c>
      <c r="AH261" s="38"/>
      <c r="AI261" s="38" t="s">
        <v>229</v>
      </c>
      <c r="AJ261" s="38"/>
      <c r="AK261" s="38" t="s">
        <v>235</v>
      </c>
      <c r="AL261" s="38"/>
      <c r="AM261" s="38"/>
      <c r="AN261" s="38"/>
      <c r="AO261" s="38"/>
      <c r="AP261" s="41"/>
      <c r="AQ261" s="41"/>
      <c r="AR261" s="41"/>
      <c r="AS261" s="38"/>
      <c r="AT261" s="38"/>
      <c r="AU261" s="38"/>
      <c r="AV261" s="38"/>
      <c r="AW261" s="38"/>
      <c r="AX261" s="38"/>
      <c r="AY261" s="38" t="s">
        <v>265</v>
      </c>
      <c r="AZ261" s="38" t="s">
        <v>265</v>
      </c>
      <c r="BA261" s="38" t="s">
        <v>265</v>
      </c>
      <c r="BB261" s="38" t="s">
        <v>270</v>
      </c>
      <c r="BC261" s="38"/>
      <c r="BD261" s="38"/>
      <c r="BE261" s="38"/>
      <c r="BF261" s="38" t="s">
        <v>265</v>
      </c>
      <c r="BG261" s="38" t="s">
        <v>265</v>
      </c>
    </row>
    <row r="262" spans="1:59" ht="16.5" customHeight="1" x14ac:dyDescent="0.35">
      <c r="A262" s="32">
        <v>264</v>
      </c>
      <c r="B262" s="72">
        <v>1235116</v>
      </c>
      <c r="C262" s="38" t="s">
        <v>311</v>
      </c>
      <c r="D262" s="37" t="s">
        <v>396</v>
      </c>
      <c r="E262" s="37" t="s">
        <v>539</v>
      </c>
      <c r="F262" s="57" t="e">
        <f>VLOOKUP(B262,'[1]Nhập liệu'!B$3:E$246,4,FALSE)</f>
        <v>#N/A</v>
      </c>
      <c r="G262" s="37" t="s">
        <v>868</v>
      </c>
      <c r="H262" s="23" t="str">
        <f>VLOOKUP(G262,PIVOT!$A$63:$B$76,2,FALSE)</f>
        <v>Quản trị NH-KS</v>
      </c>
      <c r="I262" s="37" t="s">
        <v>190</v>
      </c>
      <c r="J262" s="40" t="s">
        <v>193</v>
      </c>
      <c r="K262" s="37">
        <v>1992</v>
      </c>
      <c r="L262" s="37"/>
      <c r="M262" s="40" t="s">
        <v>281</v>
      </c>
      <c r="N262" s="73" t="s">
        <v>197</v>
      </c>
      <c r="O262" s="34" t="str">
        <f>VLOOKUP(N262,PIVOT!$A$159:$C$165,3,FALSE)</f>
        <v>B1.Vừa học vừa làm</v>
      </c>
      <c r="P262" s="34" t="e">
        <f>VLOOKUP(B262,[2]questionnaire!B$4:T$546,19,FALSE)</f>
        <v>#N/A</v>
      </c>
      <c r="Q262" s="34" t="e">
        <f>VLOOKUP(P262,PIVOT!$B$159:$C$163,2,FALSE)</f>
        <v>#N/A</v>
      </c>
      <c r="R262" s="40"/>
      <c r="S262" s="40"/>
      <c r="T262" s="40"/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F262" s="38"/>
      <c r="AG262" s="38"/>
      <c r="AH262" s="38"/>
      <c r="AI262" s="38"/>
      <c r="AJ262" s="38"/>
      <c r="AK262" s="38"/>
      <c r="AL262" s="38"/>
      <c r="AM262" s="38"/>
      <c r="AN262" s="38" t="s">
        <v>244</v>
      </c>
      <c r="AO262" s="38"/>
      <c r="AP262" s="41"/>
      <c r="AQ262" s="41"/>
      <c r="AR262" s="41"/>
      <c r="AS262" s="38"/>
      <c r="AT262" s="38"/>
      <c r="AU262" s="38"/>
      <c r="AV262" s="38"/>
      <c r="AW262" s="38"/>
      <c r="AX262" s="38"/>
      <c r="AY262" s="38" t="s">
        <v>266</v>
      </c>
      <c r="AZ262" s="38" t="s">
        <v>266</v>
      </c>
      <c r="BA262" s="38" t="s">
        <v>266</v>
      </c>
      <c r="BB262" s="38" t="s">
        <v>272</v>
      </c>
      <c r="BC262" s="38"/>
      <c r="BD262" s="38"/>
      <c r="BE262" s="38"/>
      <c r="BF262" s="38" t="s">
        <v>266</v>
      </c>
      <c r="BG262" s="38" t="s">
        <v>266</v>
      </c>
    </row>
    <row r="263" spans="1:59" ht="16.5" customHeight="1" x14ac:dyDescent="0.35">
      <c r="A263" s="32">
        <v>265</v>
      </c>
      <c r="B263" s="72">
        <v>1235036</v>
      </c>
      <c r="C263" s="38" t="s">
        <v>476</v>
      </c>
      <c r="D263" s="37" t="s">
        <v>884</v>
      </c>
      <c r="E263" s="37" t="s">
        <v>885</v>
      </c>
      <c r="F263" s="57" t="e">
        <f>VLOOKUP(B263,'[1]Nhập liệu'!B$3:E$246,4,FALSE)</f>
        <v>#N/A</v>
      </c>
      <c r="G263" s="37" t="s">
        <v>868</v>
      </c>
      <c r="H263" s="23" t="str">
        <f>VLOOKUP(G263,PIVOT!$A$63:$B$76,2,FALSE)</f>
        <v>Quản trị NH-KS</v>
      </c>
      <c r="I263" s="37" t="s">
        <v>190</v>
      </c>
      <c r="J263" s="40" t="s">
        <v>193</v>
      </c>
      <c r="K263" s="37">
        <v>1993</v>
      </c>
      <c r="L263" s="37"/>
      <c r="M263" s="40" t="s">
        <v>280</v>
      </c>
      <c r="N263" s="73" t="s">
        <v>197</v>
      </c>
      <c r="O263" s="34" t="str">
        <f>VLOOKUP(N263,PIVOT!$A$159:$C$165,3,FALSE)</f>
        <v>B1.Vừa học vừa làm</v>
      </c>
      <c r="P263" s="34" t="e">
        <f>VLOOKUP(B263,[2]questionnaire!B$4:T$546,19,FALSE)</f>
        <v>#N/A</v>
      </c>
      <c r="Q263" s="34" t="e">
        <f>VLOOKUP(P263,PIVOT!$B$159:$C$163,2,FALSE)</f>
        <v>#N/A</v>
      </c>
      <c r="R263" s="40"/>
      <c r="S263" s="40"/>
      <c r="T263" s="40"/>
      <c r="U263" s="38" t="s">
        <v>206</v>
      </c>
      <c r="V263" s="38"/>
      <c r="W263" s="38">
        <v>40</v>
      </c>
      <c r="X263" s="38" t="s">
        <v>91</v>
      </c>
      <c r="Y263" s="38" t="s">
        <v>34</v>
      </c>
      <c r="Z263" s="38"/>
      <c r="AA263" s="38" t="s">
        <v>217</v>
      </c>
      <c r="AB263" s="38" t="s">
        <v>213</v>
      </c>
      <c r="AC263" s="38" t="s">
        <v>297</v>
      </c>
      <c r="AD263" s="38"/>
      <c r="AE263" s="38" t="s">
        <v>185</v>
      </c>
      <c r="AF263" s="38" t="s">
        <v>99</v>
      </c>
      <c r="AG263" s="38" t="s">
        <v>235</v>
      </c>
      <c r="AH263" s="38"/>
      <c r="AI263" s="38" t="s">
        <v>229</v>
      </c>
      <c r="AJ263" s="38"/>
      <c r="AK263" s="38" t="s">
        <v>235</v>
      </c>
      <c r="AL263" s="38"/>
      <c r="AM263" s="38"/>
      <c r="AN263" s="38"/>
      <c r="AO263" s="38"/>
      <c r="AP263" s="41"/>
      <c r="AQ263" s="41"/>
      <c r="AR263" s="41"/>
      <c r="AS263" s="38"/>
      <c r="AT263" s="38"/>
      <c r="AU263" s="38"/>
      <c r="AV263" s="38"/>
      <c r="AW263" s="38"/>
      <c r="AX263" s="38"/>
      <c r="AY263" s="38" t="s">
        <v>266</v>
      </c>
      <c r="AZ263" s="38" t="s">
        <v>266</v>
      </c>
      <c r="BA263" s="38" t="s">
        <v>266</v>
      </c>
      <c r="BB263" s="38" t="s">
        <v>271</v>
      </c>
      <c r="BC263" s="38"/>
      <c r="BD263" s="38"/>
      <c r="BE263" s="38"/>
      <c r="BF263" s="38" t="s">
        <v>266</v>
      </c>
      <c r="BG263" s="38" t="s">
        <v>266</v>
      </c>
    </row>
    <row r="264" spans="1:59" ht="16.5" customHeight="1" x14ac:dyDescent="0.35">
      <c r="A264" s="32">
        <v>266</v>
      </c>
      <c r="B264" s="72">
        <v>1235131</v>
      </c>
      <c r="C264" s="38" t="s">
        <v>305</v>
      </c>
      <c r="D264" s="37" t="s">
        <v>324</v>
      </c>
      <c r="E264" s="37" t="s">
        <v>886</v>
      </c>
      <c r="F264" s="57" t="e">
        <f>VLOOKUP(B264,'[1]Nhập liệu'!B$3:E$246,4,FALSE)</f>
        <v>#N/A</v>
      </c>
      <c r="G264" s="37" t="s">
        <v>868</v>
      </c>
      <c r="H264" s="23" t="str">
        <f>VLOOKUP(G264,PIVOT!$A$63:$B$76,2,FALSE)</f>
        <v>Quản trị NH-KS</v>
      </c>
      <c r="I264" s="37" t="s">
        <v>190</v>
      </c>
      <c r="J264" s="40" t="s">
        <v>192</v>
      </c>
      <c r="K264" s="37">
        <v>1993</v>
      </c>
      <c r="L264" s="37"/>
      <c r="M264" s="40" t="s">
        <v>281</v>
      </c>
      <c r="N264" s="73" t="s">
        <v>197</v>
      </c>
      <c r="O264" s="34" t="str">
        <f>VLOOKUP(N264,PIVOT!$A$159:$C$165,3,FALSE)</f>
        <v>B1.Vừa học vừa làm</v>
      </c>
      <c r="P264" s="34" t="e">
        <f>VLOOKUP(B264,[2]questionnaire!B$4:T$546,19,FALSE)</f>
        <v>#N/A</v>
      </c>
      <c r="Q264" s="34" t="e">
        <f>VLOOKUP(P264,PIVOT!$B$159:$C$163,2,FALSE)</f>
        <v>#N/A</v>
      </c>
      <c r="R264" s="40"/>
      <c r="S264" s="40"/>
      <c r="T264" s="40"/>
      <c r="U264" s="38" t="s">
        <v>207</v>
      </c>
      <c r="V264" s="38"/>
      <c r="W264" s="38">
        <v>40</v>
      </c>
      <c r="X264" s="38" t="s">
        <v>91</v>
      </c>
      <c r="Y264" s="38" t="s">
        <v>22</v>
      </c>
      <c r="Z264" s="38"/>
      <c r="AA264" s="38" t="s">
        <v>217</v>
      </c>
      <c r="AB264" s="38" t="s">
        <v>217</v>
      </c>
      <c r="AC264" s="38" t="s">
        <v>297</v>
      </c>
      <c r="AD264" s="38"/>
      <c r="AE264" s="38" t="s">
        <v>184</v>
      </c>
      <c r="AF264" s="38" t="s">
        <v>99</v>
      </c>
      <c r="AG264" s="38" t="s">
        <v>235</v>
      </c>
      <c r="AH264" s="38"/>
      <c r="AI264" s="38" t="s">
        <v>229</v>
      </c>
      <c r="AJ264" s="38"/>
      <c r="AK264" s="38" t="s">
        <v>235</v>
      </c>
      <c r="AL264" s="38"/>
      <c r="AM264" s="38"/>
      <c r="AN264" s="38"/>
      <c r="AO264" s="38"/>
      <c r="AP264" s="41"/>
      <c r="AQ264" s="41"/>
      <c r="AR264" s="41"/>
      <c r="AS264" s="38"/>
      <c r="AT264" s="38"/>
      <c r="AU264" s="38"/>
      <c r="AV264" s="38"/>
      <c r="AW264" s="38"/>
      <c r="AX264" s="38"/>
      <c r="AY264" s="38" t="s">
        <v>265</v>
      </c>
      <c r="AZ264" s="38" t="s">
        <v>265</v>
      </c>
      <c r="BA264" s="38" t="s">
        <v>266</v>
      </c>
      <c r="BB264" s="38" t="s">
        <v>272</v>
      </c>
      <c r="BC264" s="38"/>
      <c r="BD264" s="38"/>
      <c r="BE264" s="38"/>
      <c r="BF264" s="38" t="s">
        <v>266</v>
      </c>
      <c r="BG264" s="38" t="s">
        <v>266</v>
      </c>
    </row>
    <row r="265" spans="1:59" ht="16.5" customHeight="1" x14ac:dyDescent="0.35">
      <c r="A265" s="32">
        <v>267</v>
      </c>
      <c r="B265" s="72">
        <v>1235119</v>
      </c>
      <c r="C265" s="38" t="s">
        <v>311</v>
      </c>
      <c r="D265" s="37" t="s">
        <v>541</v>
      </c>
      <c r="E265" s="37" t="s">
        <v>542</v>
      </c>
      <c r="F265" s="57" t="e">
        <f>VLOOKUP(B265,'[1]Nhập liệu'!B$3:E$246,4,FALSE)</f>
        <v>#N/A</v>
      </c>
      <c r="G265" s="37" t="s">
        <v>868</v>
      </c>
      <c r="H265" s="23" t="str">
        <f>VLOOKUP(G265,PIVOT!$A$63:$B$76,2,FALSE)</f>
        <v>Quản trị NH-KS</v>
      </c>
      <c r="I265" s="37" t="s">
        <v>190</v>
      </c>
      <c r="J265" s="40" t="s">
        <v>193</v>
      </c>
      <c r="K265" s="37">
        <v>1993</v>
      </c>
      <c r="L265" s="37"/>
      <c r="M265" s="40" t="s">
        <v>281</v>
      </c>
      <c r="N265" s="73" t="s">
        <v>197</v>
      </c>
      <c r="O265" s="34" t="str">
        <f>VLOOKUP(N265,PIVOT!$A$159:$C$165,3,FALSE)</f>
        <v>B1.Vừa học vừa làm</v>
      </c>
      <c r="P265" s="34" t="e">
        <f>VLOOKUP(B265,[2]questionnaire!B$4:T$546,19,FALSE)</f>
        <v>#N/A</v>
      </c>
      <c r="Q265" s="34" t="e">
        <f>VLOOKUP(P265,PIVOT!$B$159:$C$163,2,FALSE)</f>
        <v>#N/A</v>
      </c>
      <c r="R265" s="40"/>
      <c r="S265" s="40"/>
      <c r="T265" s="40"/>
      <c r="U265" s="38" t="s">
        <v>207</v>
      </c>
      <c r="V265" s="38"/>
      <c r="W265" s="38">
        <v>40</v>
      </c>
      <c r="X265" s="38" t="s">
        <v>92</v>
      </c>
      <c r="Y265" s="38" t="s">
        <v>27</v>
      </c>
      <c r="Z265" s="38"/>
      <c r="AA265" s="38" t="s">
        <v>217</v>
      </c>
      <c r="AB265" s="38" t="s">
        <v>213</v>
      </c>
      <c r="AC265" s="38" t="s">
        <v>296</v>
      </c>
      <c r="AD265" s="38"/>
      <c r="AE265" s="38" t="s">
        <v>93</v>
      </c>
      <c r="AF265" s="38" t="s">
        <v>100</v>
      </c>
      <c r="AG265" s="38" t="s">
        <v>235</v>
      </c>
      <c r="AH265" s="38"/>
      <c r="AI265" s="38" t="s">
        <v>228</v>
      </c>
      <c r="AJ265" s="38"/>
      <c r="AK265" s="38" t="s">
        <v>235</v>
      </c>
      <c r="AL265" s="38"/>
      <c r="AM265" s="38"/>
      <c r="AN265" s="38"/>
      <c r="AO265" s="38"/>
      <c r="AP265" s="41"/>
      <c r="AQ265" s="41"/>
      <c r="AR265" s="41"/>
      <c r="AS265" s="38"/>
      <c r="AT265" s="38"/>
      <c r="AU265" s="38"/>
      <c r="AV265" s="38"/>
      <c r="AW265" s="38"/>
      <c r="AX265" s="38"/>
      <c r="AY265" s="38" t="s">
        <v>266</v>
      </c>
      <c r="AZ265" s="38" t="s">
        <v>266</v>
      </c>
      <c r="BA265" s="38" t="s">
        <v>266</v>
      </c>
      <c r="BB265" s="38" t="s">
        <v>170</v>
      </c>
      <c r="BC265" s="38"/>
      <c r="BD265" s="38"/>
      <c r="BE265" s="38"/>
      <c r="BF265" s="38" t="s">
        <v>266</v>
      </c>
      <c r="BG265" s="38" t="s">
        <v>266</v>
      </c>
    </row>
    <row r="266" spans="1:59" ht="16.5" customHeight="1" x14ac:dyDescent="0.35">
      <c r="A266" s="32">
        <v>268</v>
      </c>
      <c r="B266" s="72">
        <v>1234017</v>
      </c>
      <c r="C266" s="38" t="s">
        <v>482</v>
      </c>
      <c r="D266" s="37" t="s">
        <v>47</v>
      </c>
      <c r="E266" s="37" t="s">
        <v>366</v>
      </c>
      <c r="F266" s="57" t="e">
        <f>VLOOKUP(B266,'[1]Nhập liệu'!B$3:E$246,4,FALSE)</f>
        <v>#N/A</v>
      </c>
      <c r="G266" s="37" t="s">
        <v>887</v>
      </c>
      <c r="H266" s="23" t="str">
        <f>VLOOKUP(G266,PIVOT!$A$63:$B$76,2,FALSE)</f>
        <v>Quản trị NH-KS</v>
      </c>
      <c r="I266" s="37" t="s">
        <v>190</v>
      </c>
      <c r="J266" s="40" t="s">
        <v>192</v>
      </c>
      <c r="K266" s="37">
        <v>1990</v>
      </c>
      <c r="L266" s="37"/>
      <c r="M266" s="40" t="s">
        <v>279</v>
      </c>
      <c r="N266" s="73" t="s">
        <v>197</v>
      </c>
      <c r="O266" s="34" t="str">
        <f>VLOOKUP(N266,PIVOT!$A$159:$C$165,3,FALSE)</f>
        <v>B1.Vừa học vừa làm</v>
      </c>
      <c r="P266" s="34" t="e">
        <f>VLOOKUP(B266,[2]questionnaire!B$4:T$546,19,FALSE)</f>
        <v>#N/A</v>
      </c>
      <c r="Q266" s="34" t="e">
        <f>VLOOKUP(P266,PIVOT!$B$159:$C$163,2,FALSE)</f>
        <v>#N/A</v>
      </c>
      <c r="R266" s="40"/>
      <c r="S266" s="40"/>
      <c r="T266" s="40"/>
      <c r="U266" s="38" t="s">
        <v>207</v>
      </c>
      <c r="V266" s="38"/>
      <c r="W266" s="38">
        <v>40</v>
      </c>
      <c r="X266" s="38" t="s">
        <v>90</v>
      </c>
      <c r="Y266" s="38" t="s">
        <v>22</v>
      </c>
      <c r="Z266" s="38"/>
      <c r="AA266" s="38" t="s">
        <v>217</v>
      </c>
      <c r="AB266" s="38" t="s">
        <v>217</v>
      </c>
      <c r="AC266" s="38" t="s">
        <v>296</v>
      </c>
      <c r="AD266" s="38"/>
      <c r="AE266" s="38" t="s">
        <v>93</v>
      </c>
      <c r="AF266" s="38" t="s">
        <v>100</v>
      </c>
      <c r="AG266" s="38" t="s">
        <v>235</v>
      </c>
      <c r="AH266" s="38"/>
      <c r="AI266" s="38" t="s">
        <v>229</v>
      </c>
      <c r="AJ266" s="38"/>
      <c r="AK266" s="38" t="s">
        <v>235</v>
      </c>
      <c r="AL266" s="38"/>
      <c r="AM266" s="38"/>
      <c r="AN266" s="38"/>
      <c r="AO266" s="38"/>
      <c r="AP266" s="41"/>
      <c r="AQ266" s="41"/>
      <c r="AR266" s="41"/>
      <c r="AS266" s="38"/>
      <c r="AT266" s="38"/>
      <c r="AU266" s="38"/>
      <c r="AV266" s="38"/>
      <c r="AW266" s="38"/>
      <c r="AX266" s="38"/>
      <c r="AY266" s="38" t="s">
        <v>266</v>
      </c>
      <c r="AZ266" s="38" t="s">
        <v>265</v>
      </c>
      <c r="BA266" s="38" t="s">
        <v>266</v>
      </c>
      <c r="BB266" s="38" t="s">
        <v>272</v>
      </c>
      <c r="BC266" s="38"/>
      <c r="BD266" s="38"/>
      <c r="BE266" s="38"/>
      <c r="BF266" s="38" t="s">
        <v>266</v>
      </c>
      <c r="BG266" s="38" t="s">
        <v>266</v>
      </c>
    </row>
    <row r="267" spans="1:59" ht="16.5" customHeight="1" x14ac:dyDescent="0.35">
      <c r="A267" s="32">
        <v>269</v>
      </c>
      <c r="B267" s="72">
        <v>1234023</v>
      </c>
      <c r="C267" s="43" t="s">
        <v>305</v>
      </c>
      <c r="D267" s="42" t="s">
        <v>321</v>
      </c>
      <c r="E267" s="42" t="s">
        <v>315</v>
      </c>
      <c r="F267" s="57" t="e">
        <f>VLOOKUP(B267,'[1]Nhập liệu'!B$3:E$246,4,FALSE)</f>
        <v>#N/A</v>
      </c>
      <c r="G267" s="42" t="s">
        <v>887</v>
      </c>
      <c r="H267" s="23" t="str">
        <f>VLOOKUP(G267,PIVOT!$A$63:$B$76,2,FALSE)</f>
        <v>Quản trị NH-KS</v>
      </c>
      <c r="I267" s="42" t="s">
        <v>190</v>
      </c>
      <c r="J267" s="44" t="s">
        <v>193</v>
      </c>
      <c r="K267" s="42">
        <v>1992</v>
      </c>
      <c r="L267" s="42"/>
      <c r="M267" s="44" t="s">
        <v>281</v>
      </c>
      <c r="N267" s="73" t="s">
        <v>197</v>
      </c>
      <c r="O267" s="34" t="str">
        <f>VLOOKUP(N267,PIVOT!$A$159:$C$165,3,FALSE)</f>
        <v>B1.Vừa học vừa làm</v>
      </c>
      <c r="P267" s="34" t="e">
        <f>VLOOKUP(B267,[2]questionnaire!B$4:T$546,19,FALSE)</f>
        <v>#N/A</v>
      </c>
      <c r="Q267" s="34" t="e">
        <f>VLOOKUP(P267,PIVOT!$B$159:$C$163,2,FALSE)</f>
        <v>#N/A</v>
      </c>
      <c r="R267" s="44"/>
      <c r="S267" s="44"/>
      <c r="T267" s="44"/>
      <c r="U267" s="43" t="s">
        <v>207</v>
      </c>
      <c r="V267" s="43"/>
      <c r="W267" s="43">
        <v>40</v>
      </c>
      <c r="X267" s="43" t="s">
        <v>91</v>
      </c>
      <c r="Y267" s="43" t="s">
        <v>18</v>
      </c>
      <c r="Z267" s="43"/>
      <c r="AA267" s="43" t="s">
        <v>217</v>
      </c>
      <c r="AB267" s="43" t="s">
        <v>213</v>
      </c>
      <c r="AC267" s="43" t="s">
        <v>296</v>
      </c>
      <c r="AD267" s="43"/>
      <c r="AE267" s="43" t="s">
        <v>93</v>
      </c>
      <c r="AF267" s="43" t="s">
        <v>100</v>
      </c>
      <c r="AG267" s="43" t="s">
        <v>235</v>
      </c>
      <c r="AH267" s="43"/>
      <c r="AI267" s="43" t="s">
        <v>229</v>
      </c>
      <c r="AJ267" s="43"/>
      <c r="AK267" s="43" t="s">
        <v>235</v>
      </c>
      <c r="AL267" s="43"/>
      <c r="AM267" s="43"/>
      <c r="AN267" s="43"/>
      <c r="AO267" s="43"/>
      <c r="AP267" s="45"/>
      <c r="AQ267" s="45"/>
      <c r="AR267" s="45"/>
      <c r="AS267" s="43"/>
      <c r="AT267" s="43"/>
      <c r="AU267" s="43"/>
      <c r="AV267" s="43"/>
      <c r="AW267" s="43"/>
      <c r="AX267" s="43"/>
      <c r="AY267" s="43" t="s">
        <v>266</v>
      </c>
      <c r="AZ267" s="43" t="s">
        <v>265</v>
      </c>
      <c r="BA267" s="43" t="s">
        <v>266</v>
      </c>
      <c r="BB267" s="43" t="s">
        <v>270</v>
      </c>
      <c r="BC267" s="43" t="s">
        <v>272</v>
      </c>
      <c r="BD267" s="43"/>
      <c r="BE267" s="43"/>
      <c r="BF267" s="43" t="s">
        <v>266</v>
      </c>
      <c r="BG267" s="43" t="s">
        <v>266</v>
      </c>
    </row>
    <row r="268" spans="1:59" ht="16.5" customHeight="1" x14ac:dyDescent="0.35">
      <c r="A268" s="32">
        <v>270</v>
      </c>
      <c r="B268" s="72">
        <v>1234004</v>
      </c>
      <c r="C268" s="43" t="s">
        <v>305</v>
      </c>
      <c r="D268" s="42" t="s">
        <v>320</v>
      </c>
      <c r="E268" s="42" t="s">
        <v>850</v>
      </c>
      <c r="F268" s="57" t="e">
        <f>VLOOKUP(B268,'[1]Nhập liệu'!B$3:E$246,4,FALSE)</f>
        <v>#N/A</v>
      </c>
      <c r="G268" s="42" t="s">
        <v>887</v>
      </c>
      <c r="H268" s="23" t="str">
        <f>VLOOKUP(G268,PIVOT!$A$63:$B$76,2,FALSE)</f>
        <v>Quản trị NH-KS</v>
      </c>
      <c r="I268" s="42" t="s">
        <v>190</v>
      </c>
      <c r="J268" s="44" t="s">
        <v>193</v>
      </c>
      <c r="K268" s="42">
        <v>1992</v>
      </c>
      <c r="L268" s="42"/>
      <c r="M268" s="44" t="s">
        <v>280</v>
      </c>
      <c r="N268" s="73" t="s">
        <v>197</v>
      </c>
      <c r="O268" s="34" t="str">
        <f>VLOOKUP(N268,PIVOT!$A$159:$C$165,3,FALSE)</f>
        <v>B1.Vừa học vừa làm</v>
      </c>
      <c r="P268" s="34" t="e">
        <f>VLOOKUP(B268,[2]questionnaire!B$4:T$546,19,FALSE)</f>
        <v>#N/A</v>
      </c>
      <c r="Q268" s="34" t="e">
        <f>VLOOKUP(P268,PIVOT!$B$159:$C$163,2,FALSE)</f>
        <v>#N/A</v>
      </c>
      <c r="R268" s="44"/>
      <c r="S268" s="44"/>
      <c r="T268" s="44"/>
      <c r="U268" s="43"/>
      <c r="V268" s="43"/>
      <c r="W268" s="43"/>
      <c r="X268" s="43"/>
      <c r="Y268" s="43"/>
      <c r="Z268" s="43"/>
      <c r="AA268" s="43"/>
      <c r="AB268" s="43"/>
      <c r="AC268" s="43"/>
      <c r="AD268" s="43"/>
      <c r="AE268" s="43"/>
      <c r="AF268" s="43"/>
      <c r="AG268" s="43"/>
      <c r="AH268" s="43"/>
      <c r="AI268" s="43"/>
      <c r="AJ268" s="43"/>
      <c r="AK268" s="43"/>
      <c r="AL268" s="43"/>
      <c r="AM268" s="43"/>
      <c r="AN268" s="43" t="s">
        <v>243</v>
      </c>
      <c r="AO268" s="43" t="s">
        <v>108</v>
      </c>
      <c r="AP268" s="45" t="s">
        <v>247</v>
      </c>
      <c r="AQ268" s="45" t="s">
        <v>249</v>
      </c>
      <c r="AR268" s="45" t="s">
        <v>250</v>
      </c>
      <c r="AS268" s="43"/>
      <c r="AT268" s="43"/>
      <c r="AU268" s="43"/>
      <c r="AV268" s="43"/>
      <c r="AW268" s="43"/>
      <c r="AX268" s="43"/>
      <c r="AY268" s="43" t="s">
        <v>266</v>
      </c>
      <c r="AZ268" s="43" t="s">
        <v>267</v>
      </c>
      <c r="BA268" s="43" t="s">
        <v>267</v>
      </c>
      <c r="BB268" s="43" t="s">
        <v>270</v>
      </c>
      <c r="BC268" s="43" t="s">
        <v>272</v>
      </c>
      <c r="BD268" s="43"/>
      <c r="BE268" s="43"/>
      <c r="BF268" s="43" t="s">
        <v>266</v>
      </c>
      <c r="BG268" s="43" t="s">
        <v>266</v>
      </c>
    </row>
    <row r="269" spans="1:59" ht="16.5" customHeight="1" x14ac:dyDescent="0.35">
      <c r="A269" s="32">
        <v>271</v>
      </c>
      <c r="B269" s="72">
        <v>1234009</v>
      </c>
      <c r="C269" s="38" t="s">
        <v>316</v>
      </c>
      <c r="D269" s="37" t="s">
        <v>889</v>
      </c>
      <c r="E269" s="37" t="s">
        <v>890</v>
      </c>
      <c r="F269" s="57" t="e">
        <f>VLOOKUP(B269,'[1]Nhập liệu'!B$3:E$246,4,FALSE)</f>
        <v>#N/A</v>
      </c>
      <c r="G269" s="37" t="s">
        <v>887</v>
      </c>
      <c r="H269" s="23" t="str">
        <f>VLOOKUP(G269,PIVOT!$A$63:$B$76,2,FALSE)</f>
        <v>Quản trị NH-KS</v>
      </c>
      <c r="I269" s="37" t="s">
        <v>190</v>
      </c>
      <c r="J269" s="40" t="s">
        <v>193</v>
      </c>
      <c r="K269" s="37">
        <v>1994</v>
      </c>
      <c r="L269" s="37"/>
      <c r="M269" s="40" t="s">
        <v>281</v>
      </c>
      <c r="N269" s="73" t="s">
        <v>197</v>
      </c>
      <c r="O269" s="34" t="str">
        <f>VLOOKUP(N269,PIVOT!$A$159:$C$165,3,FALSE)</f>
        <v>B1.Vừa học vừa làm</v>
      </c>
      <c r="P269" s="34" t="e">
        <f>VLOOKUP(B269,[2]questionnaire!B$4:T$546,19,FALSE)</f>
        <v>#N/A</v>
      </c>
      <c r="Q269" s="34" t="e">
        <f>VLOOKUP(P269,PIVOT!$B$159:$C$163,2,FALSE)</f>
        <v>#N/A</v>
      </c>
      <c r="R269" s="40"/>
      <c r="S269" s="40"/>
      <c r="T269" s="40"/>
      <c r="U269" s="38" t="s">
        <v>208</v>
      </c>
      <c r="V269" s="38"/>
      <c r="W269" s="38">
        <v>40</v>
      </c>
      <c r="X269" s="38" t="s">
        <v>90</v>
      </c>
      <c r="Y269" s="38" t="s">
        <v>27</v>
      </c>
      <c r="Z269" s="38"/>
      <c r="AA269" s="38" t="s">
        <v>217</v>
      </c>
      <c r="AB269" s="38" t="s">
        <v>217</v>
      </c>
      <c r="AC269" s="38" t="s">
        <v>296</v>
      </c>
      <c r="AD269" s="38"/>
      <c r="AE269" s="38" t="s">
        <v>93</v>
      </c>
      <c r="AF269" s="38" t="s">
        <v>100</v>
      </c>
      <c r="AG269" s="38" t="s">
        <v>235</v>
      </c>
      <c r="AH269" s="38"/>
      <c r="AI269" s="38" t="s">
        <v>229</v>
      </c>
      <c r="AJ269" s="38"/>
      <c r="AK269" s="38" t="s">
        <v>235</v>
      </c>
      <c r="AL269" s="38"/>
      <c r="AM269" s="38"/>
      <c r="AN269" s="38"/>
      <c r="AO269" s="38"/>
      <c r="AP269" s="41"/>
      <c r="AQ269" s="41"/>
      <c r="AR269" s="41"/>
      <c r="AS269" s="38"/>
      <c r="AT269" s="38"/>
      <c r="AU269" s="38"/>
      <c r="AV269" s="38"/>
      <c r="AW269" s="38"/>
      <c r="AX269" s="38"/>
      <c r="AY269" s="38" t="s">
        <v>265</v>
      </c>
      <c r="AZ269" s="38" t="s">
        <v>265</v>
      </c>
      <c r="BA269" s="38" t="s">
        <v>265</v>
      </c>
      <c r="BB269" s="38" t="s">
        <v>270</v>
      </c>
      <c r="BC269" s="38"/>
      <c r="BD269" s="38"/>
      <c r="BE269" s="38"/>
      <c r="BF269" s="38" t="s">
        <v>265</v>
      </c>
      <c r="BG269" s="38" t="s">
        <v>265</v>
      </c>
    </row>
    <row r="270" spans="1:59" ht="16.5" customHeight="1" x14ac:dyDescent="0.35">
      <c r="A270" s="32">
        <v>272</v>
      </c>
      <c r="B270" s="72">
        <v>1234015</v>
      </c>
      <c r="C270" s="38" t="s">
        <v>305</v>
      </c>
      <c r="D270" s="37" t="s">
        <v>319</v>
      </c>
      <c r="E270" s="37" t="s">
        <v>193</v>
      </c>
      <c r="F270" s="57" t="e">
        <f>VLOOKUP(B270,'[1]Nhập liệu'!B$3:E$246,4,FALSE)</f>
        <v>#N/A</v>
      </c>
      <c r="G270" s="37" t="s">
        <v>887</v>
      </c>
      <c r="H270" s="23" t="str">
        <f>VLOOKUP(G270,PIVOT!$A$63:$B$76,2,FALSE)</f>
        <v>Quản trị NH-KS</v>
      </c>
      <c r="I270" s="37" t="s">
        <v>190</v>
      </c>
      <c r="J270" s="40" t="s">
        <v>193</v>
      </c>
      <c r="K270" s="37">
        <v>1993</v>
      </c>
      <c r="L270" s="37"/>
      <c r="M270" s="40" t="s">
        <v>280</v>
      </c>
      <c r="N270" s="73" t="s">
        <v>197</v>
      </c>
      <c r="O270" s="34" t="str">
        <f>VLOOKUP(N270,PIVOT!$A$159:$C$165,3,FALSE)</f>
        <v>B1.Vừa học vừa làm</v>
      </c>
      <c r="P270" s="34" t="e">
        <f>VLOOKUP(B270,[2]questionnaire!B$4:T$546,19,FALSE)</f>
        <v>#N/A</v>
      </c>
      <c r="Q270" s="34" t="e">
        <f>VLOOKUP(P270,PIVOT!$B$159:$C$163,2,FALSE)</f>
        <v>#N/A</v>
      </c>
      <c r="R270" s="40"/>
      <c r="S270" s="40"/>
      <c r="T270" s="40"/>
      <c r="U270" s="38" t="s">
        <v>206</v>
      </c>
      <c r="V270" s="38"/>
      <c r="W270" s="38">
        <v>40</v>
      </c>
      <c r="X270" s="38" t="s">
        <v>92</v>
      </c>
      <c r="Y270" s="38" t="s">
        <v>27</v>
      </c>
      <c r="Z270" s="38"/>
      <c r="AA270" s="38" t="s">
        <v>217</v>
      </c>
      <c r="AB270" s="38" t="s">
        <v>217</v>
      </c>
      <c r="AC270" s="38" t="s">
        <v>296</v>
      </c>
      <c r="AD270" s="38"/>
      <c r="AE270" s="38" t="s">
        <v>93</v>
      </c>
      <c r="AF270" s="38" t="s">
        <v>99</v>
      </c>
      <c r="AG270" s="38" t="s">
        <v>235</v>
      </c>
      <c r="AH270" s="38"/>
      <c r="AI270" s="38" t="s">
        <v>330</v>
      </c>
      <c r="AJ270" s="38" t="s">
        <v>860</v>
      </c>
      <c r="AK270" s="38" t="s">
        <v>235</v>
      </c>
      <c r="AL270" s="38"/>
      <c r="AM270" s="38"/>
      <c r="AN270" s="38"/>
      <c r="AO270" s="38"/>
      <c r="AP270" s="41"/>
      <c r="AQ270" s="41"/>
      <c r="AR270" s="41"/>
      <c r="AS270" s="38"/>
      <c r="AT270" s="38"/>
      <c r="AU270" s="38"/>
      <c r="AV270" s="38"/>
      <c r="AW270" s="38"/>
      <c r="AX270" s="38"/>
      <c r="AY270" s="38" t="s">
        <v>265</v>
      </c>
      <c r="AZ270" s="38" t="s">
        <v>265</v>
      </c>
      <c r="BA270" s="38" t="s">
        <v>266</v>
      </c>
      <c r="BB270" s="38" t="s">
        <v>271</v>
      </c>
      <c r="BC270" s="38"/>
      <c r="BD270" s="38"/>
      <c r="BE270" s="38"/>
      <c r="BF270" s="38" t="s">
        <v>266</v>
      </c>
      <c r="BG270" s="38" t="s">
        <v>266</v>
      </c>
    </row>
    <row r="271" spans="1:59" ht="16.5" customHeight="1" x14ac:dyDescent="0.35">
      <c r="A271" s="32">
        <v>273</v>
      </c>
      <c r="B271" s="72">
        <v>1234602</v>
      </c>
      <c r="C271" s="38" t="s">
        <v>305</v>
      </c>
      <c r="D271" s="37" t="s">
        <v>891</v>
      </c>
      <c r="E271" s="37" t="s">
        <v>342</v>
      </c>
      <c r="F271" s="57" t="e">
        <f>VLOOKUP(B271,'[1]Nhập liệu'!B$3:E$246,4,FALSE)</f>
        <v>#N/A</v>
      </c>
      <c r="G271" s="37" t="s">
        <v>887</v>
      </c>
      <c r="H271" s="23" t="str">
        <f>VLOOKUP(G271,PIVOT!$A$63:$B$76,2,FALSE)</f>
        <v>Quản trị NH-KS</v>
      </c>
      <c r="I271" s="37" t="s">
        <v>190</v>
      </c>
      <c r="J271" s="40" t="s">
        <v>193</v>
      </c>
      <c r="K271" s="37">
        <v>1992</v>
      </c>
      <c r="L271" s="37"/>
      <c r="M271" s="40" t="s">
        <v>280</v>
      </c>
      <c r="N271" s="73" t="s">
        <v>197</v>
      </c>
      <c r="O271" s="34" t="str">
        <f>VLOOKUP(N271,PIVOT!$A$159:$C$165,3,FALSE)</f>
        <v>B1.Vừa học vừa làm</v>
      </c>
      <c r="P271" s="34" t="e">
        <f>VLOOKUP(B271,[2]questionnaire!B$4:T$546,19,FALSE)</f>
        <v>#N/A</v>
      </c>
      <c r="Q271" s="34" t="e">
        <f>VLOOKUP(P271,PIVOT!$B$159:$C$163,2,FALSE)</f>
        <v>#N/A</v>
      </c>
      <c r="R271" s="40"/>
      <c r="S271" s="40"/>
      <c r="T271" s="40"/>
      <c r="U271" s="38" t="s">
        <v>206</v>
      </c>
      <c r="V271" s="38"/>
      <c r="W271" s="38">
        <v>40</v>
      </c>
      <c r="X271" s="38" t="s">
        <v>92</v>
      </c>
      <c r="Y271" s="38" t="s">
        <v>34</v>
      </c>
      <c r="Z271" s="38"/>
      <c r="AA271" s="38" t="s">
        <v>217</v>
      </c>
      <c r="AB271" s="38" t="s">
        <v>217</v>
      </c>
      <c r="AC271" s="38" t="s">
        <v>297</v>
      </c>
      <c r="AD271" s="38"/>
      <c r="AE271" s="38" t="s">
        <v>93</v>
      </c>
      <c r="AF271" s="38" t="s">
        <v>99</v>
      </c>
      <c r="AG271" s="38" t="s">
        <v>235</v>
      </c>
      <c r="AH271" s="38"/>
      <c r="AI271" s="38" t="s">
        <v>330</v>
      </c>
      <c r="AJ271" s="38" t="s">
        <v>860</v>
      </c>
      <c r="AK271" s="38" t="s">
        <v>235</v>
      </c>
      <c r="AL271" s="38"/>
      <c r="AM271" s="38"/>
      <c r="AN271" s="38"/>
      <c r="AO271" s="38"/>
      <c r="AP271" s="41"/>
      <c r="AQ271" s="41"/>
      <c r="AR271" s="41"/>
      <c r="AS271" s="38"/>
      <c r="AT271" s="38"/>
      <c r="AU271" s="38"/>
      <c r="AV271" s="38"/>
      <c r="AW271" s="38"/>
      <c r="AX271" s="38"/>
      <c r="AY271" s="38" t="s">
        <v>266</v>
      </c>
      <c r="AZ271" s="38" t="s">
        <v>266</v>
      </c>
      <c r="BA271" s="38" t="s">
        <v>266</v>
      </c>
      <c r="BB271" s="38" t="s">
        <v>272</v>
      </c>
      <c r="BC271" s="38"/>
      <c r="BD271" s="38"/>
      <c r="BE271" s="38"/>
      <c r="BF271" s="38" t="s">
        <v>266</v>
      </c>
      <c r="BG271" s="38" t="s">
        <v>266</v>
      </c>
    </row>
    <row r="272" spans="1:59" ht="16.5" customHeight="1" x14ac:dyDescent="0.35">
      <c r="A272" s="32">
        <v>274</v>
      </c>
      <c r="B272" s="72">
        <v>1234016</v>
      </c>
      <c r="C272" s="38" t="s">
        <v>305</v>
      </c>
      <c r="D272" s="37" t="s">
        <v>319</v>
      </c>
      <c r="E272" s="37" t="s">
        <v>892</v>
      </c>
      <c r="F272" s="57" t="e">
        <f>VLOOKUP(B272,'[1]Nhập liệu'!B$3:E$246,4,FALSE)</f>
        <v>#N/A</v>
      </c>
      <c r="G272" s="37" t="s">
        <v>887</v>
      </c>
      <c r="H272" s="23" t="str">
        <f>VLOOKUP(G272,PIVOT!$A$63:$B$76,2,FALSE)</f>
        <v>Quản trị NH-KS</v>
      </c>
      <c r="I272" s="37" t="s">
        <v>190</v>
      </c>
      <c r="J272" s="40" t="s">
        <v>193</v>
      </c>
      <c r="K272" s="37">
        <v>1993</v>
      </c>
      <c r="L272" s="37"/>
      <c r="M272" s="40" t="s">
        <v>279</v>
      </c>
      <c r="N272" s="73" t="s">
        <v>197</v>
      </c>
      <c r="O272" s="34" t="str">
        <f>VLOOKUP(N272,PIVOT!$A$159:$C$165,3,FALSE)</f>
        <v>B1.Vừa học vừa làm</v>
      </c>
      <c r="P272" s="34" t="e">
        <f>VLOOKUP(B272,[2]questionnaire!B$4:T$546,19,FALSE)</f>
        <v>#N/A</v>
      </c>
      <c r="Q272" s="34" t="e">
        <f>VLOOKUP(P272,PIVOT!$B$159:$C$163,2,FALSE)</f>
        <v>#N/A</v>
      </c>
      <c r="R272" s="40"/>
      <c r="S272" s="40"/>
      <c r="T272" s="40"/>
      <c r="U272" s="38" t="s">
        <v>206</v>
      </c>
      <c r="V272" s="38"/>
      <c r="W272" s="38">
        <v>40</v>
      </c>
      <c r="X272" s="38" t="s">
        <v>91</v>
      </c>
      <c r="Y272" s="38" t="s">
        <v>27</v>
      </c>
      <c r="Z272" s="38"/>
      <c r="AA272" s="38" t="s">
        <v>217</v>
      </c>
      <c r="AB272" s="38" t="s">
        <v>217</v>
      </c>
      <c r="AC272" s="38" t="s">
        <v>297</v>
      </c>
      <c r="AD272" s="38"/>
      <c r="AE272" s="38" t="s">
        <v>93</v>
      </c>
      <c r="AF272" s="38" t="s">
        <v>100</v>
      </c>
      <c r="AG272" s="38" t="s">
        <v>235</v>
      </c>
      <c r="AH272" s="38"/>
      <c r="AI272" s="38" t="s">
        <v>229</v>
      </c>
      <c r="AJ272" s="38"/>
      <c r="AK272" s="38" t="s">
        <v>235</v>
      </c>
      <c r="AL272" s="38"/>
      <c r="AM272" s="38"/>
      <c r="AN272" s="38"/>
      <c r="AO272" s="38"/>
      <c r="AP272" s="41"/>
      <c r="AQ272" s="41"/>
      <c r="AR272" s="41"/>
      <c r="AS272" s="38"/>
      <c r="AT272" s="38"/>
      <c r="AU272" s="38"/>
      <c r="AV272" s="38"/>
      <c r="AW272" s="38"/>
      <c r="AX272" s="38"/>
      <c r="AY272" s="38" t="s">
        <v>266</v>
      </c>
      <c r="AZ272" s="38" t="s">
        <v>266</v>
      </c>
      <c r="BA272" s="38" t="s">
        <v>266</v>
      </c>
      <c r="BB272" s="38" t="s">
        <v>270</v>
      </c>
      <c r="BC272" s="38"/>
      <c r="BD272" s="38"/>
      <c r="BE272" s="38"/>
      <c r="BF272" s="38" t="s">
        <v>266</v>
      </c>
      <c r="BG272" s="38" t="s">
        <v>266</v>
      </c>
    </row>
    <row r="273" spans="1:59" ht="16.5" customHeight="1" x14ac:dyDescent="0.35">
      <c r="A273" s="32">
        <v>275</v>
      </c>
      <c r="B273" s="72">
        <v>1234021</v>
      </c>
      <c r="C273" s="38" t="s">
        <v>482</v>
      </c>
      <c r="D273" s="37" t="s">
        <v>893</v>
      </c>
      <c r="E273" s="37" t="s">
        <v>859</v>
      </c>
      <c r="F273" s="57" t="e">
        <f>VLOOKUP(B273,'[1]Nhập liệu'!B$3:E$246,4,FALSE)</f>
        <v>#N/A</v>
      </c>
      <c r="G273" s="37" t="s">
        <v>887</v>
      </c>
      <c r="H273" s="23" t="str">
        <f>VLOOKUP(G273,PIVOT!$A$63:$B$76,2,FALSE)</f>
        <v>Quản trị NH-KS</v>
      </c>
      <c r="I273" s="37" t="s">
        <v>190</v>
      </c>
      <c r="J273" s="40" t="s">
        <v>192</v>
      </c>
      <c r="K273" s="37">
        <v>1993</v>
      </c>
      <c r="L273" s="37"/>
      <c r="M273" s="40" t="s">
        <v>279</v>
      </c>
      <c r="N273" s="73" t="s">
        <v>197</v>
      </c>
      <c r="O273" s="34" t="str">
        <f>VLOOKUP(N273,PIVOT!$A$159:$C$165,3,FALSE)</f>
        <v>B1.Vừa học vừa làm</v>
      </c>
      <c r="P273" s="34" t="e">
        <f>VLOOKUP(B273,[2]questionnaire!B$4:T$546,19,FALSE)</f>
        <v>#N/A</v>
      </c>
      <c r="Q273" s="34" t="e">
        <f>VLOOKUP(P273,PIVOT!$B$159:$C$163,2,FALSE)</f>
        <v>#N/A</v>
      </c>
      <c r="R273" s="40"/>
      <c r="S273" s="40"/>
      <c r="T273" s="40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F273" s="38"/>
      <c r="AG273" s="38"/>
      <c r="AH273" s="38"/>
      <c r="AI273" s="38"/>
      <c r="AJ273" s="38"/>
      <c r="AK273" s="38"/>
      <c r="AL273" s="38"/>
      <c r="AM273" s="38"/>
      <c r="AN273" s="38" t="s">
        <v>242</v>
      </c>
      <c r="AO273" s="38" t="s">
        <v>251</v>
      </c>
      <c r="AP273" s="41" t="s">
        <v>246</v>
      </c>
      <c r="AQ273" s="41" t="s">
        <v>248</v>
      </c>
      <c r="AR273" s="41" t="s">
        <v>250</v>
      </c>
      <c r="AS273" s="38"/>
      <c r="AT273" s="38"/>
      <c r="AU273" s="38"/>
      <c r="AV273" s="38"/>
      <c r="AW273" s="38"/>
      <c r="AX273" s="38"/>
      <c r="AY273" s="38" t="s">
        <v>266</v>
      </c>
      <c r="AZ273" s="38" t="s">
        <v>266</v>
      </c>
      <c r="BA273" s="38" t="s">
        <v>266</v>
      </c>
      <c r="BB273" s="38" t="s">
        <v>272</v>
      </c>
      <c r="BC273" s="38"/>
      <c r="BD273" s="38"/>
      <c r="BE273" s="38"/>
      <c r="BF273" s="38" t="s">
        <v>266</v>
      </c>
      <c r="BG273" s="38" t="s">
        <v>266</v>
      </c>
    </row>
    <row r="274" spans="1:59" ht="16.5" customHeight="1" x14ac:dyDescent="0.35">
      <c r="A274" s="32">
        <v>276</v>
      </c>
      <c r="B274" s="72">
        <v>1232106</v>
      </c>
      <c r="C274" s="43" t="s">
        <v>476</v>
      </c>
      <c r="D274" s="42" t="s">
        <v>496</v>
      </c>
      <c r="E274" s="42" t="s">
        <v>321</v>
      </c>
      <c r="F274" s="57" t="e">
        <f>VLOOKUP(B274,'[1]Nhập liệu'!B$3:E$246,4,FALSE)</f>
        <v>#N/A</v>
      </c>
      <c r="G274" s="42" t="s">
        <v>868</v>
      </c>
      <c r="H274" s="23" t="str">
        <f>VLOOKUP(G274,PIVOT!$A$63:$B$76,2,FALSE)</f>
        <v>Quản trị NH-KS</v>
      </c>
      <c r="I274" s="42" t="s">
        <v>189</v>
      </c>
      <c r="J274" s="44" t="s">
        <v>193</v>
      </c>
      <c r="K274" s="42">
        <v>1995</v>
      </c>
      <c r="L274" s="42"/>
      <c r="M274" s="44" t="s">
        <v>279</v>
      </c>
      <c r="N274" s="73" t="s">
        <v>197</v>
      </c>
      <c r="O274" s="34" t="str">
        <f>VLOOKUP(N274,PIVOT!$A$159:$C$165,3,FALSE)</f>
        <v>B1.Vừa học vừa làm</v>
      </c>
      <c r="P274" s="34" t="e">
        <f>VLOOKUP(B274,[2]questionnaire!B$4:T$546,19,FALSE)</f>
        <v>#N/A</v>
      </c>
      <c r="Q274" s="34" t="e">
        <f>VLOOKUP(P274,PIVOT!$B$159:$C$163,2,FALSE)</f>
        <v>#N/A</v>
      </c>
      <c r="R274" s="44"/>
      <c r="S274" s="44"/>
      <c r="T274" s="44"/>
      <c r="U274" s="43" t="s">
        <v>206</v>
      </c>
      <c r="V274" s="43"/>
      <c r="W274" s="43">
        <v>40</v>
      </c>
      <c r="X274" s="43" t="s">
        <v>92</v>
      </c>
      <c r="Y274" s="43" t="s">
        <v>46</v>
      </c>
      <c r="Z274" s="43" t="s">
        <v>894</v>
      </c>
      <c r="AA274" s="43" t="s">
        <v>217</v>
      </c>
      <c r="AB274" s="43" t="s">
        <v>217</v>
      </c>
      <c r="AC274" s="43" t="s">
        <v>296</v>
      </c>
      <c r="AD274" s="43"/>
      <c r="AE274" s="43" t="s">
        <v>93</v>
      </c>
      <c r="AF274" s="43" t="s">
        <v>101</v>
      </c>
      <c r="AG274" s="43" t="s">
        <v>235</v>
      </c>
      <c r="AH274" s="43"/>
      <c r="AI274" s="43" t="s">
        <v>229</v>
      </c>
      <c r="AJ274" s="43"/>
      <c r="AK274" s="43" t="s">
        <v>235</v>
      </c>
      <c r="AL274" s="43"/>
      <c r="AM274" s="43"/>
      <c r="AN274" s="43"/>
      <c r="AO274" s="43"/>
      <c r="AP274" s="45"/>
      <c r="AQ274" s="45"/>
      <c r="AR274" s="45"/>
      <c r="AS274" s="43"/>
      <c r="AT274" s="43"/>
      <c r="AU274" s="43"/>
      <c r="AV274" s="43"/>
      <c r="AW274" s="43"/>
      <c r="AX274" s="43"/>
      <c r="AY274" s="43" t="s">
        <v>266</v>
      </c>
      <c r="AZ274" s="43" t="s">
        <v>265</v>
      </c>
      <c r="BA274" s="43" t="s">
        <v>266</v>
      </c>
      <c r="BB274" s="43" t="s">
        <v>271</v>
      </c>
      <c r="BC274" s="43" t="s">
        <v>273</v>
      </c>
      <c r="BD274" s="43"/>
      <c r="BE274" s="43"/>
      <c r="BF274" s="43" t="s">
        <v>266</v>
      </c>
      <c r="BG274" s="43" t="s">
        <v>266</v>
      </c>
    </row>
    <row r="275" spans="1:59" ht="16.5" customHeight="1" x14ac:dyDescent="0.35">
      <c r="A275" s="32">
        <v>277</v>
      </c>
      <c r="B275" s="72">
        <v>1232010</v>
      </c>
      <c r="C275" s="43" t="s">
        <v>895</v>
      </c>
      <c r="D275" s="42" t="s">
        <v>896</v>
      </c>
      <c r="E275" s="42" t="s">
        <v>897</v>
      </c>
      <c r="F275" s="57" t="e">
        <f>VLOOKUP(B275,'[1]Nhập liệu'!B$3:E$246,4,FALSE)</f>
        <v>#N/A</v>
      </c>
      <c r="G275" s="42" t="s">
        <v>868</v>
      </c>
      <c r="H275" s="23" t="str">
        <f>VLOOKUP(G275,PIVOT!$A$63:$B$76,2,FALSE)</f>
        <v>Quản trị NH-KS</v>
      </c>
      <c r="I275" s="42" t="s">
        <v>189</v>
      </c>
      <c r="J275" s="44" t="s">
        <v>192</v>
      </c>
      <c r="K275" s="42">
        <v>1996</v>
      </c>
      <c r="L275" s="42"/>
      <c r="M275" s="44" t="s">
        <v>280</v>
      </c>
      <c r="N275" s="73" t="s">
        <v>197</v>
      </c>
      <c r="O275" s="34" t="str">
        <f>VLOOKUP(N275,PIVOT!$A$159:$C$165,3,FALSE)</f>
        <v>B1.Vừa học vừa làm</v>
      </c>
      <c r="P275" s="34" t="e">
        <f>VLOOKUP(B275,[2]questionnaire!B$4:T$546,19,FALSE)</f>
        <v>#N/A</v>
      </c>
      <c r="Q275" s="34" t="e">
        <f>VLOOKUP(P275,PIVOT!$B$159:$C$163,2,FALSE)</f>
        <v>#N/A</v>
      </c>
      <c r="R275" s="44"/>
      <c r="S275" s="44"/>
      <c r="T275" s="44"/>
      <c r="U275" s="43"/>
      <c r="V275" s="43"/>
      <c r="W275" s="43"/>
      <c r="X275" s="43"/>
      <c r="Y275" s="43"/>
      <c r="Z275" s="43"/>
      <c r="AA275" s="43"/>
      <c r="AB275" s="43"/>
      <c r="AC275" s="43"/>
      <c r="AD275" s="43"/>
      <c r="AE275" s="43"/>
      <c r="AF275" s="43"/>
      <c r="AG275" s="43"/>
      <c r="AH275" s="43"/>
      <c r="AI275" s="43"/>
      <c r="AJ275" s="43"/>
      <c r="AK275" s="43"/>
      <c r="AL275" s="43"/>
      <c r="AM275" s="43"/>
      <c r="AN275" s="43"/>
      <c r="AO275" s="43"/>
      <c r="AP275" s="45"/>
      <c r="AQ275" s="45"/>
      <c r="AR275" s="45"/>
      <c r="AS275" s="43"/>
      <c r="AT275" s="43" t="s">
        <v>256</v>
      </c>
      <c r="AU275" s="43"/>
      <c r="AV275" s="43" t="s">
        <v>898</v>
      </c>
      <c r="AW275" s="43" t="s">
        <v>899</v>
      </c>
      <c r="AX275" s="43"/>
      <c r="AY275" s="43" t="s">
        <v>265</v>
      </c>
      <c r="AZ275" s="43" t="s">
        <v>265</v>
      </c>
      <c r="BA275" s="43" t="s">
        <v>265</v>
      </c>
      <c r="BB275" s="43" t="s">
        <v>271</v>
      </c>
      <c r="BC275" s="43" t="s">
        <v>273</v>
      </c>
      <c r="BD275" s="43"/>
      <c r="BE275" s="43"/>
      <c r="BF275" s="43" t="s">
        <v>266</v>
      </c>
      <c r="BG275" s="43" t="s">
        <v>266</v>
      </c>
    </row>
    <row r="276" spans="1:59" ht="16.5" customHeight="1" x14ac:dyDescent="0.35">
      <c r="A276" s="32">
        <v>278</v>
      </c>
      <c r="B276" s="72">
        <v>1232008</v>
      </c>
      <c r="C276" s="38" t="s">
        <v>365</v>
      </c>
      <c r="D276" s="37" t="s">
        <v>900</v>
      </c>
      <c r="E276" s="37" t="s">
        <v>317</v>
      </c>
      <c r="F276" s="57" t="e">
        <f>VLOOKUP(B276,'[1]Nhập liệu'!B$3:E$246,4,FALSE)</f>
        <v>#N/A</v>
      </c>
      <c r="G276" s="37" t="s">
        <v>868</v>
      </c>
      <c r="H276" s="23" t="str">
        <f>VLOOKUP(G276,PIVOT!$A$63:$B$76,2,FALSE)</f>
        <v>Quản trị NH-KS</v>
      </c>
      <c r="I276" s="37" t="s">
        <v>189</v>
      </c>
      <c r="J276" s="40" t="s">
        <v>192</v>
      </c>
      <c r="K276" s="37">
        <v>1995</v>
      </c>
      <c r="L276" s="37"/>
      <c r="M276" s="40" t="s">
        <v>280</v>
      </c>
      <c r="N276" s="73" t="s">
        <v>197</v>
      </c>
      <c r="O276" s="34" t="str">
        <f>VLOOKUP(N276,PIVOT!$A$159:$C$165,3,FALSE)</f>
        <v>B1.Vừa học vừa làm</v>
      </c>
      <c r="P276" s="34" t="e">
        <f>VLOOKUP(B276,[2]questionnaire!B$4:T$546,19,FALSE)</f>
        <v>#N/A</v>
      </c>
      <c r="Q276" s="34" t="e">
        <f>VLOOKUP(P276,PIVOT!$B$159:$C$163,2,FALSE)</f>
        <v>#N/A</v>
      </c>
      <c r="R276" s="40"/>
      <c r="S276" s="40"/>
      <c r="T276" s="40"/>
      <c r="U276" s="38" t="s">
        <v>207</v>
      </c>
      <c r="V276" s="38"/>
      <c r="W276" s="38">
        <v>40</v>
      </c>
      <c r="X276" s="38" t="s">
        <v>90</v>
      </c>
      <c r="Y276" s="38" t="s">
        <v>34</v>
      </c>
      <c r="Z276" s="38"/>
      <c r="AA276" s="38" t="s">
        <v>217</v>
      </c>
      <c r="AB276" s="38" t="s">
        <v>217</v>
      </c>
      <c r="AC276" s="38" t="s">
        <v>297</v>
      </c>
      <c r="AD276" s="38"/>
      <c r="AE276" s="38" t="s">
        <v>93</v>
      </c>
      <c r="AF276" s="38" t="s">
        <v>99</v>
      </c>
      <c r="AG276" s="38" t="s">
        <v>235</v>
      </c>
      <c r="AH276" s="38"/>
      <c r="AI276" s="38" t="s">
        <v>229</v>
      </c>
      <c r="AJ276" s="38"/>
      <c r="AK276" s="38" t="s">
        <v>235</v>
      </c>
      <c r="AL276" s="38"/>
      <c r="AM276" s="38"/>
      <c r="AN276" s="38"/>
      <c r="AO276" s="38"/>
      <c r="AP276" s="41"/>
      <c r="AQ276" s="41"/>
      <c r="AR276" s="41"/>
      <c r="AS276" s="38"/>
      <c r="AT276" s="38"/>
      <c r="AU276" s="38"/>
      <c r="AV276" s="38"/>
      <c r="AW276" s="38"/>
      <c r="AX276" s="38"/>
      <c r="AY276" s="38" t="s">
        <v>266</v>
      </c>
      <c r="AZ276" s="38" t="s">
        <v>266</v>
      </c>
      <c r="BA276" s="38" t="s">
        <v>266</v>
      </c>
      <c r="BB276" s="38" t="s">
        <v>272</v>
      </c>
      <c r="BC276" s="38"/>
      <c r="BD276" s="38"/>
      <c r="BE276" s="38"/>
      <c r="BF276" s="38" t="s">
        <v>266</v>
      </c>
      <c r="BG276" s="38" t="s">
        <v>266</v>
      </c>
    </row>
    <row r="277" spans="1:59" ht="16.5" customHeight="1" x14ac:dyDescent="0.35">
      <c r="A277" s="32">
        <v>279</v>
      </c>
      <c r="B277" s="72">
        <v>1232110</v>
      </c>
      <c r="C277" s="38" t="s">
        <v>689</v>
      </c>
      <c r="D277" s="37" t="s">
        <v>901</v>
      </c>
      <c r="E277" s="37" t="s">
        <v>902</v>
      </c>
      <c r="F277" s="57" t="e">
        <f>VLOOKUP(B277,'[1]Nhập liệu'!B$3:E$246,4,FALSE)</f>
        <v>#N/A</v>
      </c>
      <c r="G277" s="37" t="s">
        <v>868</v>
      </c>
      <c r="H277" s="23" t="str">
        <f>VLOOKUP(G277,PIVOT!$A$63:$B$76,2,FALSE)</f>
        <v>Quản trị NH-KS</v>
      </c>
      <c r="I277" s="37" t="s">
        <v>189</v>
      </c>
      <c r="J277" s="40" t="s">
        <v>193</v>
      </c>
      <c r="K277" s="37">
        <v>1995</v>
      </c>
      <c r="L277" s="37"/>
      <c r="M277" s="40" t="s">
        <v>280</v>
      </c>
      <c r="N277" s="73" t="s">
        <v>197</v>
      </c>
      <c r="O277" s="34" t="str">
        <f>VLOOKUP(N277,PIVOT!$A$159:$C$165,3,FALSE)</f>
        <v>B1.Vừa học vừa làm</v>
      </c>
      <c r="P277" s="34" t="e">
        <f>VLOOKUP(B277,[2]questionnaire!B$4:T$546,19,FALSE)</f>
        <v>#N/A</v>
      </c>
      <c r="Q277" s="34" t="e">
        <f>VLOOKUP(P277,PIVOT!$B$159:$C$163,2,FALSE)</f>
        <v>#N/A</v>
      </c>
      <c r="R277" s="40"/>
      <c r="S277" s="40"/>
      <c r="T277" s="40"/>
      <c r="U277" s="38" t="s">
        <v>207</v>
      </c>
      <c r="V277" s="38"/>
      <c r="W277" s="38">
        <v>40</v>
      </c>
      <c r="X277" s="38" t="s">
        <v>90</v>
      </c>
      <c r="Y277" s="38" t="s">
        <v>46</v>
      </c>
      <c r="Z277" s="38" t="s">
        <v>903</v>
      </c>
      <c r="AA277" s="38" t="s">
        <v>217</v>
      </c>
      <c r="AB277" s="38" t="s">
        <v>217</v>
      </c>
      <c r="AC277" s="38" t="s">
        <v>297</v>
      </c>
      <c r="AD277" s="38"/>
      <c r="AE277" s="38" t="s">
        <v>93</v>
      </c>
      <c r="AF277" s="38" t="s">
        <v>100</v>
      </c>
      <c r="AG277" s="38" t="s">
        <v>235</v>
      </c>
      <c r="AH277" s="38"/>
      <c r="AI277" s="38" t="s">
        <v>229</v>
      </c>
      <c r="AJ277" s="38"/>
      <c r="AK277" s="38" t="s">
        <v>235</v>
      </c>
      <c r="AL277" s="38"/>
      <c r="AM277" s="38"/>
      <c r="AN277" s="38"/>
      <c r="AO277" s="38"/>
      <c r="AP277" s="41"/>
      <c r="AQ277" s="41"/>
      <c r="AR277" s="41"/>
      <c r="AS277" s="38"/>
      <c r="AT277" s="38"/>
      <c r="AU277" s="38"/>
      <c r="AV277" s="38"/>
      <c r="AW277" s="38"/>
      <c r="AX277" s="38"/>
      <c r="AY277" s="38" t="s">
        <v>266</v>
      </c>
      <c r="AZ277" s="38" t="s">
        <v>266</v>
      </c>
      <c r="BA277" s="38" t="s">
        <v>266</v>
      </c>
      <c r="BB277" s="38" t="s">
        <v>271</v>
      </c>
      <c r="BC277" s="38"/>
      <c r="BD277" s="38"/>
      <c r="BE277" s="38"/>
      <c r="BF277" s="38" t="s">
        <v>266</v>
      </c>
      <c r="BG277" s="38" t="s">
        <v>266</v>
      </c>
    </row>
    <row r="278" spans="1:59" ht="16.5" customHeight="1" x14ac:dyDescent="0.35">
      <c r="A278" s="32">
        <v>280</v>
      </c>
      <c r="B278" s="72">
        <v>1232009</v>
      </c>
      <c r="C278" s="38" t="s">
        <v>904</v>
      </c>
      <c r="D278" s="37" t="s">
        <v>319</v>
      </c>
      <c r="E278" s="37" t="s">
        <v>321</v>
      </c>
      <c r="F278" s="57" t="e">
        <f>VLOOKUP(B278,'[1]Nhập liệu'!B$3:E$246,4,FALSE)</f>
        <v>#N/A</v>
      </c>
      <c r="G278" s="37" t="s">
        <v>868</v>
      </c>
      <c r="H278" s="23" t="str">
        <f>VLOOKUP(G278,PIVOT!$A$63:$B$76,2,FALSE)</f>
        <v>Quản trị NH-KS</v>
      </c>
      <c r="I278" s="37" t="s">
        <v>189</v>
      </c>
      <c r="J278" s="40" t="s">
        <v>193</v>
      </c>
      <c r="K278" s="37">
        <v>1997</v>
      </c>
      <c r="L278" s="37"/>
      <c r="M278" s="40" t="s">
        <v>280</v>
      </c>
      <c r="N278" s="73" t="s">
        <v>197</v>
      </c>
      <c r="O278" s="34" t="str">
        <f>VLOOKUP(N278,PIVOT!$A$159:$C$165,3,FALSE)</f>
        <v>B1.Vừa học vừa làm</v>
      </c>
      <c r="P278" s="34" t="e">
        <f>VLOOKUP(B278,[2]questionnaire!B$4:T$546,19,FALSE)</f>
        <v>#N/A</v>
      </c>
      <c r="Q278" s="34" t="e">
        <f>VLOOKUP(P278,PIVOT!$B$159:$C$163,2,FALSE)</f>
        <v>#N/A</v>
      </c>
      <c r="R278" s="40"/>
      <c r="S278" s="40"/>
      <c r="T278" s="40"/>
      <c r="U278" s="38" t="s">
        <v>207</v>
      </c>
      <c r="V278" s="38"/>
      <c r="W278" s="38">
        <v>40</v>
      </c>
      <c r="X278" s="38" t="s">
        <v>91</v>
      </c>
      <c r="Y278" s="38" t="s">
        <v>46</v>
      </c>
      <c r="Z278" s="38" t="s">
        <v>903</v>
      </c>
      <c r="AA278" s="38" t="s">
        <v>217</v>
      </c>
      <c r="AB278" s="38" t="s">
        <v>217</v>
      </c>
      <c r="AC278" s="38" t="s">
        <v>297</v>
      </c>
      <c r="AD278" s="38"/>
      <c r="AE278" s="38" t="s">
        <v>93</v>
      </c>
      <c r="AF278" s="38" t="s">
        <v>99</v>
      </c>
      <c r="AG278" s="38" t="s">
        <v>235</v>
      </c>
      <c r="AH278" s="38"/>
      <c r="AI278" s="38" t="s">
        <v>229</v>
      </c>
      <c r="AJ278" s="38"/>
      <c r="AK278" s="38" t="s">
        <v>235</v>
      </c>
      <c r="AL278" s="38"/>
      <c r="AM278" s="38"/>
      <c r="AN278" s="38"/>
      <c r="AO278" s="38"/>
      <c r="AP278" s="41"/>
      <c r="AQ278" s="41"/>
      <c r="AR278" s="41"/>
      <c r="AS278" s="38"/>
      <c r="AT278" s="38"/>
      <c r="AU278" s="38"/>
      <c r="AV278" s="38"/>
      <c r="AW278" s="38"/>
      <c r="AX278" s="38"/>
      <c r="AY278" s="38" t="s">
        <v>266</v>
      </c>
      <c r="AZ278" s="38" t="s">
        <v>265</v>
      </c>
      <c r="BA278" s="38" t="s">
        <v>266</v>
      </c>
      <c r="BB278" s="38" t="s">
        <v>273</v>
      </c>
      <c r="BC278" s="38"/>
      <c r="BD278" s="38"/>
      <c r="BE278" s="38"/>
      <c r="BF278" s="38" t="s">
        <v>266</v>
      </c>
      <c r="BG278" s="38" t="s">
        <v>266</v>
      </c>
    </row>
    <row r="279" spans="1:59" ht="16.5" customHeight="1" x14ac:dyDescent="0.35">
      <c r="A279" s="32">
        <v>281</v>
      </c>
      <c r="B279" s="72">
        <v>1232103</v>
      </c>
      <c r="C279" s="38" t="s">
        <v>318</v>
      </c>
      <c r="D279" s="37" t="s">
        <v>905</v>
      </c>
      <c r="E279" s="37" t="s">
        <v>317</v>
      </c>
      <c r="F279" s="57" t="e">
        <f>VLOOKUP(B279,'[1]Nhập liệu'!B$3:E$246,4,FALSE)</f>
        <v>#N/A</v>
      </c>
      <c r="G279" s="37" t="s">
        <v>868</v>
      </c>
      <c r="H279" s="23" t="str">
        <f>VLOOKUP(G279,PIVOT!$A$63:$B$76,2,FALSE)</f>
        <v>Quản trị NH-KS</v>
      </c>
      <c r="I279" s="37" t="s">
        <v>189</v>
      </c>
      <c r="J279" s="40" t="s">
        <v>192</v>
      </c>
      <c r="K279" s="37">
        <v>1995</v>
      </c>
      <c r="L279" s="37"/>
      <c r="M279" s="40" t="s">
        <v>281</v>
      </c>
      <c r="N279" s="73" t="s">
        <v>197</v>
      </c>
      <c r="O279" s="34" t="str">
        <f>VLOOKUP(N279,PIVOT!$A$159:$C$165,3,FALSE)</f>
        <v>B1.Vừa học vừa làm</v>
      </c>
      <c r="P279" s="34" t="e">
        <f>VLOOKUP(B279,[2]questionnaire!B$4:T$546,19,FALSE)</f>
        <v>#N/A</v>
      </c>
      <c r="Q279" s="34" t="e">
        <f>VLOOKUP(P279,PIVOT!$B$159:$C$163,2,FALSE)</f>
        <v>#N/A</v>
      </c>
      <c r="R279" s="40"/>
      <c r="S279" s="40"/>
      <c r="T279" s="40"/>
      <c r="U279" s="38" t="s">
        <v>208</v>
      </c>
      <c r="V279" s="38"/>
      <c r="W279" s="38">
        <v>40</v>
      </c>
      <c r="X279" s="38" t="s">
        <v>90</v>
      </c>
      <c r="Y279" s="38" t="s">
        <v>34</v>
      </c>
      <c r="Z279" s="38"/>
      <c r="AA279" s="38" t="s">
        <v>217</v>
      </c>
      <c r="AB279" s="38" t="s">
        <v>213</v>
      </c>
      <c r="AC279" s="38" t="s">
        <v>296</v>
      </c>
      <c r="AD279" s="38"/>
      <c r="AE279" s="38" t="s">
        <v>185</v>
      </c>
      <c r="AF279" s="38" t="s">
        <v>100</v>
      </c>
      <c r="AG279" s="38" t="s">
        <v>235</v>
      </c>
      <c r="AH279" s="38"/>
      <c r="AI279" s="38" t="s">
        <v>229</v>
      </c>
      <c r="AJ279" s="38"/>
      <c r="AK279" s="38" t="s">
        <v>234</v>
      </c>
      <c r="AL279" s="38" t="s">
        <v>849</v>
      </c>
      <c r="AM279" s="38" t="s">
        <v>238</v>
      </c>
      <c r="AN279" s="38"/>
      <c r="AO279" s="38"/>
      <c r="AP279" s="41"/>
      <c r="AQ279" s="41"/>
      <c r="AR279" s="41"/>
      <c r="AS279" s="38"/>
      <c r="AT279" s="38"/>
      <c r="AU279" s="38"/>
      <c r="AV279" s="38"/>
      <c r="AW279" s="38"/>
      <c r="AX279" s="38"/>
      <c r="AY279" s="38" t="s">
        <v>266</v>
      </c>
      <c r="AZ279" s="38" t="s">
        <v>266</v>
      </c>
      <c r="BA279" s="38" t="s">
        <v>266</v>
      </c>
      <c r="BB279" s="38" t="s">
        <v>273</v>
      </c>
      <c r="BC279" s="38"/>
      <c r="BD279" s="38"/>
      <c r="BE279" s="38"/>
      <c r="BF279" s="38" t="s">
        <v>265</v>
      </c>
      <c r="BG279" s="38" t="s">
        <v>265</v>
      </c>
    </row>
    <row r="280" spans="1:59" ht="16.5" customHeight="1" x14ac:dyDescent="0.35">
      <c r="A280" s="32">
        <v>282</v>
      </c>
      <c r="B280" s="72">
        <v>1232003</v>
      </c>
      <c r="C280" s="38" t="s">
        <v>311</v>
      </c>
      <c r="D280" s="37" t="s">
        <v>450</v>
      </c>
      <c r="E280" s="37" t="s">
        <v>411</v>
      </c>
      <c r="F280" s="57" t="e">
        <f>VLOOKUP(B280,'[1]Nhập liệu'!B$3:E$246,4,FALSE)</f>
        <v>#N/A</v>
      </c>
      <c r="G280" s="37" t="s">
        <v>868</v>
      </c>
      <c r="H280" s="23" t="str">
        <f>VLOOKUP(G280,PIVOT!$A$63:$B$76,2,FALSE)</f>
        <v>Quản trị NH-KS</v>
      </c>
      <c r="I280" s="37" t="s">
        <v>189</v>
      </c>
      <c r="J280" s="40" t="s">
        <v>192</v>
      </c>
      <c r="K280" s="37">
        <v>1996</v>
      </c>
      <c r="L280" s="37"/>
      <c r="M280" s="40" t="s">
        <v>280</v>
      </c>
      <c r="N280" s="73" t="s">
        <v>197</v>
      </c>
      <c r="O280" s="34" t="str">
        <f>VLOOKUP(N280,PIVOT!$A$159:$C$165,3,FALSE)</f>
        <v>B1.Vừa học vừa làm</v>
      </c>
      <c r="P280" s="34" t="e">
        <f>VLOOKUP(B280,[2]questionnaire!B$4:T$546,19,FALSE)</f>
        <v>#N/A</v>
      </c>
      <c r="Q280" s="34" t="e">
        <f>VLOOKUP(P280,PIVOT!$B$159:$C$163,2,FALSE)</f>
        <v>#N/A</v>
      </c>
      <c r="R280" s="40"/>
      <c r="S280" s="40"/>
      <c r="T280" s="40"/>
      <c r="U280" s="38" t="s">
        <v>207</v>
      </c>
      <c r="V280" s="38"/>
      <c r="W280" s="38">
        <v>40</v>
      </c>
      <c r="X280" s="38" t="s">
        <v>92</v>
      </c>
      <c r="Y280" s="38" t="s">
        <v>40</v>
      </c>
      <c r="Z280" s="38"/>
      <c r="AA280" s="38" t="s">
        <v>217</v>
      </c>
      <c r="AB280" s="38" t="s">
        <v>213</v>
      </c>
      <c r="AC280" s="38" t="s">
        <v>296</v>
      </c>
      <c r="AD280" s="38"/>
      <c r="AE280" s="38" t="s">
        <v>93</v>
      </c>
      <c r="AF280" s="38" t="s">
        <v>100</v>
      </c>
      <c r="AG280" s="38" t="s">
        <v>234</v>
      </c>
      <c r="AH280" s="38" t="s">
        <v>219</v>
      </c>
      <c r="AI280" s="38" t="s">
        <v>229</v>
      </c>
      <c r="AJ280" s="38"/>
      <c r="AK280" s="38" t="s">
        <v>235</v>
      </c>
      <c r="AL280" s="38"/>
      <c r="AM280" s="38"/>
      <c r="AN280" s="38"/>
      <c r="AO280" s="38"/>
      <c r="AP280" s="41"/>
      <c r="AQ280" s="41"/>
      <c r="AR280" s="41"/>
      <c r="AS280" s="38"/>
      <c r="AT280" s="38"/>
      <c r="AU280" s="38"/>
      <c r="AV280" s="38"/>
      <c r="AW280" s="38"/>
      <c r="AX280" s="38"/>
      <c r="AY280" s="38" t="s">
        <v>265</v>
      </c>
      <c r="AZ280" s="38" t="s">
        <v>265</v>
      </c>
      <c r="BA280" s="38" t="s">
        <v>265</v>
      </c>
      <c r="BB280" s="38" t="s">
        <v>271</v>
      </c>
      <c r="BC280" s="38"/>
      <c r="BD280" s="38"/>
      <c r="BE280" s="38"/>
      <c r="BF280" s="38" t="s">
        <v>266</v>
      </c>
      <c r="BG280" s="38" t="s">
        <v>265</v>
      </c>
    </row>
    <row r="281" spans="1:59" ht="16.5" customHeight="1" x14ac:dyDescent="0.35">
      <c r="A281" s="32">
        <v>283</v>
      </c>
      <c r="B281" s="72">
        <v>1232112</v>
      </c>
      <c r="C281" s="38" t="s">
        <v>318</v>
      </c>
      <c r="D281" s="37" t="s">
        <v>479</v>
      </c>
      <c r="E281" s="37" t="s">
        <v>344</v>
      </c>
      <c r="F281" s="57" t="e">
        <f>VLOOKUP(B281,'[1]Nhập liệu'!B$3:E$246,4,FALSE)</f>
        <v>#N/A</v>
      </c>
      <c r="G281" s="37" t="s">
        <v>868</v>
      </c>
      <c r="H281" s="23" t="str">
        <f>VLOOKUP(G281,PIVOT!$A$63:$B$76,2,FALSE)</f>
        <v>Quản trị NH-KS</v>
      </c>
      <c r="I281" s="37" t="s">
        <v>189</v>
      </c>
      <c r="J281" s="40" t="s">
        <v>192</v>
      </c>
      <c r="K281" s="37">
        <v>1993</v>
      </c>
      <c r="L281" s="37"/>
      <c r="M281" s="40" t="s">
        <v>280</v>
      </c>
      <c r="N281" s="73" t="s">
        <v>197</v>
      </c>
      <c r="O281" s="34" t="str">
        <f>VLOOKUP(N281,PIVOT!$A$159:$C$165,3,FALSE)</f>
        <v>B1.Vừa học vừa làm</v>
      </c>
      <c r="P281" s="34" t="e">
        <f>VLOOKUP(B281,[2]questionnaire!B$4:T$546,19,FALSE)</f>
        <v>#N/A</v>
      </c>
      <c r="Q281" s="34" t="e">
        <f>VLOOKUP(P281,PIVOT!$B$159:$C$163,2,FALSE)</f>
        <v>#N/A</v>
      </c>
      <c r="R281" s="40"/>
      <c r="S281" s="40"/>
      <c r="T281" s="40"/>
      <c r="U281" s="38" t="s">
        <v>207</v>
      </c>
      <c r="V281" s="38"/>
      <c r="W281" s="38">
        <v>40</v>
      </c>
      <c r="X281" s="38" t="s">
        <v>90</v>
      </c>
      <c r="Y281" s="38" t="s">
        <v>22</v>
      </c>
      <c r="Z281" s="38"/>
      <c r="AA281" s="38" t="s">
        <v>217</v>
      </c>
      <c r="AB281" s="38" t="s">
        <v>213</v>
      </c>
      <c r="AC281" s="38" t="s">
        <v>297</v>
      </c>
      <c r="AD281" s="38"/>
      <c r="AE281" s="38" t="s">
        <v>93</v>
      </c>
      <c r="AF281" s="38" t="s">
        <v>99</v>
      </c>
      <c r="AG281" s="38" t="s">
        <v>235</v>
      </c>
      <c r="AH281" s="38"/>
      <c r="AI281" s="38" t="s">
        <v>229</v>
      </c>
      <c r="AJ281" s="38"/>
      <c r="AK281" s="38" t="s">
        <v>235</v>
      </c>
      <c r="AL281" s="38"/>
      <c r="AM281" s="38"/>
      <c r="AN281" s="38"/>
      <c r="AO281" s="38"/>
      <c r="AP281" s="41"/>
      <c r="AQ281" s="41"/>
      <c r="AR281" s="41"/>
      <c r="AS281" s="38"/>
      <c r="AT281" s="38"/>
      <c r="AU281" s="38"/>
      <c r="AV281" s="38"/>
      <c r="AW281" s="38"/>
      <c r="AX281" s="38"/>
      <c r="AY281" s="38" t="s">
        <v>266</v>
      </c>
      <c r="AZ281" s="38" t="s">
        <v>265</v>
      </c>
      <c r="BA281" s="38" t="s">
        <v>265</v>
      </c>
      <c r="BB281" s="38" t="s">
        <v>272</v>
      </c>
      <c r="BC281" s="38"/>
      <c r="BD281" s="38"/>
      <c r="BE281" s="38"/>
      <c r="BF281" s="38" t="s">
        <v>265</v>
      </c>
      <c r="BG281" s="38" t="s">
        <v>265</v>
      </c>
    </row>
    <row r="282" spans="1:59" ht="16.5" customHeight="1" x14ac:dyDescent="0.35">
      <c r="A282" s="32">
        <v>284</v>
      </c>
      <c r="B282" s="72">
        <v>1232114</v>
      </c>
      <c r="C282" s="43" t="s">
        <v>743</v>
      </c>
      <c r="D282" s="42" t="s">
        <v>344</v>
      </c>
      <c r="E282" s="42" t="s">
        <v>363</v>
      </c>
      <c r="F282" s="57" t="e">
        <f>VLOOKUP(B282,'[1]Nhập liệu'!B$3:E$246,4,FALSE)</f>
        <v>#N/A</v>
      </c>
      <c r="G282" s="42" t="s">
        <v>868</v>
      </c>
      <c r="H282" s="23" t="str">
        <f>VLOOKUP(G282,PIVOT!$A$63:$B$76,2,FALSE)</f>
        <v>Quản trị NH-KS</v>
      </c>
      <c r="I282" s="42" t="s">
        <v>189</v>
      </c>
      <c r="J282" s="44" t="s">
        <v>192</v>
      </c>
      <c r="K282" s="42">
        <v>1996</v>
      </c>
      <c r="L282" s="42"/>
      <c r="M282" s="44" t="s">
        <v>280</v>
      </c>
      <c r="N282" s="73" t="s">
        <v>197</v>
      </c>
      <c r="O282" s="34" t="str">
        <f>VLOOKUP(N282,PIVOT!$A$159:$C$165,3,FALSE)</f>
        <v>B1.Vừa học vừa làm</v>
      </c>
      <c r="P282" s="34" t="e">
        <f>VLOOKUP(B282,[2]questionnaire!B$4:T$546,19,FALSE)</f>
        <v>#N/A</v>
      </c>
      <c r="Q282" s="34" t="e">
        <f>VLOOKUP(P282,PIVOT!$B$159:$C$163,2,FALSE)</f>
        <v>#N/A</v>
      </c>
      <c r="R282" s="44"/>
      <c r="S282" s="44"/>
      <c r="T282" s="44"/>
      <c r="U282" s="43" t="s">
        <v>207</v>
      </c>
      <c r="V282" s="43"/>
      <c r="W282" s="43">
        <v>40</v>
      </c>
      <c r="X282" s="43" t="s">
        <v>90</v>
      </c>
      <c r="Y282" s="43" t="s">
        <v>34</v>
      </c>
      <c r="Z282" s="43"/>
      <c r="AA282" s="43" t="s">
        <v>217</v>
      </c>
      <c r="AB282" s="43" t="s">
        <v>213</v>
      </c>
      <c r="AC282" s="43"/>
      <c r="AD282" s="43"/>
      <c r="AE282" s="43" t="s">
        <v>93</v>
      </c>
      <c r="AF282" s="43" t="s">
        <v>100</v>
      </c>
      <c r="AG282" s="43" t="s">
        <v>234</v>
      </c>
      <c r="AH282" s="43" t="s">
        <v>291</v>
      </c>
      <c r="AI282" s="43" t="s">
        <v>229</v>
      </c>
      <c r="AJ282" s="43"/>
      <c r="AK282" s="43" t="s">
        <v>235</v>
      </c>
      <c r="AL282" s="43"/>
      <c r="AM282" s="43"/>
      <c r="AN282" s="43"/>
      <c r="AO282" s="43"/>
      <c r="AP282" s="45"/>
      <c r="AQ282" s="45"/>
      <c r="AR282" s="45"/>
      <c r="AS282" s="43"/>
      <c r="AT282" s="43"/>
      <c r="AU282" s="43"/>
      <c r="AV282" s="43"/>
      <c r="AW282" s="43"/>
      <c r="AX282" s="43"/>
      <c r="AY282" s="43" t="s">
        <v>265</v>
      </c>
      <c r="AZ282" s="43" t="s">
        <v>266</v>
      </c>
      <c r="BA282" s="43" t="s">
        <v>265</v>
      </c>
      <c r="BB282" s="43" t="s">
        <v>270</v>
      </c>
      <c r="BC282" s="43"/>
      <c r="BD282" s="43"/>
      <c r="BE282" s="43"/>
      <c r="BF282" s="43" t="s">
        <v>265</v>
      </c>
      <c r="BG282" s="43" t="s">
        <v>265</v>
      </c>
    </row>
    <row r="283" spans="1:59" ht="16.5" customHeight="1" x14ac:dyDescent="0.35">
      <c r="A283" s="32">
        <v>285</v>
      </c>
      <c r="B283" s="72">
        <v>1232122</v>
      </c>
      <c r="C283" s="38" t="s">
        <v>311</v>
      </c>
      <c r="D283" s="37" t="s">
        <v>308</v>
      </c>
      <c r="E283" s="37" t="s">
        <v>802</v>
      </c>
      <c r="F283" s="57" t="e">
        <f>VLOOKUP(B283,'[1]Nhập liệu'!B$3:E$246,4,FALSE)</f>
        <v>#N/A</v>
      </c>
      <c r="G283" s="37" t="s">
        <v>868</v>
      </c>
      <c r="H283" s="23" t="str">
        <f>VLOOKUP(G283,PIVOT!$A$63:$B$76,2,FALSE)</f>
        <v>Quản trị NH-KS</v>
      </c>
      <c r="I283" s="37" t="s">
        <v>189</v>
      </c>
      <c r="J283" s="40" t="s">
        <v>192</v>
      </c>
      <c r="K283" s="37">
        <v>1995</v>
      </c>
      <c r="L283" s="37"/>
      <c r="M283" s="40" t="s">
        <v>280</v>
      </c>
      <c r="N283" s="73" t="s">
        <v>197</v>
      </c>
      <c r="O283" s="34" t="str">
        <f>VLOOKUP(N283,PIVOT!$A$159:$C$165,3,FALSE)</f>
        <v>B1.Vừa học vừa làm</v>
      </c>
      <c r="P283" s="34" t="e">
        <f>VLOOKUP(B283,[2]questionnaire!B$4:T$546,19,FALSE)</f>
        <v>#N/A</v>
      </c>
      <c r="Q283" s="34" t="e">
        <f>VLOOKUP(P283,PIVOT!$B$159:$C$163,2,FALSE)</f>
        <v>#N/A</v>
      </c>
      <c r="R283" s="40"/>
      <c r="S283" s="40"/>
      <c r="T283" s="40"/>
      <c r="U283" s="38" t="s">
        <v>206</v>
      </c>
      <c r="V283" s="38"/>
      <c r="W283" s="38">
        <v>40</v>
      </c>
      <c r="X283" s="38" t="s">
        <v>90</v>
      </c>
      <c r="Y283" s="38" t="s">
        <v>22</v>
      </c>
      <c r="Z283" s="38"/>
      <c r="AA283" s="38" t="s">
        <v>217</v>
      </c>
      <c r="AB283" s="38" t="s">
        <v>213</v>
      </c>
      <c r="AC283" s="38" t="s">
        <v>297</v>
      </c>
      <c r="AD283" s="38"/>
      <c r="AE283" s="38" t="s">
        <v>93</v>
      </c>
      <c r="AF283" s="38" t="s">
        <v>100</v>
      </c>
      <c r="AG283" s="38" t="s">
        <v>234</v>
      </c>
      <c r="AH283" s="38" t="s">
        <v>221</v>
      </c>
      <c r="AI283" s="38" t="s">
        <v>229</v>
      </c>
      <c r="AJ283" s="38"/>
      <c r="AK283" s="38" t="s">
        <v>234</v>
      </c>
      <c r="AL283" s="38" t="s">
        <v>469</v>
      </c>
      <c r="AM283" s="38" t="s">
        <v>239</v>
      </c>
      <c r="AN283" s="38"/>
      <c r="AO283" s="38"/>
      <c r="AP283" s="41"/>
      <c r="AQ283" s="41"/>
      <c r="AR283" s="41"/>
      <c r="AS283" s="38"/>
      <c r="AT283" s="38"/>
      <c r="AU283" s="38"/>
      <c r="AV283" s="38"/>
      <c r="AW283" s="38"/>
      <c r="AX283" s="38"/>
      <c r="AY283" s="38" t="s">
        <v>266</v>
      </c>
      <c r="AZ283" s="38" t="s">
        <v>266</v>
      </c>
      <c r="BA283" s="38" t="s">
        <v>265</v>
      </c>
      <c r="BB283" s="38" t="s">
        <v>272</v>
      </c>
      <c r="BC283" s="38"/>
      <c r="BD283" s="38"/>
      <c r="BE283" s="38"/>
      <c r="BF283" s="38" t="s">
        <v>265</v>
      </c>
      <c r="BG283" s="38" t="s">
        <v>265</v>
      </c>
    </row>
    <row r="284" spans="1:59" ht="16.5" customHeight="1" x14ac:dyDescent="0.35">
      <c r="A284" s="32">
        <v>286</v>
      </c>
      <c r="B284" s="72">
        <v>1232115</v>
      </c>
      <c r="C284" s="38" t="s">
        <v>305</v>
      </c>
      <c r="D284" s="37" t="s">
        <v>491</v>
      </c>
      <c r="E284" s="37" t="s">
        <v>396</v>
      </c>
      <c r="F284" s="57" t="e">
        <f>VLOOKUP(B284,'[1]Nhập liệu'!B$3:E$246,4,FALSE)</f>
        <v>#N/A</v>
      </c>
      <c r="G284" s="37" t="s">
        <v>868</v>
      </c>
      <c r="H284" s="23" t="str">
        <f>VLOOKUP(G284,PIVOT!$A$63:$B$76,2,FALSE)</f>
        <v>Quản trị NH-KS</v>
      </c>
      <c r="I284" s="37" t="s">
        <v>189</v>
      </c>
      <c r="J284" s="40" t="s">
        <v>193</v>
      </c>
      <c r="K284" s="37">
        <v>1993</v>
      </c>
      <c r="L284" s="37"/>
      <c r="M284" s="40" t="s">
        <v>281</v>
      </c>
      <c r="N284" s="73" t="s">
        <v>197</v>
      </c>
      <c r="O284" s="34" t="str">
        <f>VLOOKUP(N284,PIVOT!$A$159:$C$165,3,FALSE)</f>
        <v>B1.Vừa học vừa làm</v>
      </c>
      <c r="P284" s="34" t="e">
        <f>VLOOKUP(B284,[2]questionnaire!B$4:T$546,19,FALSE)</f>
        <v>#N/A</v>
      </c>
      <c r="Q284" s="34" t="e">
        <f>VLOOKUP(P284,PIVOT!$B$159:$C$163,2,FALSE)</f>
        <v>#N/A</v>
      </c>
      <c r="R284" s="40"/>
      <c r="S284" s="40"/>
      <c r="T284" s="40"/>
      <c r="U284" s="38" t="s">
        <v>207</v>
      </c>
      <c r="V284" s="38"/>
      <c r="W284" s="38">
        <v>40</v>
      </c>
      <c r="X284" s="38" t="s">
        <v>90</v>
      </c>
      <c r="Y284" s="38" t="s">
        <v>22</v>
      </c>
      <c r="Z284" s="38"/>
      <c r="AA284" s="38" t="s">
        <v>217</v>
      </c>
      <c r="AB284" s="38" t="s">
        <v>217</v>
      </c>
      <c r="AC284" s="38" t="s">
        <v>296</v>
      </c>
      <c r="AD284" s="38"/>
      <c r="AE284" s="38" t="s">
        <v>93</v>
      </c>
      <c r="AF284" s="38" t="s">
        <v>100</v>
      </c>
      <c r="AG284" s="38" t="s">
        <v>235</v>
      </c>
      <c r="AH284" s="38"/>
      <c r="AI284" s="38" t="s">
        <v>229</v>
      </c>
      <c r="AJ284" s="38"/>
      <c r="AK284" s="38" t="s">
        <v>234</v>
      </c>
      <c r="AL284" s="38" t="s">
        <v>868</v>
      </c>
      <c r="AM284" s="38" t="s">
        <v>239</v>
      </c>
      <c r="AN284" s="38"/>
      <c r="AO284" s="38"/>
      <c r="AP284" s="41"/>
      <c r="AQ284" s="41"/>
      <c r="AR284" s="41"/>
      <c r="AS284" s="38"/>
      <c r="AT284" s="38"/>
      <c r="AU284" s="38"/>
      <c r="AV284" s="38"/>
      <c r="AW284" s="38"/>
      <c r="AX284" s="38"/>
      <c r="AY284" s="38" t="s">
        <v>266</v>
      </c>
      <c r="AZ284" s="38" t="s">
        <v>266</v>
      </c>
      <c r="BA284" s="38" t="s">
        <v>266</v>
      </c>
      <c r="BB284" s="38" t="s">
        <v>272</v>
      </c>
      <c r="BC284" s="38"/>
      <c r="BD284" s="38"/>
      <c r="BE284" s="38"/>
      <c r="BF284" s="38" t="s">
        <v>266</v>
      </c>
      <c r="BG284" s="38" t="s">
        <v>266</v>
      </c>
    </row>
    <row r="285" spans="1:59" ht="16.5" customHeight="1" x14ac:dyDescent="0.35">
      <c r="A285" s="32">
        <v>287</v>
      </c>
      <c r="B285" s="72">
        <v>1232120</v>
      </c>
      <c r="C285" s="38" t="s">
        <v>305</v>
      </c>
      <c r="D285" s="37" t="s">
        <v>537</v>
      </c>
      <c r="E285" s="37" t="s">
        <v>906</v>
      </c>
      <c r="F285" s="57" t="e">
        <f>VLOOKUP(B285,'[1]Nhập liệu'!B$3:E$246,4,FALSE)</f>
        <v>#N/A</v>
      </c>
      <c r="G285" s="37" t="s">
        <v>868</v>
      </c>
      <c r="H285" s="23" t="str">
        <f>VLOOKUP(G285,PIVOT!$A$63:$B$76,2,FALSE)</f>
        <v>Quản trị NH-KS</v>
      </c>
      <c r="I285" s="37" t="s">
        <v>189</v>
      </c>
      <c r="J285" s="40" t="s">
        <v>193</v>
      </c>
      <c r="K285" s="37">
        <v>1997</v>
      </c>
      <c r="L285" s="37"/>
      <c r="M285" s="40" t="s">
        <v>280</v>
      </c>
      <c r="N285" s="73" t="s">
        <v>197</v>
      </c>
      <c r="O285" s="34" t="str">
        <f>VLOOKUP(N285,PIVOT!$A$159:$C$165,3,FALSE)</f>
        <v>B1.Vừa học vừa làm</v>
      </c>
      <c r="P285" s="34" t="e">
        <f>VLOOKUP(B285,[2]questionnaire!B$4:T$546,19,FALSE)</f>
        <v>#N/A</v>
      </c>
      <c r="Q285" s="34" t="e">
        <f>VLOOKUP(P285,PIVOT!$B$159:$C$163,2,FALSE)</f>
        <v>#N/A</v>
      </c>
      <c r="R285" s="40"/>
      <c r="S285" s="40"/>
      <c r="T285" s="40"/>
      <c r="U285" s="38" t="s">
        <v>207</v>
      </c>
      <c r="V285" s="38"/>
      <c r="W285" s="38">
        <v>40</v>
      </c>
      <c r="X285" s="38" t="s">
        <v>92</v>
      </c>
      <c r="Y285" s="38" t="s">
        <v>34</v>
      </c>
      <c r="Z285" s="38"/>
      <c r="AA285" s="38" t="s">
        <v>217</v>
      </c>
      <c r="AB285" s="38" t="s">
        <v>217</v>
      </c>
      <c r="AC285" s="38" t="s">
        <v>296</v>
      </c>
      <c r="AD285" s="38"/>
      <c r="AE285" s="38" t="s">
        <v>93</v>
      </c>
      <c r="AF285" s="38" t="s">
        <v>99</v>
      </c>
      <c r="AG285" s="38" t="s">
        <v>235</v>
      </c>
      <c r="AH285" s="38"/>
      <c r="AI285" s="38" t="s">
        <v>330</v>
      </c>
      <c r="AJ285" s="38" t="s">
        <v>860</v>
      </c>
      <c r="AK285" s="38" t="s">
        <v>234</v>
      </c>
      <c r="AL285" s="38" t="s">
        <v>868</v>
      </c>
      <c r="AM285" s="38" t="s">
        <v>239</v>
      </c>
      <c r="AN285" s="38"/>
      <c r="AO285" s="38"/>
      <c r="AP285" s="41"/>
      <c r="AQ285" s="41"/>
      <c r="AR285" s="41"/>
      <c r="AS285" s="38"/>
      <c r="AT285" s="38"/>
      <c r="AU285" s="38"/>
      <c r="AV285" s="38"/>
      <c r="AW285" s="38"/>
      <c r="AX285" s="38"/>
      <c r="AY285" s="38" t="s">
        <v>266</v>
      </c>
      <c r="AZ285" s="38" t="s">
        <v>266</v>
      </c>
      <c r="BA285" s="38" t="s">
        <v>266</v>
      </c>
      <c r="BB285" s="38" t="s">
        <v>272</v>
      </c>
      <c r="BC285" s="38"/>
      <c r="BD285" s="38"/>
      <c r="BE285" s="38"/>
      <c r="BF285" s="38" t="s">
        <v>266</v>
      </c>
      <c r="BG285" s="38" t="s">
        <v>266</v>
      </c>
    </row>
    <row r="286" spans="1:59" ht="16.5" customHeight="1" x14ac:dyDescent="0.35">
      <c r="A286" s="32">
        <v>288</v>
      </c>
      <c r="B286" s="72">
        <v>1233014</v>
      </c>
      <c r="C286" s="38" t="s">
        <v>485</v>
      </c>
      <c r="D286" s="37" t="s">
        <v>308</v>
      </c>
      <c r="E286" s="37" t="s">
        <v>907</v>
      </c>
      <c r="F286" s="57" t="e">
        <f>VLOOKUP(B286,'[1]Nhập liệu'!B$3:E$246,4,FALSE)</f>
        <v>#N/A</v>
      </c>
      <c r="G286" s="37" t="s">
        <v>908</v>
      </c>
      <c r="H286" s="23" t="str">
        <f>VLOOKUP(G286,PIVOT!$A$63:$B$76,2,FALSE)</f>
        <v>Quản trị NH-KS</v>
      </c>
      <c r="I286" s="37" t="s">
        <v>189</v>
      </c>
      <c r="J286" s="40" t="s">
        <v>192</v>
      </c>
      <c r="K286" s="37">
        <v>1997</v>
      </c>
      <c r="L286" s="37"/>
      <c r="M286" s="40" t="s">
        <v>281</v>
      </c>
      <c r="N286" s="73" t="s">
        <v>197</v>
      </c>
      <c r="O286" s="34" t="str">
        <f>VLOOKUP(N286,PIVOT!$A$159:$C$165,3,FALSE)</f>
        <v>B1.Vừa học vừa làm</v>
      </c>
      <c r="P286" s="34" t="e">
        <f>VLOOKUP(B286,[2]questionnaire!B$4:T$546,19,FALSE)</f>
        <v>#N/A</v>
      </c>
      <c r="Q286" s="34" t="e">
        <f>VLOOKUP(P286,PIVOT!$B$159:$C$163,2,FALSE)</f>
        <v>#N/A</v>
      </c>
      <c r="R286" s="40"/>
      <c r="S286" s="40"/>
      <c r="T286" s="40"/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F286" s="38"/>
      <c r="AG286" s="38"/>
      <c r="AH286" s="38"/>
      <c r="AI286" s="38"/>
      <c r="AJ286" s="38"/>
      <c r="AK286" s="38"/>
      <c r="AL286" s="38"/>
      <c r="AM286" s="38"/>
      <c r="AN286" s="38"/>
      <c r="AO286" s="38"/>
      <c r="AP286" s="41"/>
      <c r="AQ286" s="41"/>
      <c r="AR286" s="41"/>
      <c r="AS286" s="38"/>
      <c r="AT286" s="38" t="s">
        <v>256</v>
      </c>
      <c r="AU286" s="38"/>
      <c r="AV286" s="38" t="s">
        <v>909</v>
      </c>
      <c r="AW286" s="38" t="s">
        <v>887</v>
      </c>
      <c r="AX286" s="38" t="s">
        <v>239</v>
      </c>
      <c r="AY286" s="38" t="s">
        <v>266</v>
      </c>
      <c r="AZ286" s="38" t="s">
        <v>265</v>
      </c>
      <c r="BA286" s="38" t="s">
        <v>265</v>
      </c>
      <c r="BB286" s="38" t="s">
        <v>272</v>
      </c>
      <c r="BC286" s="38"/>
      <c r="BD286" s="38"/>
      <c r="BE286" s="38"/>
      <c r="BF286" s="38" t="s">
        <v>265</v>
      </c>
      <c r="BG286" s="38" t="s">
        <v>265</v>
      </c>
    </row>
    <row r="287" spans="1:59" ht="16.5" customHeight="1" x14ac:dyDescent="0.35">
      <c r="A287" s="32">
        <v>289</v>
      </c>
      <c r="B287" s="72">
        <v>1231006</v>
      </c>
      <c r="C287" s="38" t="s">
        <v>305</v>
      </c>
      <c r="D287" s="37" t="s">
        <v>570</v>
      </c>
      <c r="E287" s="37" t="s">
        <v>370</v>
      </c>
      <c r="F287" s="57" t="e">
        <f>VLOOKUP(B287,'[1]Nhập liệu'!B$3:E$246,4,FALSE)</f>
        <v>#N/A</v>
      </c>
      <c r="G287" s="37" t="s">
        <v>908</v>
      </c>
      <c r="H287" s="23" t="str">
        <f>VLOOKUP(G287,PIVOT!$A$63:$B$76,2,FALSE)</f>
        <v>Quản trị NH-KS</v>
      </c>
      <c r="I287" s="37" t="s">
        <v>189</v>
      </c>
      <c r="J287" s="40" t="s">
        <v>192</v>
      </c>
      <c r="K287" s="37">
        <v>1996</v>
      </c>
      <c r="L287" s="37"/>
      <c r="M287" s="40" t="s">
        <v>281</v>
      </c>
      <c r="N287" s="73" t="s">
        <v>197</v>
      </c>
      <c r="O287" s="34" t="str">
        <f>VLOOKUP(N287,PIVOT!$A$159:$C$165,3,FALSE)</f>
        <v>B1.Vừa học vừa làm</v>
      </c>
      <c r="P287" s="34" t="e">
        <f>VLOOKUP(B287,[2]questionnaire!B$4:T$546,19,FALSE)</f>
        <v>#N/A</v>
      </c>
      <c r="Q287" s="34" t="e">
        <f>VLOOKUP(P287,PIVOT!$B$159:$C$163,2,FALSE)</f>
        <v>#N/A</v>
      </c>
      <c r="R287" s="40"/>
      <c r="S287" s="40"/>
      <c r="T287" s="40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F287" s="38"/>
      <c r="AG287" s="38"/>
      <c r="AH287" s="38"/>
      <c r="AI287" s="38"/>
      <c r="AJ287" s="38"/>
      <c r="AK287" s="38"/>
      <c r="AL287" s="38"/>
      <c r="AM287" s="38"/>
      <c r="AN287" s="38"/>
      <c r="AO287" s="38"/>
      <c r="AP287" s="41"/>
      <c r="AQ287" s="41"/>
      <c r="AR287" s="41"/>
      <c r="AS287" s="38"/>
      <c r="AT287" s="38" t="s">
        <v>256</v>
      </c>
      <c r="AU287" s="38"/>
      <c r="AV287" s="38" t="s">
        <v>909</v>
      </c>
      <c r="AW287" s="38" t="s">
        <v>868</v>
      </c>
      <c r="AX287" s="38" t="s">
        <v>239</v>
      </c>
      <c r="AY287" s="38" t="s">
        <v>266</v>
      </c>
      <c r="AZ287" s="38" t="s">
        <v>266</v>
      </c>
      <c r="BA287" s="38" t="s">
        <v>266</v>
      </c>
      <c r="BB287" s="38" t="s">
        <v>271</v>
      </c>
      <c r="BC287" s="38"/>
      <c r="BD287" s="38"/>
      <c r="BE287" s="38"/>
      <c r="BF287" s="38" t="s">
        <v>265</v>
      </c>
      <c r="BG287" s="38" t="s">
        <v>265</v>
      </c>
    </row>
    <row r="288" spans="1:59" ht="16.5" customHeight="1" x14ac:dyDescent="0.35">
      <c r="A288" s="32">
        <v>290</v>
      </c>
      <c r="B288" s="72">
        <v>1231001</v>
      </c>
      <c r="C288" s="38" t="s">
        <v>305</v>
      </c>
      <c r="D288" s="37" t="s">
        <v>910</v>
      </c>
      <c r="E288" s="37" t="s">
        <v>880</v>
      </c>
      <c r="F288" s="57" t="e">
        <f>VLOOKUP(B288,'[1]Nhập liệu'!B$3:E$246,4,FALSE)</f>
        <v>#N/A</v>
      </c>
      <c r="G288" s="37" t="s">
        <v>908</v>
      </c>
      <c r="H288" s="23" t="str">
        <f>VLOOKUP(G288,PIVOT!$A$63:$B$76,2,FALSE)</f>
        <v>Quản trị NH-KS</v>
      </c>
      <c r="I288" s="37" t="s">
        <v>189</v>
      </c>
      <c r="J288" s="40" t="s">
        <v>193</v>
      </c>
      <c r="K288" s="37">
        <v>1997</v>
      </c>
      <c r="L288" s="37"/>
      <c r="M288" s="40" t="s">
        <v>280</v>
      </c>
      <c r="N288" s="73" t="s">
        <v>197</v>
      </c>
      <c r="O288" s="34" t="str">
        <f>VLOOKUP(N288,PIVOT!$A$159:$C$165,3,FALSE)</f>
        <v>B1.Vừa học vừa làm</v>
      </c>
      <c r="P288" s="34" t="e">
        <f>VLOOKUP(B288,[2]questionnaire!B$4:T$546,19,FALSE)</f>
        <v>#N/A</v>
      </c>
      <c r="Q288" s="34" t="e">
        <f>VLOOKUP(P288,PIVOT!$B$159:$C$163,2,FALSE)</f>
        <v>#N/A</v>
      </c>
      <c r="R288" s="40"/>
      <c r="S288" s="40"/>
      <c r="T288" s="40"/>
      <c r="U288" s="38" t="s">
        <v>207</v>
      </c>
      <c r="V288" s="38"/>
      <c r="W288" s="38">
        <v>40</v>
      </c>
      <c r="X288" s="38" t="s">
        <v>92</v>
      </c>
      <c r="Y288" s="38" t="s">
        <v>34</v>
      </c>
      <c r="Z288" s="38"/>
      <c r="AA288" s="38" t="s">
        <v>217</v>
      </c>
      <c r="AB288" s="38" t="s">
        <v>217</v>
      </c>
      <c r="AC288" s="38" t="s">
        <v>296</v>
      </c>
      <c r="AD288" s="38"/>
      <c r="AE288" s="38" t="s">
        <v>93</v>
      </c>
      <c r="AF288" s="38" t="s">
        <v>99</v>
      </c>
      <c r="AG288" s="38" t="s">
        <v>235</v>
      </c>
      <c r="AH288" s="38"/>
      <c r="AI288" s="38" t="s">
        <v>330</v>
      </c>
      <c r="AJ288" s="38" t="s">
        <v>860</v>
      </c>
      <c r="AK288" s="38" t="s">
        <v>235</v>
      </c>
      <c r="AL288" s="38"/>
      <c r="AM288" s="38"/>
      <c r="AN288" s="38"/>
      <c r="AO288" s="38"/>
      <c r="AP288" s="41"/>
      <c r="AQ288" s="41"/>
      <c r="AR288" s="41"/>
      <c r="AS288" s="38"/>
      <c r="AT288" s="38"/>
      <c r="AU288" s="38"/>
      <c r="AV288" s="38"/>
      <c r="AW288" s="38"/>
      <c r="AX288" s="38"/>
      <c r="AY288" s="38" t="s">
        <v>266</v>
      </c>
      <c r="AZ288" s="38" t="s">
        <v>266</v>
      </c>
      <c r="BA288" s="38" t="s">
        <v>266</v>
      </c>
      <c r="BB288" s="38" t="s">
        <v>271</v>
      </c>
      <c r="BC288" s="38"/>
      <c r="BD288" s="38"/>
      <c r="BE288" s="38"/>
      <c r="BF288" s="38" t="s">
        <v>266</v>
      </c>
      <c r="BG288" s="38" t="s">
        <v>266</v>
      </c>
    </row>
    <row r="289" spans="1:59" ht="16.5" customHeight="1" x14ac:dyDescent="0.35">
      <c r="A289" s="32">
        <v>291</v>
      </c>
      <c r="B289" s="72">
        <v>1233016</v>
      </c>
      <c r="C289" s="38" t="s">
        <v>305</v>
      </c>
      <c r="D289" s="37" t="s">
        <v>743</v>
      </c>
      <c r="E289" s="37" t="s">
        <v>396</v>
      </c>
      <c r="F289" s="57" t="e">
        <f>VLOOKUP(B289,'[1]Nhập liệu'!B$3:E$246,4,FALSE)</f>
        <v>#N/A</v>
      </c>
      <c r="G289" s="37" t="s">
        <v>908</v>
      </c>
      <c r="H289" s="23" t="str">
        <f>VLOOKUP(G289,PIVOT!$A$63:$B$76,2,FALSE)</f>
        <v>Quản trị NH-KS</v>
      </c>
      <c r="I289" s="37" t="s">
        <v>189</v>
      </c>
      <c r="J289" s="40" t="s">
        <v>193</v>
      </c>
      <c r="K289" s="37">
        <v>1994</v>
      </c>
      <c r="L289" s="37"/>
      <c r="M289" s="40" t="s">
        <v>280</v>
      </c>
      <c r="N289" s="73" t="s">
        <v>197</v>
      </c>
      <c r="O289" s="34" t="str">
        <f>VLOOKUP(N289,PIVOT!$A$159:$C$165,3,FALSE)</f>
        <v>B1.Vừa học vừa làm</v>
      </c>
      <c r="P289" s="34" t="e">
        <f>VLOOKUP(B289,[2]questionnaire!B$4:T$546,19,FALSE)</f>
        <v>#N/A</v>
      </c>
      <c r="Q289" s="34" t="e">
        <f>VLOOKUP(P289,PIVOT!$B$159:$C$163,2,FALSE)</f>
        <v>#N/A</v>
      </c>
      <c r="R289" s="40"/>
      <c r="S289" s="40"/>
      <c r="T289" s="40"/>
      <c r="U289" s="38" t="s">
        <v>206</v>
      </c>
      <c r="V289" s="38"/>
      <c r="W289" s="38">
        <v>40</v>
      </c>
      <c r="X289" s="38" t="s">
        <v>92</v>
      </c>
      <c r="Y289" s="38" t="s">
        <v>46</v>
      </c>
      <c r="Z289" s="38" t="s">
        <v>911</v>
      </c>
      <c r="AA289" s="38" t="s">
        <v>214</v>
      </c>
      <c r="AB289" s="38" t="s">
        <v>214</v>
      </c>
      <c r="AC289" s="38" t="s">
        <v>297</v>
      </c>
      <c r="AD289" s="38"/>
      <c r="AE289" s="38" t="s">
        <v>185</v>
      </c>
      <c r="AF289" s="38" t="s">
        <v>99</v>
      </c>
      <c r="AG289" s="38" t="s">
        <v>235</v>
      </c>
      <c r="AH289" s="38"/>
      <c r="AI289" s="38" t="s">
        <v>330</v>
      </c>
      <c r="AJ289" s="38" t="s">
        <v>863</v>
      </c>
      <c r="AK289" s="38" t="s">
        <v>235</v>
      </c>
      <c r="AL289" s="38"/>
      <c r="AM289" s="38"/>
      <c r="AN289" s="38"/>
      <c r="AO289" s="38"/>
      <c r="AP289" s="41"/>
      <c r="AQ289" s="41"/>
      <c r="AR289" s="41"/>
      <c r="AS289" s="38"/>
      <c r="AT289" s="38"/>
      <c r="AU289" s="38"/>
      <c r="AV289" s="38"/>
      <c r="AW289" s="38"/>
      <c r="AX289" s="38"/>
      <c r="AY289" s="38" t="s">
        <v>267</v>
      </c>
      <c r="AZ289" s="38" t="s">
        <v>267</v>
      </c>
      <c r="BA289" s="38" t="s">
        <v>267</v>
      </c>
      <c r="BB289" s="38" t="s">
        <v>272</v>
      </c>
      <c r="BC289" s="38"/>
      <c r="BD289" s="38"/>
      <c r="BE289" s="38"/>
      <c r="BF289" s="38" t="s">
        <v>266</v>
      </c>
      <c r="BG289" s="38" t="s">
        <v>266</v>
      </c>
    </row>
    <row r="290" spans="1:59" ht="16.5" customHeight="1" x14ac:dyDescent="0.35">
      <c r="A290" s="32">
        <v>292</v>
      </c>
      <c r="B290" s="72">
        <v>1231011</v>
      </c>
      <c r="C290" s="38" t="s">
        <v>305</v>
      </c>
      <c r="D290" s="37" t="s">
        <v>500</v>
      </c>
      <c r="E290" s="37" t="s">
        <v>315</v>
      </c>
      <c r="F290" s="57" t="e">
        <f>VLOOKUP(B290,'[1]Nhập liệu'!B$3:E$246,4,FALSE)</f>
        <v>#N/A</v>
      </c>
      <c r="G290" s="37" t="s">
        <v>908</v>
      </c>
      <c r="H290" s="23" t="str">
        <f>VLOOKUP(G290,PIVOT!$A$63:$B$76,2,FALSE)</f>
        <v>Quản trị NH-KS</v>
      </c>
      <c r="I290" s="37" t="s">
        <v>189</v>
      </c>
      <c r="J290" s="40" t="s">
        <v>193</v>
      </c>
      <c r="K290" s="37">
        <v>1995</v>
      </c>
      <c r="L290" s="37"/>
      <c r="M290" s="40" t="s">
        <v>280</v>
      </c>
      <c r="N290" s="73" t="s">
        <v>197</v>
      </c>
      <c r="O290" s="34" t="str">
        <f>VLOOKUP(N290,PIVOT!$A$159:$C$165,3,FALSE)</f>
        <v>B1.Vừa học vừa làm</v>
      </c>
      <c r="P290" s="34" t="e">
        <f>VLOOKUP(B290,[2]questionnaire!B$4:T$546,19,FALSE)</f>
        <v>#N/A</v>
      </c>
      <c r="Q290" s="34" t="e">
        <f>VLOOKUP(P290,PIVOT!$B$159:$C$163,2,FALSE)</f>
        <v>#N/A</v>
      </c>
      <c r="R290" s="40"/>
      <c r="S290" s="40"/>
      <c r="T290" s="40"/>
      <c r="U290" s="38" t="s">
        <v>207</v>
      </c>
      <c r="V290" s="38"/>
      <c r="W290" s="38">
        <v>40</v>
      </c>
      <c r="X290" s="38" t="s">
        <v>92</v>
      </c>
      <c r="Y290" s="38" t="s">
        <v>22</v>
      </c>
      <c r="Z290" s="38"/>
      <c r="AA290" s="38" t="s">
        <v>217</v>
      </c>
      <c r="AB290" s="38" t="s">
        <v>217</v>
      </c>
      <c r="AC290" s="38" t="s">
        <v>297</v>
      </c>
      <c r="AD290" s="38"/>
      <c r="AE290" s="38" t="s">
        <v>93</v>
      </c>
      <c r="AF290" s="38" t="s">
        <v>99</v>
      </c>
      <c r="AG290" s="38" t="s">
        <v>235</v>
      </c>
      <c r="AH290" s="38"/>
      <c r="AI290" s="38" t="s">
        <v>330</v>
      </c>
      <c r="AJ290" s="38" t="s">
        <v>860</v>
      </c>
      <c r="AK290" s="38" t="s">
        <v>235</v>
      </c>
      <c r="AL290" s="38"/>
      <c r="AM290" s="38"/>
      <c r="AN290" s="38"/>
      <c r="AO290" s="38"/>
      <c r="AP290" s="41"/>
      <c r="AQ290" s="41"/>
      <c r="AR290" s="41"/>
      <c r="AS290" s="38"/>
      <c r="AT290" s="38"/>
      <c r="AU290" s="38"/>
      <c r="AV290" s="38"/>
      <c r="AW290" s="38"/>
      <c r="AX290" s="38"/>
      <c r="AY290" s="38" t="s">
        <v>266</v>
      </c>
      <c r="AZ290" s="38" t="s">
        <v>267</v>
      </c>
      <c r="BA290" s="38" t="s">
        <v>266</v>
      </c>
      <c r="BB290" s="38" t="s">
        <v>272</v>
      </c>
      <c r="BC290" s="38"/>
      <c r="BD290" s="38"/>
      <c r="BE290" s="38"/>
      <c r="BF290" s="38" t="s">
        <v>266</v>
      </c>
      <c r="BG290" s="38" t="s">
        <v>266</v>
      </c>
    </row>
    <row r="291" spans="1:59" ht="16.5" customHeight="1" x14ac:dyDescent="0.35">
      <c r="A291" s="32">
        <v>293</v>
      </c>
      <c r="B291" s="72">
        <v>1233008</v>
      </c>
      <c r="C291" s="38" t="s">
        <v>305</v>
      </c>
      <c r="D291" s="37" t="s">
        <v>324</v>
      </c>
      <c r="E291" s="37" t="s">
        <v>688</v>
      </c>
      <c r="F291" s="57" t="e">
        <f>VLOOKUP(B291,'[1]Nhập liệu'!B$3:E$246,4,FALSE)</f>
        <v>#N/A</v>
      </c>
      <c r="G291" s="37" t="s">
        <v>908</v>
      </c>
      <c r="H291" s="23" t="str">
        <f>VLOOKUP(G291,PIVOT!$A$63:$B$76,2,FALSE)</f>
        <v>Quản trị NH-KS</v>
      </c>
      <c r="I291" s="37" t="s">
        <v>189</v>
      </c>
      <c r="J291" s="40" t="s">
        <v>192</v>
      </c>
      <c r="K291" s="37">
        <v>1996</v>
      </c>
      <c r="L291" s="37"/>
      <c r="M291" s="40" t="s">
        <v>280</v>
      </c>
      <c r="N291" s="73" t="s">
        <v>197</v>
      </c>
      <c r="O291" s="34" t="str">
        <f>VLOOKUP(N291,PIVOT!$A$159:$C$165,3,FALSE)</f>
        <v>B1.Vừa học vừa làm</v>
      </c>
      <c r="P291" s="34" t="e">
        <f>VLOOKUP(B291,[2]questionnaire!B$4:T$546,19,FALSE)</f>
        <v>#N/A</v>
      </c>
      <c r="Q291" s="34" t="e">
        <f>VLOOKUP(P291,PIVOT!$B$159:$C$163,2,FALSE)</f>
        <v>#N/A</v>
      </c>
      <c r="R291" s="40"/>
      <c r="S291" s="40"/>
      <c r="T291" s="40"/>
      <c r="U291" s="38" t="s">
        <v>206</v>
      </c>
      <c r="V291" s="38"/>
      <c r="W291" s="38">
        <v>40</v>
      </c>
      <c r="X291" s="38" t="s">
        <v>91</v>
      </c>
      <c r="Y291" s="38" t="s">
        <v>46</v>
      </c>
      <c r="Z291" s="38" t="s">
        <v>911</v>
      </c>
      <c r="AA291" s="38" t="s">
        <v>217</v>
      </c>
      <c r="AB291" s="38" t="s">
        <v>217</v>
      </c>
      <c r="AC291" s="38" t="s">
        <v>297</v>
      </c>
      <c r="AD291" s="38"/>
      <c r="AE291" s="38" t="s">
        <v>186</v>
      </c>
      <c r="AF291" s="38" t="s">
        <v>103</v>
      </c>
      <c r="AG291" s="38" t="s">
        <v>235</v>
      </c>
      <c r="AH291" s="38"/>
      <c r="AI291" s="38" t="s">
        <v>330</v>
      </c>
      <c r="AJ291" s="38" t="s">
        <v>863</v>
      </c>
      <c r="AK291" s="38" t="s">
        <v>235</v>
      </c>
      <c r="AL291" s="38"/>
      <c r="AM291" s="38"/>
      <c r="AN291" s="38"/>
      <c r="AO291" s="38"/>
      <c r="AP291" s="41"/>
      <c r="AQ291" s="41"/>
      <c r="AR291" s="41"/>
      <c r="AS291" s="38"/>
      <c r="AT291" s="38"/>
      <c r="AU291" s="38"/>
      <c r="AV291" s="38"/>
      <c r="AW291" s="38"/>
      <c r="AX291" s="38"/>
      <c r="AY291" s="38" t="s">
        <v>266</v>
      </c>
      <c r="AZ291" s="38" t="s">
        <v>266</v>
      </c>
      <c r="BA291" s="38" t="s">
        <v>266</v>
      </c>
      <c r="BB291" s="38" t="s">
        <v>271</v>
      </c>
      <c r="BC291" s="38"/>
      <c r="BD291" s="38"/>
      <c r="BE291" s="38"/>
      <c r="BF291" s="38" t="s">
        <v>266</v>
      </c>
      <c r="BG291" s="38" t="s">
        <v>266</v>
      </c>
    </row>
    <row r="292" spans="1:59" ht="16.5" customHeight="1" x14ac:dyDescent="0.35">
      <c r="A292" s="32">
        <v>294</v>
      </c>
      <c r="B292" s="72">
        <v>1233005</v>
      </c>
      <c r="C292" s="38" t="s">
        <v>305</v>
      </c>
      <c r="D292" s="37" t="s">
        <v>319</v>
      </c>
      <c r="E292" s="37" t="s">
        <v>492</v>
      </c>
      <c r="F292" s="57" t="e">
        <f>VLOOKUP(B292,'[1]Nhập liệu'!B$3:E$246,4,FALSE)</f>
        <v>#N/A</v>
      </c>
      <c r="G292" s="37" t="s">
        <v>908</v>
      </c>
      <c r="H292" s="23" t="str">
        <f>VLOOKUP(G292,PIVOT!$A$63:$B$76,2,FALSE)</f>
        <v>Quản trị NH-KS</v>
      </c>
      <c r="I292" s="37" t="s">
        <v>189</v>
      </c>
      <c r="J292" s="40" t="s">
        <v>193</v>
      </c>
      <c r="K292" s="37">
        <v>1995</v>
      </c>
      <c r="L292" s="37"/>
      <c r="M292" s="40" t="s">
        <v>280</v>
      </c>
      <c r="N292" s="73" t="s">
        <v>197</v>
      </c>
      <c r="O292" s="34" t="str">
        <f>VLOOKUP(N292,PIVOT!$A$159:$C$165,3,FALSE)</f>
        <v>B1.Vừa học vừa làm</v>
      </c>
      <c r="P292" s="34" t="e">
        <f>VLOOKUP(B292,[2]questionnaire!B$4:T$546,19,FALSE)</f>
        <v>#N/A</v>
      </c>
      <c r="Q292" s="34" t="e">
        <f>VLOOKUP(P292,PIVOT!$B$159:$C$163,2,FALSE)</f>
        <v>#N/A</v>
      </c>
      <c r="R292" s="40"/>
      <c r="S292" s="40"/>
      <c r="T292" s="40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F292" s="38"/>
      <c r="AG292" s="38"/>
      <c r="AH292" s="38"/>
      <c r="AI292" s="38"/>
      <c r="AJ292" s="38"/>
      <c r="AK292" s="38"/>
      <c r="AL292" s="38"/>
      <c r="AM292" s="38"/>
      <c r="AN292" s="38" t="s">
        <v>242</v>
      </c>
      <c r="AO292" s="38" t="s">
        <v>251</v>
      </c>
      <c r="AP292" s="41" t="s">
        <v>248</v>
      </c>
      <c r="AQ292" s="41" t="s">
        <v>249</v>
      </c>
      <c r="AR292" s="41" t="s">
        <v>250</v>
      </c>
      <c r="AS292" s="38"/>
      <c r="AT292" s="38"/>
      <c r="AU292" s="38"/>
      <c r="AV292" s="38"/>
      <c r="AW292" s="38"/>
      <c r="AX292" s="38"/>
      <c r="AY292" s="38" t="s">
        <v>267</v>
      </c>
      <c r="AZ292" s="38" t="s">
        <v>266</v>
      </c>
      <c r="BA292" s="38" t="s">
        <v>266</v>
      </c>
      <c r="BB292" s="38" t="s">
        <v>270</v>
      </c>
      <c r="BC292" s="38" t="s">
        <v>272</v>
      </c>
      <c r="BD292" s="38"/>
      <c r="BE292" s="38"/>
      <c r="BF292" s="38" t="s">
        <v>266</v>
      </c>
      <c r="BG292" s="38" t="s">
        <v>266</v>
      </c>
    </row>
    <row r="293" spans="1:59" ht="16.5" customHeight="1" x14ac:dyDescent="0.35">
      <c r="A293" s="32">
        <v>295</v>
      </c>
      <c r="B293" s="72">
        <v>1254210</v>
      </c>
      <c r="C293" s="43" t="s">
        <v>305</v>
      </c>
      <c r="D293" s="42" t="s">
        <v>570</v>
      </c>
      <c r="E293" s="42" t="s">
        <v>857</v>
      </c>
      <c r="F293" s="57" t="e">
        <f>VLOOKUP(B293,'[1]Nhập liệu'!B$3:E$246,4,FALSE)</f>
        <v>#N/A</v>
      </c>
      <c r="G293" s="42" t="s">
        <v>468</v>
      </c>
      <c r="H293" s="23" t="str">
        <f>VLOOKUP(G293,PIVOT!$A$63:$B$76,2,FALSE)</f>
        <v>Kế toán và QTDN</v>
      </c>
      <c r="I293" s="42" t="s">
        <v>190</v>
      </c>
      <c r="J293" s="44" t="s">
        <v>193</v>
      </c>
      <c r="K293" s="42">
        <v>1993</v>
      </c>
      <c r="L293" s="42"/>
      <c r="M293" s="44" t="s">
        <v>279</v>
      </c>
      <c r="N293" s="73" t="s">
        <v>197</v>
      </c>
      <c r="O293" s="34" t="str">
        <f>VLOOKUP(N293,PIVOT!$A$159:$C$165,3,FALSE)</f>
        <v>B1.Vừa học vừa làm</v>
      </c>
      <c r="P293" s="34" t="e">
        <f>VLOOKUP(B293,[2]questionnaire!B$4:T$546,19,FALSE)</f>
        <v>#N/A</v>
      </c>
      <c r="Q293" s="34" t="e">
        <f>VLOOKUP(P293,PIVOT!$B$159:$C$163,2,FALSE)</f>
        <v>#N/A</v>
      </c>
      <c r="R293" s="44"/>
      <c r="S293" s="44"/>
      <c r="T293" s="44"/>
      <c r="U293" s="43" t="s">
        <v>206</v>
      </c>
      <c r="V293" s="43"/>
      <c r="W293" s="43">
        <v>40</v>
      </c>
      <c r="X293" s="43" t="s">
        <v>92</v>
      </c>
      <c r="Y293" s="43" t="s">
        <v>34</v>
      </c>
      <c r="Z293" s="43"/>
      <c r="AA293" s="43" t="s">
        <v>217</v>
      </c>
      <c r="AB293" s="43" t="s">
        <v>214</v>
      </c>
      <c r="AC293" s="43" t="s">
        <v>296</v>
      </c>
      <c r="AD293" s="43"/>
      <c r="AE293" s="43" t="s">
        <v>93</v>
      </c>
      <c r="AF293" s="43" t="s">
        <v>99</v>
      </c>
      <c r="AG293" s="43" t="s">
        <v>235</v>
      </c>
      <c r="AH293" s="43"/>
      <c r="AI293" s="43" t="s">
        <v>229</v>
      </c>
      <c r="AJ293" s="43"/>
      <c r="AK293" s="43" t="s">
        <v>235</v>
      </c>
      <c r="AL293" s="43"/>
      <c r="AM293" s="43"/>
      <c r="AN293" s="43"/>
      <c r="AO293" s="43"/>
      <c r="AP293" s="45"/>
      <c r="AQ293" s="45"/>
      <c r="AR293" s="45"/>
      <c r="AS293" s="43"/>
      <c r="AT293" s="43"/>
      <c r="AU293" s="43"/>
      <c r="AV293" s="43"/>
      <c r="AW293" s="43"/>
      <c r="AX293" s="43"/>
      <c r="AY293" s="43" t="s">
        <v>266</v>
      </c>
      <c r="AZ293" s="43" t="s">
        <v>267</v>
      </c>
      <c r="BA293" s="43" t="s">
        <v>266</v>
      </c>
      <c r="BB293" s="43" t="s">
        <v>270</v>
      </c>
      <c r="BC293" s="43"/>
      <c r="BD293" s="43"/>
      <c r="BE293" s="43"/>
      <c r="BF293" s="43" t="s">
        <v>266</v>
      </c>
      <c r="BG293" s="43" t="s">
        <v>266</v>
      </c>
    </row>
    <row r="294" spans="1:59" ht="16.5" customHeight="1" x14ac:dyDescent="0.35">
      <c r="A294" s="32">
        <v>296</v>
      </c>
      <c r="B294" s="72">
        <v>1254103</v>
      </c>
      <c r="C294" s="38" t="s">
        <v>415</v>
      </c>
      <c r="D294" s="37" t="s">
        <v>914</v>
      </c>
      <c r="E294" s="37" t="s">
        <v>915</v>
      </c>
      <c r="F294" s="57" t="e">
        <f>VLOOKUP(B294,'[1]Nhập liệu'!B$3:E$246,4,FALSE)</f>
        <v>#N/A</v>
      </c>
      <c r="G294" s="37" t="s">
        <v>468</v>
      </c>
      <c r="H294" s="23" t="str">
        <f>VLOOKUP(G294,PIVOT!$A$63:$B$76,2,FALSE)</f>
        <v>Kế toán và QTDN</v>
      </c>
      <c r="I294" s="37" t="s">
        <v>190</v>
      </c>
      <c r="J294" s="40" t="s">
        <v>193</v>
      </c>
      <c r="K294" s="37">
        <v>1994</v>
      </c>
      <c r="L294" s="37"/>
      <c r="M294" s="40" t="s">
        <v>281</v>
      </c>
      <c r="N294" s="73" t="s">
        <v>197</v>
      </c>
      <c r="O294" s="34" t="str">
        <f>VLOOKUP(N294,PIVOT!$A$159:$C$165,3,FALSE)</f>
        <v>B1.Vừa học vừa làm</v>
      </c>
      <c r="P294" s="34" t="e">
        <f>VLOOKUP(B294,[2]questionnaire!B$4:T$546,19,FALSE)</f>
        <v>#N/A</v>
      </c>
      <c r="Q294" s="34" t="e">
        <f>VLOOKUP(P294,PIVOT!$B$159:$C$163,2,FALSE)</f>
        <v>#N/A</v>
      </c>
      <c r="R294" s="40"/>
      <c r="S294" s="40"/>
      <c r="T294" s="40"/>
      <c r="U294" s="38" t="s">
        <v>106</v>
      </c>
      <c r="V294" s="38"/>
      <c r="W294" s="38">
        <v>40</v>
      </c>
      <c r="X294" s="38" t="s">
        <v>92</v>
      </c>
      <c r="Y294" s="38" t="s">
        <v>34</v>
      </c>
      <c r="Z294" s="38"/>
      <c r="AA294" s="38" t="s">
        <v>217</v>
      </c>
      <c r="AB294" s="38" t="s">
        <v>213</v>
      </c>
      <c r="AC294" s="38" t="s">
        <v>296</v>
      </c>
      <c r="AD294" s="38"/>
      <c r="AE294" s="38" t="s">
        <v>93</v>
      </c>
      <c r="AF294" s="38" t="s">
        <v>99</v>
      </c>
      <c r="AG294" s="38" t="s">
        <v>235</v>
      </c>
      <c r="AH294" s="38"/>
      <c r="AI294" s="38" t="s">
        <v>229</v>
      </c>
      <c r="AJ294" s="38"/>
      <c r="AK294" s="38" t="s">
        <v>235</v>
      </c>
      <c r="AL294" s="38"/>
      <c r="AM294" s="38"/>
      <c r="AN294" s="38"/>
      <c r="AO294" s="38"/>
      <c r="AP294" s="41"/>
      <c r="AQ294" s="41"/>
      <c r="AR294" s="41"/>
      <c r="AS294" s="38"/>
      <c r="AT294" s="38"/>
      <c r="AU294" s="38"/>
      <c r="AV294" s="38"/>
      <c r="AW294" s="38"/>
      <c r="AX294" s="38"/>
      <c r="AY294" s="38" t="s">
        <v>266</v>
      </c>
      <c r="AZ294" s="38" t="s">
        <v>266</v>
      </c>
      <c r="BA294" s="38" t="s">
        <v>266</v>
      </c>
      <c r="BB294" s="38" t="s">
        <v>271</v>
      </c>
      <c r="BC294" s="38"/>
      <c r="BD294" s="38"/>
      <c r="BE294" s="38"/>
      <c r="BF294" s="38" t="s">
        <v>265</v>
      </c>
      <c r="BG294" s="38" t="s">
        <v>265</v>
      </c>
    </row>
    <row r="295" spans="1:59" ht="16.5" customHeight="1" x14ac:dyDescent="0.35">
      <c r="A295" s="32">
        <v>297</v>
      </c>
      <c r="B295" s="72">
        <v>1254125</v>
      </c>
      <c r="C295" s="38" t="s">
        <v>305</v>
      </c>
      <c r="D295" s="37" t="s">
        <v>485</v>
      </c>
      <c r="E295" s="37" t="s">
        <v>643</v>
      </c>
      <c r="F295" s="57" t="e">
        <f>VLOOKUP(B295,'[1]Nhập liệu'!B$3:E$246,4,FALSE)</f>
        <v>#N/A</v>
      </c>
      <c r="G295" s="37" t="s">
        <v>468</v>
      </c>
      <c r="H295" s="23" t="str">
        <f>VLOOKUP(G295,PIVOT!$A$63:$B$76,2,FALSE)</f>
        <v>Kế toán và QTDN</v>
      </c>
      <c r="I295" s="37" t="s">
        <v>190</v>
      </c>
      <c r="J295" s="40" t="s">
        <v>192</v>
      </c>
      <c r="K295" s="37">
        <v>1994</v>
      </c>
      <c r="L295" s="37"/>
      <c r="M295" s="40" t="s">
        <v>280</v>
      </c>
      <c r="N295" s="73" t="s">
        <v>197</v>
      </c>
      <c r="O295" s="34" t="str">
        <f>VLOOKUP(N295,PIVOT!$A$159:$C$165,3,FALSE)</f>
        <v>B1.Vừa học vừa làm</v>
      </c>
      <c r="P295" s="34" t="e">
        <f>VLOOKUP(B295,[2]questionnaire!B$4:T$546,19,FALSE)</f>
        <v>#N/A</v>
      </c>
      <c r="Q295" s="34" t="e">
        <f>VLOOKUP(P295,PIVOT!$B$159:$C$163,2,FALSE)</f>
        <v>#N/A</v>
      </c>
      <c r="R295" s="40"/>
      <c r="S295" s="40"/>
      <c r="T295" s="40"/>
      <c r="U295" s="38" t="s">
        <v>207</v>
      </c>
      <c r="V295" s="38"/>
      <c r="W295" s="38">
        <v>40</v>
      </c>
      <c r="X295" s="38" t="s">
        <v>92</v>
      </c>
      <c r="Y295" s="38" t="s">
        <v>22</v>
      </c>
      <c r="Z295" s="38"/>
      <c r="AA295" s="38" t="s">
        <v>213</v>
      </c>
      <c r="AB295" s="38" t="s">
        <v>213</v>
      </c>
      <c r="AC295" s="38" t="s">
        <v>296</v>
      </c>
      <c r="AD295" s="38"/>
      <c r="AE295" s="38" t="s">
        <v>93</v>
      </c>
      <c r="AF295" s="38" t="s">
        <v>100</v>
      </c>
      <c r="AG295" s="38" t="s">
        <v>235</v>
      </c>
      <c r="AH295" s="38"/>
      <c r="AI295" s="38" t="s">
        <v>228</v>
      </c>
      <c r="AJ295" s="38"/>
      <c r="AK295" s="38" t="s">
        <v>235</v>
      </c>
      <c r="AL295" s="38"/>
      <c r="AM295" s="38"/>
      <c r="AN295" s="38"/>
      <c r="AO295" s="38"/>
      <c r="AP295" s="41"/>
      <c r="AQ295" s="41"/>
      <c r="AR295" s="41"/>
      <c r="AS295" s="38"/>
      <c r="AT295" s="38"/>
      <c r="AU295" s="38"/>
      <c r="AV295" s="38"/>
      <c r="AW295" s="38"/>
      <c r="AX295" s="38"/>
      <c r="AY295" s="38" t="s">
        <v>266</v>
      </c>
      <c r="AZ295" s="38" t="s">
        <v>266</v>
      </c>
      <c r="BA295" s="38" t="s">
        <v>266</v>
      </c>
      <c r="BB295" s="38" t="s">
        <v>271</v>
      </c>
      <c r="BC295" s="38"/>
      <c r="BD295" s="38"/>
      <c r="BE295" s="38"/>
      <c r="BF295" s="38" t="s">
        <v>266</v>
      </c>
      <c r="BG295" s="38" t="s">
        <v>266</v>
      </c>
    </row>
    <row r="296" spans="1:59" ht="16.5" customHeight="1" x14ac:dyDescent="0.35">
      <c r="A296" s="32">
        <v>298</v>
      </c>
      <c r="B296" s="72">
        <v>1254010</v>
      </c>
      <c r="C296" s="38" t="s">
        <v>328</v>
      </c>
      <c r="D296" s="37" t="s">
        <v>916</v>
      </c>
      <c r="E296" s="37" t="s">
        <v>306</v>
      </c>
      <c r="F296" s="57" t="e">
        <f>VLOOKUP(B296,'[1]Nhập liệu'!B$3:E$246,4,FALSE)</f>
        <v>#N/A</v>
      </c>
      <c r="G296" s="37" t="s">
        <v>468</v>
      </c>
      <c r="H296" s="23" t="str">
        <f>VLOOKUP(G296,PIVOT!$A$63:$B$76,2,FALSE)</f>
        <v>Kế toán và QTDN</v>
      </c>
      <c r="I296" s="37" t="s">
        <v>190</v>
      </c>
      <c r="J296" s="40" t="s">
        <v>193</v>
      </c>
      <c r="K296" s="37">
        <v>1994</v>
      </c>
      <c r="L296" s="37"/>
      <c r="M296" s="40" t="s">
        <v>279</v>
      </c>
      <c r="N296" s="73" t="s">
        <v>197</v>
      </c>
      <c r="O296" s="34" t="str">
        <f>VLOOKUP(N296,PIVOT!$A$159:$C$165,3,FALSE)</f>
        <v>B1.Vừa học vừa làm</v>
      </c>
      <c r="P296" s="34" t="e">
        <f>VLOOKUP(B296,[2]questionnaire!B$4:T$546,19,FALSE)</f>
        <v>#N/A</v>
      </c>
      <c r="Q296" s="34" t="e">
        <f>VLOOKUP(P296,PIVOT!$B$159:$C$163,2,FALSE)</f>
        <v>#N/A</v>
      </c>
      <c r="R296" s="40"/>
      <c r="S296" s="40"/>
      <c r="T296" s="40"/>
      <c r="U296" s="38" t="s">
        <v>202</v>
      </c>
      <c r="V296" s="38"/>
      <c r="W296" s="38">
        <v>40</v>
      </c>
      <c r="X296" s="38" t="s">
        <v>92</v>
      </c>
      <c r="Y296" s="38" t="s">
        <v>22</v>
      </c>
      <c r="Z296" s="38"/>
      <c r="AA296" s="38" t="s">
        <v>217</v>
      </c>
      <c r="AB296" s="38" t="s">
        <v>213</v>
      </c>
      <c r="AC296" s="38" t="s">
        <v>296</v>
      </c>
      <c r="AD296" s="38"/>
      <c r="AE296" s="38" t="s">
        <v>93</v>
      </c>
      <c r="AF296" s="38" t="s">
        <v>100</v>
      </c>
      <c r="AG296" s="38" t="s">
        <v>235</v>
      </c>
      <c r="AH296" s="38"/>
      <c r="AI296" s="38" t="s">
        <v>229</v>
      </c>
      <c r="AJ296" s="38"/>
      <c r="AK296" s="38" t="s">
        <v>235</v>
      </c>
      <c r="AL296" s="38"/>
      <c r="AM296" s="38"/>
      <c r="AN296" s="38"/>
      <c r="AO296" s="38"/>
      <c r="AP296" s="41"/>
      <c r="AQ296" s="41"/>
      <c r="AR296" s="41"/>
      <c r="AS296" s="38"/>
      <c r="AT296" s="38"/>
      <c r="AU296" s="38"/>
      <c r="AV296" s="38"/>
      <c r="AW296" s="38"/>
      <c r="AX296" s="38"/>
      <c r="AY296" s="38" t="s">
        <v>265</v>
      </c>
      <c r="AZ296" s="38" t="s">
        <v>265</v>
      </c>
      <c r="BA296" s="38" t="s">
        <v>266</v>
      </c>
      <c r="BB296" s="38" t="s">
        <v>271</v>
      </c>
      <c r="BC296" s="38"/>
      <c r="BD296" s="38"/>
      <c r="BE296" s="38"/>
      <c r="BF296" s="38" t="s">
        <v>265</v>
      </c>
      <c r="BG296" s="38" t="s">
        <v>266</v>
      </c>
    </row>
    <row r="297" spans="1:59" ht="16.5" customHeight="1" x14ac:dyDescent="0.35">
      <c r="A297" s="32">
        <v>299</v>
      </c>
      <c r="B297" s="72">
        <v>1254221</v>
      </c>
      <c r="C297" s="38" t="s">
        <v>305</v>
      </c>
      <c r="D297" s="37" t="s">
        <v>918</v>
      </c>
      <c r="E297" s="37" t="s">
        <v>919</v>
      </c>
      <c r="F297" s="57" t="e">
        <f>VLOOKUP(B297,'[1]Nhập liệu'!B$3:E$246,4,FALSE)</f>
        <v>#N/A</v>
      </c>
      <c r="G297" s="37" t="s">
        <v>468</v>
      </c>
      <c r="H297" s="23" t="str">
        <f>VLOOKUP(G297,PIVOT!$A$63:$B$76,2,FALSE)</f>
        <v>Kế toán và QTDN</v>
      </c>
      <c r="I297" s="37" t="s">
        <v>190</v>
      </c>
      <c r="J297" s="40" t="s">
        <v>193</v>
      </c>
      <c r="K297" s="37">
        <v>1989</v>
      </c>
      <c r="L297" s="37"/>
      <c r="M297" s="40" t="s">
        <v>282</v>
      </c>
      <c r="N297" s="73" t="s">
        <v>197</v>
      </c>
      <c r="O297" s="34" t="str">
        <f>VLOOKUP(N297,PIVOT!$A$159:$C$165,3,FALSE)</f>
        <v>B1.Vừa học vừa làm</v>
      </c>
      <c r="P297" s="34" t="e">
        <f>VLOOKUP(B297,[2]questionnaire!B$4:T$546,19,FALSE)</f>
        <v>#N/A</v>
      </c>
      <c r="Q297" s="34" t="e">
        <f>VLOOKUP(P297,PIVOT!$B$159:$C$163,2,FALSE)</f>
        <v>#N/A</v>
      </c>
      <c r="R297" s="40" t="s">
        <v>920</v>
      </c>
      <c r="S297" s="40"/>
      <c r="T297" s="40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F297" s="38"/>
      <c r="AG297" s="38"/>
      <c r="AH297" s="38"/>
      <c r="AI297" s="38"/>
      <c r="AJ297" s="38"/>
      <c r="AK297" s="38"/>
      <c r="AL297" s="38"/>
      <c r="AM297" s="38"/>
      <c r="AN297" s="38"/>
      <c r="AO297" s="38"/>
      <c r="AP297" s="41"/>
      <c r="AQ297" s="41"/>
      <c r="AR297" s="41"/>
      <c r="AS297" s="38"/>
      <c r="AT297" s="38"/>
      <c r="AU297" s="38"/>
      <c r="AV297" s="38"/>
      <c r="AW297" s="38"/>
      <c r="AX297" s="38"/>
      <c r="AY297" s="38" t="s">
        <v>265</v>
      </c>
      <c r="AZ297" s="38" t="s">
        <v>265</v>
      </c>
      <c r="BA297" s="38" t="s">
        <v>265</v>
      </c>
      <c r="BB297" s="38" t="s">
        <v>271</v>
      </c>
      <c r="BC297" s="38"/>
      <c r="BD297" s="38"/>
      <c r="BE297" s="38"/>
      <c r="BF297" s="38" t="s">
        <v>265</v>
      </c>
      <c r="BG297" s="38" t="s">
        <v>265</v>
      </c>
    </row>
    <row r="298" spans="1:59" ht="16.5" customHeight="1" x14ac:dyDescent="0.35">
      <c r="A298" s="32">
        <v>300</v>
      </c>
      <c r="B298" s="72">
        <v>1254319</v>
      </c>
      <c r="C298" s="38" t="s">
        <v>476</v>
      </c>
      <c r="D298" s="37" t="s">
        <v>308</v>
      </c>
      <c r="E298" s="37" t="s">
        <v>533</v>
      </c>
      <c r="F298" s="57" t="e">
        <f>VLOOKUP(B298,'[1]Nhập liệu'!B$3:E$246,4,FALSE)</f>
        <v>#N/A</v>
      </c>
      <c r="G298" s="37" t="s">
        <v>468</v>
      </c>
      <c r="H298" s="23" t="str">
        <f>VLOOKUP(G298,PIVOT!$A$63:$B$76,2,FALSE)</f>
        <v>Kế toán và QTDN</v>
      </c>
      <c r="I298" s="37" t="s">
        <v>190</v>
      </c>
      <c r="J298" s="40" t="s">
        <v>192</v>
      </c>
      <c r="K298" s="37">
        <v>1994</v>
      </c>
      <c r="L298" s="37"/>
      <c r="M298" s="40" t="s">
        <v>279</v>
      </c>
      <c r="N298" s="73" t="s">
        <v>197</v>
      </c>
      <c r="O298" s="34" t="str">
        <f>VLOOKUP(N298,PIVOT!$A$159:$C$165,3,FALSE)</f>
        <v>B1.Vừa học vừa làm</v>
      </c>
      <c r="P298" s="34" t="e">
        <f>VLOOKUP(B298,[2]questionnaire!B$4:T$546,19,FALSE)</f>
        <v>#N/A</v>
      </c>
      <c r="Q298" s="34" t="e">
        <f>VLOOKUP(P298,PIVOT!$B$159:$C$163,2,FALSE)</f>
        <v>#N/A</v>
      </c>
      <c r="R298" s="40"/>
      <c r="S298" s="40"/>
      <c r="T298" s="40"/>
      <c r="U298" s="38" t="s">
        <v>205</v>
      </c>
      <c r="V298" s="38" t="s">
        <v>921</v>
      </c>
      <c r="W298" s="38">
        <v>40</v>
      </c>
      <c r="X298" s="38" t="s">
        <v>92</v>
      </c>
      <c r="Y298" s="38" t="s">
        <v>46</v>
      </c>
      <c r="Z298" s="38" t="s">
        <v>855</v>
      </c>
      <c r="AA298" s="38" t="s">
        <v>217</v>
      </c>
      <c r="AB298" s="38" t="s">
        <v>217</v>
      </c>
      <c r="AC298" s="38" t="s">
        <v>297</v>
      </c>
      <c r="AD298" s="38"/>
      <c r="AE298" s="38" t="s">
        <v>185</v>
      </c>
      <c r="AF298" s="38" t="s">
        <v>103</v>
      </c>
      <c r="AG298" s="38" t="s">
        <v>235</v>
      </c>
      <c r="AH298" s="38"/>
      <c r="AI298" s="38" t="s">
        <v>330</v>
      </c>
      <c r="AJ298" s="38" t="s">
        <v>863</v>
      </c>
      <c r="AK298" s="38" t="s">
        <v>235</v>
      </c>
      <c r="AL298" s="38"/>
      <c r="AM298" s="38"/>
      <c r="AN298" s="38"/>
      <c r="AO298" s="38"/>
      <c r="AP298" s="41"/>
      <c r="AQ298" s="41"/>
      <c r="AR298" s="41"/>
      <c r="AS298" s="38"/>
      <c r="AT298" s="38"/>
      <c r="AU298" s="38"/>
      <c r="AV298" s="38"/>
      <c r="AW298" s="38"/>
      <c r="AX298" s="38"/>
      <c r="AY298" s="38" t="s">
        <v>266</v>
      </c>
      <c r="AZ298" s="38" t="s">
        <v>266</v>
      </c>
      <c r="BA298" s="38" t="s">
        <v>266</v>
      </c>
      <c r="BB298" s="38" t="s">
        <v>271</v>
      </c>
      <c r="BC298" s="38"/>
      <c r="BD298" s="38"/>
      <c r="BE298" s="38"/>
      <c r="BF298" s="38" t="s">
        <v>266</v>
      </c>
      <c r="BG298" s="38" t="s">
        <v>266</v>
      </c>
    </row>
    <row r="299" spans="1:59" ht="16.5" customHeight="1" x14ac:dyDescent="0.35">
      <c r="A299" s="32">
        <v>301</v>
      </c>
      <c r="B299" s="72">
        <v>1254307</v>
      </c>
      <c r="C299" s="38" t="s">
        <v>305</v>
      </c>
      <c r="D299" s="37" t="s">
        <v>319</v>
      </c>
      <c r="E299" s="37" t="s">
        <v>492</v>
      </c>
      <c r="F299" s="57" t="e">
        <f>VLOOKUP(B299,'[1]Nhập liệu'!B$3:E$246,4,FALSE)</f>
        <v>#N/A</v>
      </c>
      <c r="G299" s="37" t="s">
        <v>468</v>
      </c>
      <c r="H299" s="23" t="str">
        <f>VLOOKUP(G299,PIVOT!$A$63:$B$76,2,FALSE)</f>
        <v>Kế toán và QTDN</v>
      </c>
      <c r="I299" s="37" t="s">
        <v>190</v>
      </c>
      <c r="J299" s="40" t="s">
        <v>193</v>
      </c>
      <c r="K299" s="37">
        <v>1994</v>
      </c>
      <c r="L299" s="37"/>
      <c r="M299" s="40" t="s">
        <v>281</v>
      </c>
      <c r="N299" s="73" t="s">
        <v>197</v>
      </c>
      <c r="O299" s="34" t="str">
        <f>VLOOKUP(N299,PIVOT!$A$159:$C$165,3,FALSE)</f>
        <v>B1.Vừa học vừa làm</v>
      </c>
      <c r="P299" s="34" t="e">
        <f>VLOOKUP(B299,[2]questionnaire!B$4:T$546,19,FALSE)</f>
        <v>#N/A</v>
      </c>
      <c r="Q299" s="34" t="e">
        <f>VLOOKUP(P299,PIVOT!$B$159:$C$163,2,FALSE)</f>
        <v>#N/A</v>
      </c>
      <c r="R299" s="40"/>
      <c r="S299" s="40"/>
      <c r="T299" s="40"/>
      <c r="U299" s="38" t="s">
        <v>206</v>
      </c>
      <c r="V299" s="38"/>
      <c r="W299" s="38">
        <v>40</v>
      </c>
      <c r="X299" s="38" t="s">
        <v>90</v>
      </c>
      <c r="Y299" s="38" t="s">
        <v>22</v>
      </c>
      <c r="Z299" s="38"/>
      <c r="AA299" s="38" t="s">
        <v>217</v>
      </c>
      <c r="AB299" s="38" t="s">
        <v>217</v>
      </c>
      <c r="AC299" s="38" t="s">
        <v>297</v>
      </c>
      <c r="AD299" s="38"/>
      <c r="AE299" s="38" t="s">
        <v>184</v>
      </c>
      <c r="AF299" s="38" t="s">
        <v>99</v>
      </c>
      <c r="AG299" s="38" t="s">
        <v>235</v>
      </c>
      <c r="AH299" s="38"/>
      <c r="AI299" s="38" t="s">
        <v>229</v>
      </c>
      <c r="AJ299" s="38"/>
      <c r="AK299" s="38" t="s">
        <v>235</v>
      </c>
      <c r="AL299" s="38"/>
      <c r="AM299" s="38"/>
      <c r="AN299" s="38"/>
      <c r="AO299" s="38"/>
      <c r="AP299" s="41"/>
      <c r="AQ299" s="41"/>
      <c r="AR299" s="41"/>
      <c r="AS299" s="38"/>
      <c r="AT299" s="38"/>
      <c r="AU299" s="38"/>
      <c r="AV299" s="38"/>
      <c r="AW299" s="38"/>
      <c r="AX299" s="38"/>
      <c r="AY299" s="38" t="s">
        <v>266</v>
      </c>
      <c r="AZ299" s="38" t="s">
        <v>266</v>
      </c>
      <c r="BA299" s="38" t="s">
        <v>266</v>
      </c>
      <c r="BB299" s="38" t="s">
        <v>271</v>
      </c>
      <c r="BC299" s="38"/>
      <c r="BD299" s="38"/>
      <c r="BE299" s="38"/>
      <c r="BF299" s="38" t="s">
        <v>266</v>
      </c>
      <c r="BG299" s="38" t="s">
        <v>266</v>
      </c>
    </row>
    <row r="300" spans="1:59" ht="16.5" customHeight="1" x14ac:dyDescent="0.35">
      <c r="A300" s="32">
        <v>302</v>
      </c>
      <c r="B300" s="72">
        <v>1254307</v>
      </c>
      <c r="C300" s="38" t="s">
        <v>305</v>
      </c>
      <c r="D300" s="37" t="s">
        <v>874</v>
      </c>
      <c r="E300" s="37" t="s">
        <v>885</v>
      </c>
      <c r="F300" s="57" t="e">
        <f>VLOOKUP(B300,'[1]Nhập liệu'!B$3:E$246,4,FALSE)</f>
        <v>#N/A</v>
      </c>
      <c r="G300" s="37" t="s">
        <v>468</v>
      </c>
      <c r="H300" s="23" t="str">
        <f>VLOOKUP(G300,PIVOT!$A$63:$B$76,2,FALSE)</f>
        <v>Kế toán và QTDN</v>
      </c>
      <c r="I300" s="37" t="s">
        <v>190</v>
      </c>
      <c r="J300" s="40" t="s">
        <v>193</v>
      </c>
      <c r="K300" s="37">
        <v>1993</v>
      </c>
      <c r="L300" s="37"/>
      <c r="M300" s="40" t="s">
        <v>279</v>
      </c>
      <c r="N300" s="73" t="s">
        <v>197</v>
      </c>
      <c r="O300" s="34" t="str">
        <f>VLOOKUP(N300,PIVOT!$A$159:$C$165,3,FALSE)</f>
        <v>B1.Vừa học vừa làm</v>
      </c>
      <c r="P300" s="34" t="e">
        <f>VLOOKUP(B300,[2]questionnaire!B$4:T$546,19,FALSE)</f>
        <v>#N/A</v>
      </c>
      <c r="Q300" s="34" t="e">
        <f>VLOOKUP(P300,PIVOT!$B$159:$C$163,2,FALSE)</f>
        <v>#N/A</v>
      </c>
      <c r="R300" s="40"/>
      <c r="S300" s="40"/>
      <c r="T300" s="40"/>
      <c r="U300" s="38" t="s">
        <v>206</v>
      </c>
      <c r="V300" s="38"/>
      <c r="W300" s="38">
        <v>40</v>
      </c>
      <c r="X300" s="38" t="s">
        <v>92</v>
      </c>
      <c r="Y300" s="38" t="s">
        <v>22</v>
      </c>
      <c r="Z300" s="38"/>
      <c r="AA300" s="38" t="s">
        <v>217</v>
      </c>
      <c r="AB300" s="38" t="s">
        <v>217</v>
      </c>
      <c r="AC300" s="38" t="s">
        <v>297</v>
      </c>
      <c r="AD300" s="38"/>
      <c r="AE300" s="38" t="s">
        <v>184</v>
      </c>
      <c r="AF300" s="38" t="s">
        <v>99</v>
      </c>
      <c r="AG300" s="38" t="s">
        <v>235</v>
      </c>
      <c r="AH300" s="38"/>
      <c r="AI300" s="38" t="s">
        <v>330</v>
      </c>
      <c r="AJ300" s="38" t="s">
        <v>860</v>
      </c>
      <c r="AK300" s="38" t="s">
        <v>235</v>
      </c>
      <c r="AL300" s="38"/>
      <c r="AM300" s="38"/>
      <c r="AN300" s="38"/>
      <c r="AO300" s="38"/>
      <c r="AP300" s="41"/>
      <c r="AQ300" s="41"/>
      <c r="AR300" s="41"/>
      <c r="AS300" s="38"/>
      <c r="AT300" s="38"/>
      <c r="AU300" s="38"/>
      <c r="AV300" s="38"/>
      <c r="AW300" s="38"/>
      <c r="AX300" s="38"/>
      <c r="AY300" s="38" t="s">
        <v>266</v>
      </c>
      <c r="AZ300" s="38" t="s">
        <v>266</v>
      </c>
      <c r="BA300" s="38" t="s">
        <v>266</v>
      </c>
      <c r="BB300" s="38" t="s">
        <v>271</v>
      </c>
      <c r="BC300" s="38"/>
      <c r="BD300" s="38"/>
      <c r="BE300" s="38"/>
      <c r="BF300" s="38" t="s">
        <v>266</v>
      </c>
      <c r="BG300" s="38" t="s">
        <v>266</v>
      </c>
    </row>
    <row r="301" spans="1:59" ht="16.5" customHeight="1" x14ac:dyDescent="0.35">
      <c r="A301" s="32">
        <v>303</v>
      </c>
      <c r="B301" s="72">
        <v>1254015</v>
      </c>
      <c r="C301" s="38" t="s">
        <v>305</v>
      </c>
      <c r="D301" s="37" t="s">
        <v>346</v>
      </c>
      <c r="E301" s="37" t="s">
        <v>192</v>
      </c>
      <c r="F301" s="57" t="e">
        <f>VLOOKUP(B301,'[1]Nhập liệu'!B$3:E$246,4,FALSE)</f>
        <v>#N/A</v>
      </c>
      <c r="G301" s="37" t="s">
        <v>468</v>
      </c>
      <c r="H301" s="23" t="str">
        <f>VLOOKUP(G301,PIVOT!$A$63:$B$76,2,FALSE)</f>
        <v>Kế toán và QTDN</v>
      </c>
      <c r="I301" s="37" t="s">
        <v>190</v>
      </c>
      <c r="J301" s="40" t="s">
        <v>193</v>
      </c>
      <c r="K301" s="37">
        <v>1991</v>
      </c>
      <c r="L301" s="37"/>
      <c r="M301" s="40" t="s">
        <v>281</v>
      </c>
      <c r="N301" s="73" t="s">
        <v>197</v>
      </c>
      <c r="O301" s="34" t="str">
        <f>VLOOKUP(N301,PIVOT!$A$159:$C$165,3,FALSE)</f>
        <v>B1.Vừa học vừa làm</v>
      </c>
      <c r="P301" s="34" t="e">
        <f>VLOOKUP(B301,[2]questionnaire!B$4:T$546,19,FALSE)</f>
        <v>#N/A</v>
      </c>
      <c r="Q301" s="34" t="e">
        <f>VLOOKUP(P301,PIVOT!$B$159:$C$163,2,FALSE)</f>
        <v>#N/A</v>
      </c>
      <c r="R301" s="40"/>
      <c r="S301" s="40"/>
      <c r="T301" s="40"/>
      <c r="U301" s="38" t="s">
        <v>206</v>
      </c>
      <c r="V301" s="38"/>
      <c r="W301" s="38">
        <v>40</v>
      </c>
      <c r="X301" s="38" t="s">
        <v>187</v>
      </c>
      <c r="Y301" s="38" t="s">
        <v>34</v>
      </c>
      <c r="Z301" s="38"/>
      <c r="AA301" s="38" t="s">
        <v>217</v>
      </c>
      <c r="AB301" s="38" t="s">
        <v>217</v>
      </c>
      <c r="AC301" s="38" t="s">
        <v>297</v>
      </c>
      <c r="AD301" s="38"/>
      <c r="AE301" s="38" t="s">
        <v>185</v>
      </c>
      <c r="AF301" s="38" t="s">
        <v>99</v>
      </c>
      <c r="AG301" s="38" t="s">
        <v>235</v>
      </c>
      <c r="AH301" s="38"/>
      <c r="AI301" s="38" t="s">
        <v>229</v>
      </c>
      <c r="AJ301" s="38"/>
      <c r="AK301" s="38" t="s">
        <v>235</v>
      </c>
      <c r="AL301" s="38"/>
      <c r="AM301" s="38"/>
      <c r="AN301" s="38"/>
      <c r="AO301" s="38"/>
      <c r="AP301" s="41"/>
      <c r="AQ301" s="41"/>
      <c r="AR301" s="41"/>
      <c r="AS301" s="38"/>
      <c r="AT301" s="38"/>
      <c r="AU301" s="38"/>
      <c r="AV301" s="38"/>
      <c r="AW301" s="38"/>
      <c r="AX301" s="38"/>
      <c r="AY301" s="38" t="s">
        <v>266</v>
      </c>
      <c r="AZ301" s="38" t="s">
        <v>266</v>
      </c>
      <c r="BA301" s="38" t="s">
        <v>265</v>
      </c>
      <c r="BB301" s="38" t="s">
        <v>270</v>
      </c>
      <c r="BC301" s="38" t="s">
        <v>271</v>
      </c>
      <c r="BD301" s="38" t="s">
        <v>272</v>
      </c>
      <c r="BE301" s="38"/>
      <c r="BF301" s="38" t="s">
        <v>266</v>
      </c>
      <c r="BG301" s="38" t="s">
        <v>266</v>
      </c>
    </row>
    <row r="302" spans="1:59" ht="16.5" customHeight="1" x14ac:dyDescent="0.35">
      <c r="A302" s="32">
        <v>304</v>
      </c>
      <c r="B302" s="72">
        <v>1254020</v>
      </c>
      <c r="C302" s="38" t="s">
        <v>802</v>
      </c>
      <c r="D302" s="37" t="s">
        <v>847</v>
      </c>
      <c r="E302" s="37" t="s">
        <v>396</v>
      </c>
      <c r="F302" s="57" t="e">
        <f>VLOOKUP(B302,'[1]Nhập liệu'!B$3:E$246,4,FALSE)</f>
        <v>#N/A</v>
      </c>
      <c r="G302" s="37" t="s">
        <v>468</v>
      </c>
      <c r="H302" s="23" t="str">
        <f>VLOOKUP(G302,PIVOT!$A$63:$B$76,2,FALSE)</f>
        <v>Kế toán và QTDN</v>
      </c>
      <c r="I302" s="37" t="s">
        <v>190</v>
      </c>
      <c r="J302" s="40" t="s">
        <v>193</v>
      </c>
      <c r="K302" s="37">
        <v>1994</v>
      </c>
      <c r="L302" s="37"/>
      <c r="M302" s="40" t="s">
        <v>280</v>
      </c>
      <c r="N302" s="73" t="s">
        <v>197</v>
      </c>
      <c r="O302" s="34" t="str">
        <f>VLOOKUP(N302,PIVOT!$A$159:$C$165,3,FALSE)</f>
        <v>B1.Vừa học vừa làm</v>
      </c>
      <c r="P302" s="34" t="e">
        <f>VLOOKUP(B302,[2]questionnaire!B$4:T$546,19,FALSE)</f>
        <v>#N/A</v>
      </c>
      <c r="Q302" s="34" t="e">
        <f>VLOOKUP(P302,PIVOT!$B$159:$C$163,2,FALSE)</f>
        <v>#N/A</v>
      </c>
      <c r="R302" s="40"/>
      <c r="S302" s="40"/>
      <c r="T302" s="40"/>
      <c r="U302" s="38" t="s">
        <v>206</v>
      </c>
      <c r="V302" s="38"/>
      <c r="W302" s="38">
        <v>40</v>
      </c>
      <c r="X302" s="38" t="s">
        <v>90</v>
      </c>
      <c r="Y302" s="38" t="s">
        <v>18</v>
      </c>
      <c r="Z302" s="38"/>
      <c r="AA302" s="38" t="s">
        <v>214</v>
      </c>
      <c r="AB302" s="38" t="s">
        <v>217</v>
      </c>
      <c r="AC302" s="38" t="s">
        <v>296</v>
      </c>
      <c r="AD302" s="38"/>
      <c r="AE302" s="38" t="s">
        <v>184</v>
      </c>
      <c r="AF302" s="38" t="s">
        <v>100</v>
      </c>
      <c r="AG302" s="38" t="s">
        <v>235</v>
      </c>
      <c r="AH302" s="38"/>
      <c r="AI302" s="38" t="s">
        <v>231</v>
      </c>
      <c r="AJ302" s="38"/>
      <c r="AK302" s="38" t="s">
        <v>235</v>
      </c>
      <c r="AL302" s="38"/>
      <c r="AM302" s="38"/>
      <c r="AN302" s="38"/>
      <c r="AO302" s="38"/>
      <c r="AP302" s="41"/>
      <c r="AQ302" s="41"/>
      <c r="AR302" s="41"/>
      <c r="AS302" s="38"/>
      <c r="AT302" s="38"/>
      <c r="AU302" s="38"/>
      <c r="AV302" s="38"/>
      <c r="AW302" s="38"/>
      <c r="AX302" s="38"/>
      <c r="AY302" s="38" t="s">
        <v>266</v>
      </c>
      <c r="AZ302" s="38" t="s">
        <v>266</v>
      </c>
      <c r="BA302" s="38" t="s">
        <v>266</v>
      </c>
      <c r="BB302" s="38" t="s">
        <v>271</v>
      </c>
      <c r="BC302" s="38" t="s">
        <v>272</v>
      </c>
      <c r="BD302" s="38"/>
      <c r="BE302" s="38"/>
      <c r="BF302" s="38" t="s">
        <v>266</v>
      </c>
      <c r="BG302" s="38" t="s">
        <v>266</v>
      </c>
    </row>
    <row r="303" spans="1:59" ht="16.5" customHeight="1" x14ac:dyDescent="0.35">
      <c r="A303" s="32">
        <v>305</v>
      </c>
      <c r="B303" s="72">
        <v>1254224</v>
      </c>
      <c r="C303" s="38" t="s">
        <v>316</v>
      </c>
      <c r="D303" s="37" t="s">
        <v>922</v>
      </c>
      <c r="E303" s="37" t="s">
        <v>923</v>
      </c>
      <c r="F303" s="57" t="e">
        <f>VLOOKUP(B303,'[1]Nhập liệu'!B$3:E$246,4,FALSE)</f>
        <v>#N/A</v>
      </c>
      <c r="G303" s="37" t="s">
        <v>468</v>
      </c>
      <c r="H303" s="23" t="str">
        <f>VLOOKUP(G303,PIVOT!$A$63:$B$76,2,FALSE)</f>
        <v>Kế toán và QTDN</v>
      </c>
      <c r="I303" s="37" t="s">
        <v>190</v>
      </c>
      <c r="J303" s="40" t="s">
        <v>193</v>
      </c>
      <c r="K303" s="37">
        <v>1992</v>
      </c>
      <c r="L303" s="37"/>
      <c r="M303" s="40" t="s">
        <v>280</v>
      </c>
      <c r="N303" s="73" t="s">
        <v>197</v>
      </c>
      <c r="O303" s="34" t="str">
        <f>VLOOKUP(N303,PIVOT!$A$159:$C$165,3,FALSE)</f>
        <v>B1.Vừa học vừa làm</v>
      </c>
      <c r="P303" s="34" t="e">
        <f>VLOOKUP(B303,[2]questionnaire!B$4:T$546,19,FALSE)</f>
        <v>#N/A</v>
      </c>
      <c r="Q303" s="34" t="e">
        <f>VLOOKUP(P303,PIVOT!$B$159:$C$163,2,FALSE)</f>
        <v>#N/A</v>
      </c>
      <c r="R303" s="40"/>
      <c r="S303" s="40"/>
      <c r="T303" s="40"/>
      <c r="U303" s="38" t="s">
        <v>206</v>
      </c>
      <c r="V303" s="38"/>
      <c r="W303" s="38">
        <v>40</v>
      </c>
      <c r="X303" s="38" t="s">
        <v>91</v>
      </c>
      <c r="Y303" s="38" t="s">
        <v>22</v>
      </c>
      <c r="Z303" s="38"/>
      <c r="AA303" s="38" t="s">
        <v>217</v>
      </c>
      <c r="AB303" s="38" t="s">
        <v>217</v>
      </c>
      <c r="AC303" s="38" t="s">
        <v>297</v>
      </c>
      <c r="AD303" s="38"/>
      <c r="AE303" s="38" t="s">
        <v>93</v>
      </c>
      <c r="AF303" s="38" t="s">
        <v>99</v>
      </c>
      <c r="AG303" s="38" t="s">
        <v>235</v>
      </c>
      <c r="AH303" s="38"/>
      <c r="AI303" s="38" t="s">
        <v>229</v>
      </c>
      <c r="AJ303" s="38"/>
      <c r="AK303" s="38" t="s">
        <v>235</v>
      </c>
      <c r="AL303" s="38"/>
      <c r="AM303" s="38"/>
      <c r="AN303" s="38"/>
      <c r="AO303" s="38"/>
      <c r="AP303" s="41"/>
      <c r="AQ303" s="41"/>
      <c r="AR303" s="41"/>
      <c r="AS303" s="38"/>
      <c r="AT303" s="38"/>
      <c r="AU303" s="38"/>
      <c r="AV303" s="38"/>
      <c r="AW303" s="38"/>
      <c r="AX303" s="38"/>
      <c r="AY303" s="38" t="s">
        <v>266</v>
      </c>
      <c r="AZ303" s="38" t="s">
        <v>266</v>
      </c>
      <c r="BA303" s="38" t="s">
        <v>266</v>
      </c>
      <c r="BB303" s="38" t="s">
        <v>270</v>
      </c>
      <c r="BC303" s="38"/>
      <c r="BD303" s="38"/>
      <c r="BE303" s="38"/>
      <c r="BF303" s="38" t="s">
        <v>266</v>
      </c>
      <c r="BG303" s="38" t="s">
        <v>266</v>
      </c>
    </row>
    <row r="304" spans="1:59" ht="16.5" customHeight="1" x14ac:dyDescent="0.35">
      <c r="A304" s="32">
        <v>306</v>
      </c>
      <c r="B304" s="72">
        <v>1354606</v>
      </c>
      <c r="C304" s="38" t="s">
        <v>482</v>
      </c>
      <c r="D304" s="37" t="s">
        <v>924</v>
      </c>
      <c r="E304" s="37" t="s">
        <v>857</v>
      </c>
      <c r="F304" s="57" t="e">
        <f>VLOOKUP(B304,'[1]Nhập liệu'!B$3:E$246,4,FALSE)</f>
        <v>#N/A</v>
      </c>
      <c r="G304" s="37" t="s">
        <v>468</v>
      </c>
      <c r="H304" s="23" t="str">
        <f>VLOOKUP(G304,PIVOT!$A$63:$B$76,2,FALSE)</f>
        <v>Kế toán và QTDN</v>
      </c>
      <c r="I304" s="37" t="s">
        <v>190</v>
      </c>
      <c r="J304" s="40" t="s">
        <v>193</v>
      </c>
      <c r="K304" s="37">
        <v>1995</v>
      </c>
      <c r="L304" s="37"/>
      <c r="M304" s="40" t="s">
        <v>281</v>
      </c>
      <c r="N304" s="73" t="s">
        <v>197</v>
      </c>
      <c r="O304" s="34" t="str">
        <f>VLOOKUP(N304,PIVOT!$A$159:$C$165,3,FALSE)</f>
        <v>B1.Vừa học vừa làm</v>
      </c>
      <c r="P304" s="34" t="e">
        <f>VLOOKUP(B304,[2]questionnaire!B$4:T$546,19,FALSE)</f>
        <v>#N/A</v>
      </c>
      <c r="Q304" s="34" t="e">
        <f>VLOOKUP(P304,PIVOT!$B$159:$C$163,2,FALSE)</f>
        <v>#N/A</v>
      </c>
      <c r="R304" s="40"/>
      <c r="S304" s="40"/>
      <c r="T304" s="40"/>
      <c r="U304" s="38" t="s">
        <v>206</v>
      </c>
      <c r="V304" s="38"/>
      <c r="W304" s="38">
        <v>40</v>
      </c>
      <c r="X304" s="38" t="s">
        <v>91</v>
      </c>
      <c r="Y304" s="38" t="s">
        <v>34</v>
      </c>
      <c r="Z304" s="38"/>
      <c r="AA304" s="38" t="s">
        <v>217</v>
      </c>
      <c r="AB304" s="38" t="s">
        <v>217</v>
      </c>
      <c r="AC304" s="38" t="s">
        <v>297</v>
      </c>
      <c r="AD304" s="38"/>
      <c r="AE304" s="38" t="s">
        <v>185</v>
      </c>
      <c r="AF304" s="38" t="s">
        <v>99</v>
      </c>
      <c r="AG304" s="38" t="s">
        <v>235</v>
      </c>
      <c r="AH304" s="38"/>
      <c r="AI304" s="38" t="s">
        <v>330</v>
      </c>
      <c r="AJ304" s="38" t="s">
        <v>863</v>
      </c>
      <c r="AK304" s="38" t="s">
        <v>235</v>
      </c>
      <c r="AL304" s="38"/>
      <c r="AM304" s="38"/>
      <c r="AN304" s="38"/>
      <c r="AO304" s="38"/>
      <c r="AP304" s="41"/>
      <c r="AQ304" s="41"/>
      <c r="AR304" s="41"/>
      <c r="AS304" s="38"/>
      <c r="AT304" s="38"/>
      <c r="AU304" s="38"/>
      <c r="AV304" s="38"/>
      <c r="AW304" s="38"/>
      <c r="AX304" s="38"/>
      <c r="AY304" s="38" t="s">
        <v>266</v>
      </c>
      <c r="AZ304" s="38" t="s">
        <v>266</v>
      </c>
      <c r="BA304" s="38" t="s">
        <v>265</v>
      </c>
      <c r="BB304" s="38" t="s">
        <v>272</v>
      </c>
      <c r="BC304" s="38"/>
      <c r="BD304" s="38"/>
      <c r="BE304" s="38"/>
      <c r="BF304" s="38" t="s">
        <v>266</v>
      </c>
      <c r="BG304" s="38" t="s">
        <v>265</v>
      </c>
    </row>
    <row r="305" spans="1:59" ht="16.5" customHeight="1" x14ac:dyDescent="0.35">
      <c r="A305" s="32">
        <v>307</v>
      </c>
      <c r="B305" s="72">
        <v>1254018</v>
      </c>
      <c r="C305" s="38" t="s">
        <v>512</v>
      </c>
      <c r="D305" s="37" t="s">
        <v>862</v>
      </c>
      <c r="E305" s="37" t="s">
        <v>346</v>
      </c>
      <c r="F305" s="57" t="e">
        <f>VLOOKUP(B305,'[1]Nhập liệu'!B$3:E$246,4,FALSE)</f>
        <v>#N/A</v>
      </c>
      <c r="G305" s="37" t="s">
        <v>468</v>
      </c>
      <c r="H305" s="23" t="str">
        <f>VLOOKUP(G305,PIVOT!$A$63:$B$76,2,FALSE)</f>
        <v>Kế toán và QTDN</v>
      </c>
      <c r="I305" s="37" t="s">
        <v>190</v>
      </c>
      <c r="J305" s="40" t="s">
        <v>193</v>
      </c>
      <c r="K305" s="37">
        <v>1994</v>
      </c>
      <c r="L305" s="37"/>
      <c r="M305" s="40" t="s">
        <v>281</v>
      </c>
      <c r="N305" s="73" t="s">
        <v>197</v>
      </c>
      <c r="O305" s="34" t="str">
        <f>VLOOKUP(N305,PIVOT!$A$159:$C$165,3,FALSE)</f>
        <v>B1.Vừa học vừa làm</v>
      </c>
      <c r="P305" s="34" t="e">
        <f>VLOOKUP(B305,[2]questionnaire!B$4:T$546,19,FALSE)</f>
        <v>#N/A</v>
      </c>
      <c r="Q305" s="34" t="e">
        <f>VLOOKUP(P305,PIVOT!$B$159:$C$163,2,FALSE)</f>
        <v>#N/A</v>
      </c>
      <c r="R305" s="40"/>
      <c r="S305" s="40"/>
      <c r="T305" s="40"/>
      <c r="U305" s="38" t="s">
        <v>206</v>
      </c>
      <c r="V305" s="38"/>
      <c r="W305" s="38">
        <v>40</v>
      </c>
      <c r="X305" s="38" t="s">
        <v>90</v>
      </c>
      <c r="Y305" s="38" t="s">
        <v>34</v>
      </c>
      <c r="Z305" s="38"/>
      <c r="AA305" s="38" t="s">
        <v>217</v>
      </c>
      <c r="AB305" s="38" t="s">
        <v>217</v>
      </c>
      <c r="AC305" s="38" t="s">
        <v>297</v>
      </c>
      <c r="AD305" s="38"/>
      <c r="AE305" s="38" t="s">
        <v>93</v>
      </c>
      <c r="AF305" s="38" t="s">
        <v>99</v>
      </c>
      <c r="AG305" s="38" t="s">
        <v>235</v>
      </c>
      <c r="AH305" s="38"/>
      <c r="AI305" s="38" t="s">
        <v>330</v>
      </c>
      <c r="AJ305" s="38" t="s">
        <v>860</v>
      </c>
      <c r="AK305" s="38" t="s">
        <v>235</v>
      </c>
      <c r="AL305" s="38"/>
      <c r="AM305" s="38"/>
      <c r="AN305" s="38"/>
      <c r="AO305" s="38"/>
      <c r="AP305" s="41"/>
      <c r="AQ305" s="41"/>
      <c r="AR305" s="41"/>
      <c r="AS305" s="38"/>
      <c r="AT305" s="38"/>
      <c r="AU305" s="38"/>
      <c r="AV305" s="38"/>
      <c r="AW305" s="38"/>
      <c r="AX305" s="38"/>
      <c r="AY305" s="38" t="s">
        <v>266</v>
      </c>
      <c r="AZ305" s="38" t="s">
        <v>266</v>
      </c>
      <c r="BA305" s="38" t="s">
        <v>266</v>
      </c>
      <c r="BB305" s="38" t="s">
        <v>270</v>
      </c>
      <c r="BC305" s="38" t="s">
        <v>271</v>
      </c>
      <c r="BD305" s="38" t="s">
        <v>272</v>
      </c>
      <c r="BE305" s="38"/>
      <c r="BF305" s="38" t="s">
        <v>266</v>
      </c>
      <c r="BG305" s="38" t="s">
        <v>266</v>
      </c>
    </row>
    <row r="306" spans="1:59" ht="16.5" customHeight="1" x14ac:dyDescent="0.35">
      <c r="A306" s="32">
        <v>308</v>
      </c>
      <c r="B306" s="72">
        <v>1254004</v>
      </c>
      <c r="C306" s="38" t="s">
        <v>305</v>
      </c>
      <c r="D306" s="37" t="s">
        <v>912</v>
      </c>
      <c r="E306" s="37" t="s">
        <v>925</v>
      </c>
      <c r="F306" s="57" t="e">
        <f>VLOOKUP(B306,'[1]Nhập liệu'!B$3:E$246,4,FALSE)</f>
        <v>#N/A</v>
      </c>
      <c r="G306" s="37" t="s">
        <v>468</v>
      </c>
      <c r="H306" s="23" t="str">
        <f>VLOOKUP(G306,PIVOT!$A$63:$B$76,2,FALSE)</f>
        <v>Kế toán và QTDN</v>
      </c>
      <c r="I306" s="37" t="s">
        <v>190</v>
      </c>
      <c r="J306" s="40" t="s">
        <v>193</v>
      </c>
      <c r="K306" s="37">
        <v>1984</v>
      </c>
      <c r="L306" s="37"/>
      <c r="M306" s="40" t="s">
        <v>281</v>
      </c>
      <c r="N306" s="73" t="s">
        <v>197</v>
      </c>
      <c r="O306" s="34" t="str">
        <f>VLOOKUP(N306,PIVOT!$A$159:$C$165,3,FALSE)</f>
        <v>B1.Vừa học vừa làm</v>
      </c>
      <c r="P306" s="34" t="e">
        <f>VLOOKUP(B306,[2]questionnaire!B$4:T$546,19,FALSE)</f>
        <v>#N/A</v>
      </c>
      <c r="Q306" s="34" t="e">
        <f>VLOOKUP(P306,PIVOT!$B$159:$C$163,2,FALSE)</f>
        <v>#N/A</v>
      </c>
      <c r="R306" s="40"/>
      <c r="S306" s="40"/>
      <c r="T306" s="40"/>
      <c r="U306" s="38" t="s">
        <v>206</v>
      </c>
      <c r="V306" s="38"/>
      <c r="W306" s="38">
        <v>40</v>
      </c>
      <c r="X306" s="38" t="s">
        <v>92</v>
      </c>
      <c r="Y306" s="38" t="s">
        <v>22</v>
      </c>
      <c r="Z306" s="38"/>
      <c r="AA306" s="38" t="s">
        <v>217</v>
      </c>
      <c r="AB306" s="38" t="s">
        <v>217</v>
      </c>
      <c r="AC306" s="38" t="s">
        <v>297</v>
      </c>
      <c r="AD306" s="38"/>
      <c r="AE306" s="38" t="s">
        <v>93</v>
      </c>
      <c r="AF306" s="38" t="s">
        <v>99</v>
      </c>
      <c r="AG306" s="38" t="s">
        <v>235</v>
      </c>
      <c r="AH306" s="38"/>
      <c r="AI306" s="38" t="s">
        <v>330</v>
      </c>
      <c r="AJ306" s="38" t="s">
        <v>860</v>
      </c>
      <c r="AK306" s="38" t="s">
        <v>235</v>
      </c>
      <c r="AL306" s="38"/>
      <c r="AM306" s="38"/>
      <c r="AN306" s="38"/>
      <c r="AO306" s="38"/>
      <c r="AP306" s="41"/>
      <c r="AQ306" s="41"/>
      <c r="AR306" s="41"/>
      <c r="AS306" s="38"/>
      <c r="AT306" s="38"/>
      <c r="AU306" s="38"/>
      <c r="AV306" s="38"/>
      <c r="AW306" s="38"/>
      <c r="AX306" s="38"/>
      <c r="AY306" s="38" t="s">
        <v>266</v>
      </c>
      <c r="AZ306" s="38" t="s">
        <v>266</v>
      </c>
      <c r="BA306" s="38" t="s">
        <v>266</v>
      </c>
      <c r="BB306" s="38" t="s">
        <v>270</v>
      </c>
      <c r="BC306" s="38" t="s">
        <v>271</v>
      </c>
      <c r="BD306" s="38"/>
      <c r="BE306" s="38"/>
      <c r="BF306" s="38" t="s">
        <v>266</v>
      </c>
      <c r="BG306" s="38" t="s">
        <v>266</v>
      </c>
    </row>
    <row r="307" spans="1:59" ht="16.5" customHeight="1" x14ac:dyDescent="0.35">
      <c r="A307" s="32">
        <v>309</v>
      </c>
      <c r="B307" s="72">
        <v>1354603</v>
      </c>
      <c r="C307" s="43" t="s">
        <v>305</v>
      </c>
      <c r="D307" s="42" t="s">
        <v>926</v>
      </c>
      <c r="E307" s="42" t="s">
        <v>802</v>
      </c>
      <c r="F307" s="57" t="e">
        <f>VLOOKUP(B307,'[1]Nhập liệu'!B$3:E$246,4,FALSE)</f>
        <v>#N/A</v>
      </c>
      <c r="G307" s="42" t="s">
        <v>468</v>
      </c>
      <c r="H307" s="23" t="str">
        <f>VLOOKUP(G307,PIVOT!$A$63:$B$76,2,FALSE)</f>
        <v>Kế toán và QTDN</v>
      </c>
      <c r="I307" s="42" t="s">
        <v>190</v>
      </c>
      <c r="J307" s="44" t="s">
        <v>193</v>
      </c>
      <c r="K307" s="42">
        <v>1995</v>
      </c>
      <c r="L307" s="42"/>
      <c r="M307" s="44" t="s">
        <v>281</v>
      </c>
      <c r="N307" s="73" t="s">
        <v>197</v>
      </c>
      <c r="O307" s="34" t="str">
        <f>VLOOKUP(N307,PIVOT!$A$159:$C$165,3,FALSE)</f>
        <v>B1.Vừa học vừa làm</v>
      </c>
      <c r="P307" s="34" t="e">
        <f>VLOOKUP(B307,[2]questionnaire!B$4:T$546,19,FALSE)</f>
        <v>#N/A</v>
      </c>
      <c r="Q307" s="34" t="e">
        <f>VLOOKUP(P307,PIVOT!$B$159:$C$163,2,FALSE)</f>
        <v>#N/A</v>
      </c>
      <c r="R307" s="44"/>
      <c r="S307" s="44"/>
      <c r="T307" s="44"/>
      <c r="U307" s="43"/>
      <c r="V307" s="43"/>
      <c r="W307" s="43"/>
      <c r="X307" s="43"/>
      <c r="Y307" s="43"/>
      <c r="Z307" s="43"/>
      <c r="AA307" s="43"/>
      <c r="AB307" s="43"/>
      <c r="AC307" s="43"/>
      <c r="AD307" s="43"/>
      <c r="AE307" s="43"/>
      <c r="AF307" s="43"/>
      <c r="AG307" s="43"/>
      <c r="AH307" s="43"/>
      <c r="AI307" s="43"/>
      <c r="AJ307" s="43"/>
      <c r="AK307" s="43"/>
      <c r="AL307" s="43"/>
      <c r="AM307" s="43"/>
      <c r="AN307" s="43"/>
      <c r="AO307" s="43"/>
      <c r="AP307" s="45"/>
      <c r="AQ307" s="45"/>
      <c r="AR307" s="45"/>
      <c r="AS307" s="43"/>
      <c r="AT307" s="43" t="s">
        <v>256</v>
      </c>
      <c r="AU307" s="43"/>
      <c r="AV307" s="43" t="s">
        <v>927</v>
      </c>
      <c r="AW307" s="43" t="s">
        <v>469</v>
      </c>
      <c r="AX307" s="43" t="s">
        <v>238</v>
      </c>
      <c r="AY307" s="43" t="s">
        <v>266</v>
      </c>
      <c r="AZ307" s="43" t="s">
        <v>266</v>
      </c>
      <c r="BA307" s="43" t="s">
        <v>266</v>
      </c>
      <c r="BB307" s="43" t="s">
        <v>270</v>
      </c>
      <c r="BC307" s="43" t="s">
        <v>271</v>
      </c>
      <c r="BD307" s="43"/>
      <c r="BE307" s="43"/>
      <c r="BF307" s="43" t="s">
        <v>266</v>
      </c>
      <c r="BG307" s="43" t="s">
        <v>266</v>
      </c>
    </row>
    <row r="308" spans="1:59" ht="16.5" customHeight="1" x14ac:dyDescent="0.35">
      <c r="A308" s="32">
        <v>310</v>
      </c>
      <c r="B308" s="72">
        <v>1254105</v>
      </c>
      <c r="C308" s="38" t="s">
        <v>305</v>
      </c>
      <c r="D308" s="37" t="s">
        <v>324</v>
      </c>
      <c r="E308" s="37" t="s">
        <v>928</v>
      </c>
      <c r="F308" s="57" t="e">
        <f>VLOOKUP(B308,'[1]Nhập liệu'!B$3:E$246,4,FALSE)</f>
        <v>#N/A</v>
      </c>
      <c r="G308" s="37" t="s">
        <v>468</v>
      </c>
      <c r="H308" s="23" t="str">
        <f>VLOOKUP(G308,PIVOT!$A$63:$B$76,2,FALSE)</f>
        <v>Kế toán và QTDN</v>
      </c>
      <c r="I308" s="37" t="s">
        <v>190</v>
      </c>
      <c r="J308" s="40" t="s">
        <v>192</v>
      </c>
      <c r="K308" s="37">
        <v>1992</v>
      </c>
      <c r="L308" s="37"/>
      <c r="M308" s="40" t="s">
        <v>281</v>
      </c>
      <c r="N308" s="73" t="s">
        <v>197</v>
      </c>
      <c r="O308" s="34" t="str">
        <f>VLOOKUP(N308,PIVOT!$A$159:$C$165,3,FALSE)</f>
        <v>B1.Vừa học vừa làm</v>
      </c>
      <c r="P308" s="34" t="e">
        <f>VLOOKUP(B308,[2]questionnaire!B$4:T$546,19,FALSE)</f>
        <v>#N/A</v>
      </c>
      <c r="Q308" s="34" t="e">
        <f>VLOOKUP(P308,PIVOT!$B$159:$C$163,2,FALSE)</f>
        <v>#N/A</v>
      </c>
      <c r="R308" s="40"/>
      <c r="S308" s="40"/>
      <c r="T308" s="40"/>
      <c r="U308" s="38" t="s">
        <v>206</v>
      </c>
      <c r="V308" s="38"/>
      <c r="W308" s="38">
        <v>40</v>
      </c>
      <c r="X308" s="38" t="s">
        <v>92</v>
      </c>
      <c r="Y308" s="38" t="s">
        <v>46</v>
      </c>
      <c r="Z308" s="38" t="s">
        <v>863</v>
      </c>
      <c r="AA308" s="38" t="s">
        <v>217</v>
      </c>
      <c r="AB308" s="38" t="s">
        <v>217</v>
      </c>
      <c r="AC308" s="38" t="s">
        <v>297</v>
      </c>
      <c r="AD308" s="38"/>
      <c r="AE308" s="38" t="s">
        <v>185</v>
      </c>
      <c r="AF308" s="38" t="s">
        <v>103</v>
      </c>
      <c r="AG308" s="38" t="s">
        <v>235</v>
      </c>
      <c r="AH308" s="38"/>
      <c r="AI308" s="38" t="s">
        <v>330</v>
      </c>
      <c r="AJ308" s="38" t="s">
        <v>863</v>
      </c>
      <c r="AK308" s="38" t="s">
        <v>235</v>
      </c>
      <c r="AL308" s="38"/>
      <c r="AM308" s="38"/>
      <c r="AN308" s="38"/>
      <c r="AO308" s="38"/>
      <c r="AP308" s="41"/>
      <c r="AQ308" s="41"/>
      <c r="AR308" s="41"/>
      <c r="AS308" s="38"/>
      <c r="AT308" s="38"/>
      <c r="AU308" s="38"/>
      <c r="AV308" s="38"/>
      <c r="AW308" s="38"/>
      <c r="AX308" s="38"/>
      <c r="AY308" s="38" t="s">
        <v>266</v>
      </c>
      <c r="AZ308" s="38" t="s">
        <v>266</v>
      </c>
      <c r="BA308" s="38" t="s">
        <v>266</v>
      </c>
      <c r="BB308" s="38" t="s">
        <v>270</v>
      </c>
      <c r="BC308" s="38" t="s">
        <v>271</v>
      </c>
      <c r="BD308" s="38"/>
      <c r="BE308" s="38"/>
      <c r="BF308" s="38" t="s">
        <v>265</v>
      </c>
      <c r="BG308" s="38" t="s">
        <v>265</v>
      </c>
    </row>
    <row r="309" spans="1:59" ht="16.5" customHeight="1" x14ac:dyDescent="0.35">
      <c r="A309" s="32">
        <v>311</v>
      </c>
      <c r="B309" s="72">
        <v>1254303</v>
      </c>
      <c r="C309" s="38" t="s">
        <v>929</v>
      </c>
      <c r="D309" s="37" t="s">
        <v>889</v>
      </c>
      <c r="E309" s="37" t="s">
        <v>517</v>
      </c>
      <c r="F309" s="57" t="e">
        <f>VLOOKUP(B309,'[1]Nhập liệu'!B$3:E$246,4,FALSE)</f>
        <v>#N/A</v>
      </c>
      <c r="G309" s="37" t="s">
        <v>468</v>
      </c>
      <c r="H309" s="23" t="str">
        <f>VLOOKUP(G309,PIVOT!$A$63:$B$76,2,FALSE)</f>
        <v>Kế toán và QTDN</v>
      </c>
      <c r="I309" s="37" t="s">
        <v>190</v>
      </c>
      <c r="J309" s="40" t="s">
        <v>193</v>
      </c>
      <c r="K309" s="37">
        <v>1994</v>
      </c>
      <c r="L309" s="37"/>
      <c r="M309" s="40" t="s">
        <v>280</v>
      </c>
      <c r="N309" s="73" t="s">
        <v>197</v>
      </c>
      <c r="O309" s="34" t="str">
        <f>VLOOKUP(N309,PIVOT!$A$159:$C$165,3,FALSE)</f>
        <v>B1.Vừa học vừa làm</v>
      </c>
      <c r="P309" s="34" t="e">
        <f>VLOOKUP(B309,[2]questionnaire!B$4:T$546,19,FALSE)</f>
        <v>#N/A</v>
      </c>
      <c r="Q309" s="34" t="e">
        <f>VLOOKUP(P309,PIVOT!$B$159:$C$163,2,FALSE)</f>
        <v>#N/A</v>
      </c>
      <c r="R309" s="40"/>
      <c r="S309" s="40"/>
      <c r="T309" s="40"/>
      <c r="U309" s="38" t="s">
        <v>206</v>
      </c>
      <c r="V309" s="38"/>
      <c r="W309" s="38">
        <v>40</v>
      </c>
      <c r="X309" s="38" t="s">
        <v>90</v>
      </c>
      <c r="Y309" s="38" t="s">
        <v>34</v>
      </c>
      <c r="Z309" s="38"/>
      <c r="AA309" s="38" t="s">
        <v>217</v>
      </c>
      <c r="AB309" s="38" t="s">
        <v>217</v>
      </c>
      <c r="AC309" s="38" t="s">
        <v>297</v>
      </c>
      <c r="AD309" s="38"/>
      <c r="AE309" s="38" t="s">
        <v>93</v>
      </c>
      <c r="AF309" s="38" t="s">
        <v>99</v>
      </c>
      <c r="AG309" s="38" t="s">
        <v>235</v>
      </c>
      <c r="AH309" s="38"/>
      <c r="AI309" s="38" t="s">
        <v>330</v>
      </c>
      <c r="AJ309" s="38" t="s">
        <v>860</v>
      </c>
      <c r="AK309" s="38" t="s">
        <v>235</v>
      </c>
      <c r="AL309" s="38"/>
      <c r="AM309" s="38"/>
      <c r="AN309" s="38"/>
      <c r="AO309" s="38"/>
      <c r="AP309" s="41"/>
      <c r="AQ309" s="41"/>
      <c r="AR309" s="41"/>
      <c r="AS309" s="38"/>
      <c r="AT309" s="38"/>
      <c r="AU309" s="38"/>
      <c r="AV309" s="38"/>
      <c r="AW309" s="38"/>
      <c r="AX309" s="38"/>
      <c r="AY309" s="38" t="s">
        <v>266</v>
      </c>
      <c r="AZ309" s="38" t="s">
        <v>266</v>
      </c>
      <c r="BA309" s="38" t="s">
        <v>266</v>
      </c>
      <c r="BB309" s="38" t="s">
        <v>272</v>
      </c>
      <c r="BC309" s="38"/>
      <c r="BD309" s="38"/>
      <c r="BE309" s="38"/>
      <c r="BF309" s="38" t="s">
        <v>266</v>
      </c>
      <c r="BG309" s="38" t="s">
        <v>266</v>
      </c>
    </row>
    <row r="310" spans="1:59" ht="16.5" customHeight="1" x14ac:dyDescent="0.35">
      <c r="A310" s="32">
        <v>312</v>
      </c>
      <c r="B310" s="72">
        <v>1254316</v>
      </c>
      <c r="C310" s="38" t="s">
        <v>456</v>
      </c>
      <c r="D310" s="37" t="s">
        <v>847</v>
      </c>
      <c r="E310" s="37" t="s">
        <v>315</v>
      </c>
      <c r="F310" s="57" t="e">
        <f>VLOOKUP(B310,'[1]Nhập liệu'!B$3:E$246,4,FALSE)</f>
        <v>#N/A</v>
      </c>
      <c r="G310" s="37" t="s">
        <v>468</v>
      </c>
      <c r="H310" s="23" t="str">
        <f>VLOOKUP(G310,PIVOT!$A$63:$B$76,2,FALSE)</f>
        <v>Kế toán và QTDN</v>
      </c>
      <c r="I310" s="37" t="s">
        <v>190</v>
      </c>
      <c r="J310" s="40" t="s">
        <v>193</v>
      </c>
      <c r="K310" s="37">
        <v>1994</v>
      </c>
      <c r="L310" s="37"/>
      <c r="M310" s="40" t="s">
        <v>280</v>
      </c>
      <c r="N310" s="73" t="s">
        <v>197</v>
      </c>
      <c r="O310" s="34" t="str">
        <f>VLOOKUP(N310,PIVOT!$A$159:$C$165,3,FALSE)</f>
        <v>B1.Vừa học vừa làm</v>
      </c>
      <c r="P310" s="34" t="e">
        <f>VLOOKUP(B310,[2]questionnaire!B$4:T$546,19,FALSE)</f>
        <v>#N/A</v>
      </c>
      <c r="Q310" s="34" t="e">
        <f>VLOOKUP(P310,PIVOT!$B$159:$C$163,2,FALSE)</f>
        <v>#N/A</v>
      </c>
      <c r="R310" s="40"/>
      <c r="S310" s="40"/>
      <c r="T310" s="40"/>
      <c r="U310" s="38" t="s">
        <v>206</v>
      </c>
      <c r="V310" s="38"/>
      <c r="W310" s="38">
        <v>40</v>
      </c>
      <c r="X310" s="38" t="s">
        <v>92</v>
      </c>
      <c r="Y310" s="38" t="s">
        <v>27</v>
      </c>
      <c r="Z310" s="38"/>
      <c r="AA310" s="38" t="s">
        <v>217</v>
      </c>
      <c r="AB310" s="38" t="s">
        <v>217</v>
      </c>
      <c r="AC310" s="38" t="s">
        <v>296</v>
      </c>
      <c r="AD310" s="38"/>
      <c r="AE310" s="38" t="s">
        <v>93</v>
      </c>
      <c r="AF310" s="38" t="s">
        <v>99</v>
      </c>
      <c r="AG310" s="38" t="s">
        <v>235</v>
      </c>
      <c r="AH310" s="38"/>
      <c r="AI310" s="38" t="s">
        <v>229</v>
      </c>
      <c r="AJ310" s="38"/>
      <c r="AK310" s="38" t="s">
        <v>235</v>
      </c>
      <c r="AL310" s="38"/>
      <c r="AM310" s="38"/>
      <c r="AN310" s="38"/>
      <c r="AO310" s="38"/>
      <c r="AP310" s="41"/>
      <c r="AQ310" s="41"/>
      <c r="AR310" s="41"/>
      <c r="AS310" s="38"/>
      <c r="AT310" s="38"/>
      <c r="AU310" s="38"/>
      <c r="AV310" s="38"/>
      <c r="AW310" s="38"/>
      <c r="AX310" s="38"/>
      <c r="AY310" s="38" t="s">
        <v>266</v>
      </c>
      <c r="AZ310" s="38" t="s">
        <v>266</v>
      </c>
      <c r="BA310" s="38" t="s">
        <v>266</v>
      </c>
      <c r="BB310" s="38" t="s">
        <v>272</v>
      </c>
      <c r="BC310" s="38"/>
      <c r="BD310" s="38"/>
      <c r="BE310" s="38"/>
      <c r="BF310" s="38" t="s">
        <v>266</v>
      </c>
      <c r="BG310" s="38" t="s">
        <v>266</v>
      </c>
    </row>
    <row r="311" spans="1:59" ht="16.5" customHeight="1" x14ac:dyDescent="0.35">
      <c r="A311" s="32">
        <v>313</v>
      </c>
      <c r="B311" s="72">
        <v>1254201</v>
      </c>
      <c r="C311" s="38" t="s">
        <v>365</v>
      </c>
      <c r="D311" s="37" t="s">
        <v>912</v>
      </c>
      <c r="E311" s="37" t="s">
        <v>466</v>
      </c>
      <c r="F311" s="57" t="e">
        <f>VLOOKUP(B311,'[1]Nhập liệu'!B$3:E$246,4,FALSE)</f>
        <v>#N/A</v>
      </c>
      <c r="G311" s="37" t="s">
        <v>468</v>
      </c>
      <c r="H311" s="23" t="str">
        <f>VLOOKUP(G311,PIVOT!$A$63:$B$76,2,FALSE)</f>
        <v>Kế toán và QTDN</v>
      </c>
      <c r="I311" s="37" t="s">
        <v>190</v>
      </c>
      <c r="J311" s="40" t="s">
        <v>193</v>
      </c>
      <c r="K311" s="37">
        <v>1994</v>
      </c>
      <c r="L311" s="37"/>
      <c r="M311" s="40" t="s">
        <v>281</v>
      </c>
      <c r="N311" s="73" t="s">
        <v>197</v>
      </c>
      <c r="O311" s="34" t="str">
        <f>VLOOKUP(N311,PIVOT!$A$159:$C$165,3,FALSE)</f>
        <v>B1.Vừa học vừa làm</v>
      </c>
      <c r="P311" s="34" t="e">
        <f>VLOOKUP(B311,[2]questionnaire!B$4:T$546,19,FALSE)</f>
        <v>#N/A</v>
      </c>
      <c r="Q311" s="34" t="e">
        <f>VLOOKUP(P311,PIVOT!$B$159:$C$163,2,FALSE)</f>
        <v>#N/A</v>
      </c>
      <c r="R311" s="40"/>
      <c r="S311" s="40"/>
      <c r="T311" s="40"/>
      <c r="U311" s="38" t="s">
        <v>206</v>
      </c>
      <c r="V311" s="38"/>
      <c r="W311" s="38">
        <v>50</v>
      </c>
      <c r="X311" s="38" t="s">
        <v>187</v>
      </c>
      <c r="Y311" s="38" t="s">
        <v>46</v>
      </c>
      <c r="Z311" s="38" t="s">
        <v>855</v>
      </c>
      <c r="AA311" s="38" t="s">
        <v>217</v>
      </c>
      <c r="AB311" s="38" t="s">
        <v>217</v>
      </c>
      <c r="AC311" s="38" t="s">
        <v>296</v>
      </c>
      <c r="AD311" s="38"/>
      <c r="AE311" s="38" t="s">
        <v>184</v>
      </c>
      <c r="AF311" s="38" t="s">
        <v>103</v>
      </c>
      <c r="AG311" s="38" t="s">
        <v>235</v>
      </c>
      <c r="AH311" s="38"/>
      <c r="AI311" s="38" t="s">
        <v>330</v>
      </c>
      <c r="AJ311" s="38" t="s">
        <v>863</v>
      </c>
      <c r="AK311" s="38" t="s">
        <v>235</v>
      </c>
      <c r="AL311" s="38"/>
      <c r="AM311" s="38"/>
      <c r="AN311" s="38"/>
      <c r="AO311" s="38"/>
      <c r="AP311" s="41"/>
      <c r="AQ311" s="41"/>
      <c r="AR311" s="41"/>
      <c r="AS311" s="38"/>
      <c r="AT311" s="38"/>
      <c r="AU311" s="38"/>
      <c r="AV311" s="38"/>
      <c r="AW311" s="38"/>
      <c r="AX311" s="38"/>
      <c r="AY311" s="38" t="s">
        <v>266</v>
      </c>
      <c r="AZ311" s="38" t="s">
        <v>266</v>
      </c>
      <c r="BA311" s="38" t="s">
        <v>266</v>
      </c>
      <c r="BB311" s="38" t="s">
        <v>271</v>
      </c>
      <c r="BC311" s="38" t="s">
        <v>272</v>
      </c>
      <c r="BD311" s="38"/>
      <c r="BE311" s="38"/>
      <c r="BF311" s="38" t="s">
        <v>266</v>
      </c>
      <c r="BG311" s="38" t="s">
        <v>266</v>
      </c>
    </row>
    <row r="312" spans="1:59" ht="16.5" customHeight="1" x14ac:dyDescent="0.35">
      <c r="A312" s="32">
        <v>314</v>
      </c>
      <c r="B312" s="72">
        <v>1254205</v>
      </c>
      <c r="C312" s="38" t="s">
        <v>456</v>
      </c>
      <c r="D312" s="37" t="s">
        <v>319</v>
      </c>
      <c r="E312" s="37" t="s">
        <v>310</v>
      </c>
      <c r="F312" s="57" t="e">
        <f>VLOOKUP(B312,'[1]Nhập liệu'!B$3:E$246,4,FALSE)</f>
        <v>#N/A</v>
      </c>
      <c r="G312" s="37" t="s">
        <v>468</v>
      </c>
      <c r="H312" s="23" t="str">
        <f>VLOOKUP(G312,PIVOT!$A$63:$B$76,2,FALSE)</f>
        <v>Kế toán và QTDN</v>
      </c>
      <c r="I312" s="37" t="s">
        <v>190</v>
      </c>
      <c r="J312" s="40" t="s">
        <v>193</v>
      </c>
      <c r="K312" s="37">
        <v>1983</v>
      </c>
      <c r="L312" s="37"/>
      <c r="M312" s="40" t="s">
        <v>281</v>
      </c>
      <c r="N312" s="73" t="s">
        <v>197</v>
      </c>
      <c r="O312" s="34" t="str">
        <f>VLOOKUP(N312,PIVOT!$A$159:$C$165,3,FALSE)</f>
        <v>B1.Vừa học vừa làm</v>
      </c>
      <c r="P312" s="34" t="e">
        <f>VLOOKUP(B312,[2]questionnaire!B$4:T$546,19,FALSE)</f>
        <v>#N/A</v>
      </c>
      <c r="Q312" s="34" t="e">
        <f>VLOOKUP(P312,PIVOT!$B$159:$C$163,2,FALSE)</f>
        <v>#N/A</v>
      </c>
      <c r="R312" s="40"/>
      <c r="S312" s="40"/>
      <c r="T312" s="40"/>
      <c r="U312" s="38" t="s">
        <v>206</v>
      </c>
      <c r="V312" s="38"/>
      <c r="W312" s="38">
        <v>50</v>
      </c>
      <c r="X312" s="38" t="s">
        <v>187</v>
      </c>
      <c r="Y312" s="38" t="s">
        <v>46</v>
      </c>
      <c r="Z312" s="38" t="s">
        <v>855</v>
      </c>
      <c r="AA312" s="38" t="s">
        <v>214</v>
      </c>
      <c r="AB312" s="38" t="s">
        <v>217</v>
      </c>
      <c r="AC312" s="38" t="s">
        <v>297</v>
      </c>
      <c r="AD312" s="38"/>
      <c r="AE312" s="38" t="s">
        <v>184</v>
      </c>
      <c r="AF312" s="38" t="s">
        <v>103</v>
      </c>
      <c r="AG312" s="38" t="s">
        <v>235</v>
      </c>
      <c r="AH312" s="38"/>
      <c r="AI312" s="38" t="s">
        <v>330</v>
      </c>
      <c r="AJ312" s="38" t="s">
        <v>863</v>
      </c>
      <c r="AK312" s="38" t="s">
        <v>235</v>
      </c>
      <c r="AL312" s="38"/>
      <c r="AM312" s="38"/>
      <c r="AN312" s="38"/>
      <c r="AO312" s="38"/>
      <c r="AP312" s="41"/>
      <c r="AQ312" s="41"/>
      <c r="AR312" s="41"/>
      <c r="AS312" s="38"/>
      <c r="AT312" s="38"/>
      <c r="AU312" s="38"/>
      <c r="AV312" s="38"/>
      <c r="AW312" s="38"/>
      <c r="AX312" s="38"/>
      <c r="AY312" s="38" t="s">
        <v>267</v>
      </c>
      <c r="AZ312" s="38" t="s">
        <v>267</v>
      </c>
      <c r="BA312" s="38" t="s">
        <v>267</v>
      </c>
      <c r="BB312" s="38" t="s">
        <v>270</v>
      </c>
      <c r="BC312" s="38" t="s">
        <v>272</v>
      </c>
      <c r="BD312" s="38"/>
      <c r="BE312" s="38"/>
      <c r="BF312" s="38" t="s">
        <v>267</v>
      </c>
      <c r="BG312" s="38" t="s">
        <v>267</v>
      </c>
    </row>
    <row r="313" spans="1:59" ht="16.5" customHeight="1" x14ac:dyDescent="0.35">
      <c r="A313" s="32">
        <v>315</v>
      </c>
      <c r="B313" s="72">
        <v>1254207</v>
      </c>
      <c r="C313" s="38" t="s">
        <v>318</v>
      </c>
      <c r="D313" s="37" t="s">
        <v>319</v>
      </c>
      <c r="E313" s="37" t="s">
        <v>321</v>
      </c>
      <c r="F313" s="57" t="e">
        <f>VLOOKUP(B313,'[1]Nhập liệu'!B$3:E$246,4,FALSE)</f>
        <v>#N/A</v>
      </c>
      <c r="G313" s="37" t="s">
        <v>468</v>
      </c>
      <c r="H313" s="23" t="str">
        <f>VLOOKUP(G313,PIVOT!$A$63:$B$76,2,FALSE)</f>
        <v>Kế toán và QTDN</v>
      </c>
      <c r="I313" s="37" t="s">
        <v>190</v>
      </c>
      <c r="J313" s="40" t="s">
        <v>193</v>
      </c>
      <c r="K313" s="37">
        <v>1994</v>
      </c>
      <c r="L313" s="37"/>
      <c r="M313" s="40" t="s">
        <v>279</v>
      </c>
      <c r="N313" s="73" t="s">
        <v>197</v>
      </c>
      <c r="O313" s="34" t="str">
        <f>VLOOKUP(N313,PIVOT!$A$159:$C$165,3,FALSE)</f>
        <v>B1.Vừa học vừa làm</v>
      </c>
      <c r="P313" s="34" t="e">
        <f>VLOOKUP(B313,[2]questionnaire!B$4:T$546,19,FALSE)</f>
        <v>#N/A</v>
      </c>
      <c r="Q313" s="34" t="e">
        <f>VLOOKUP(P313,PIVOT!$B$159:$C$163,2,FALSE)</f>
        <v>#N/A</v>
      </c>
      <c r="R313" s="40"/>
      <c r="S313" s="40"/>
      <c r="T313" s="40"/>
      <c r="U313" s="38" t="s">
        <v>206</v>
      </c>
      <c r="V313" s="38"/>
      <c r="W313" s="38">
        <v>40</v>
      </c>
      <c r="X313" s="38" t="s">
        <v>92</v>
      </c>
      <c r="Y313" s="38" t="s">
        <v>34</v>
      </c>
      <c r="Z313" s="38"/>
      <c r="AA313" s="38" t="s">
        <v>217</v>
      </c>
      <c r="AB313" s="38" t="s">
        <v>217</v>
      </c>
      <c r="AC313" s="38" t="s">
        <v>297</v>
      </c>
      <c r="AD313" s="38"/>
      <c r="AE313" s="38" t="s">
        <v>184</v>
      </c>
      <c r="AF313" s="38" t="s">
        <v>99</v>
      </c>
      <c r="AG313" s="38" t="s">
        <v>235</v>
      </c>
      <c r="AH313" s="38"/>
      <c r="AI313" s="38" t="s">
        <v>330</v>
      </c>
      <c r="AJ313" s="38" t="s">
        <v>860</v>
      </c>
      <c r="AK313" s="38" t="s">
        <v>235</v>
      </c>
      <c r="AL313" s="38"/>
      <c r="AM313" s="38"/>
      <c r="AN313" s="38"/>
      <c r="AO313" s="38"/>
      <c r="AP313" s="41"/>
      <c r="AQ313" s="41"/>
      <c r="AR313" s="41"/>
      <c r="AS313" s="38"/>
      <c r="AT313" s="38"/>
      <c r="AU313" s="38"/>
      <c r="AV313" s="38"/>
      <c r="AW313" s="38"/>
      <c r="AX313" s="38"/>
      <c r="AY313" s="38" t="s">
        <v>266</v>
      </c>
      <c r="AZ313" s="38" t="s">
        <v>266</v>
      </c>
      <c r="BA313" s="38" t="s">
        <v>266</v>
      </c>
      <c r="BB313" s="38" t="s">
        <v>270</v>
      </c>
      <c r="BC313" s="38" t="s">
        <v>271</v>
      </c>
      <c r="BD313" s="38"/>
      <c r="BE313" s="38"/>
      <c r="BF313" s="38" t="s">
        <v>266</v>
      </c>
      <c r="BG313" s="38" t="s">
        <v>266</v>
      </c>
    </row>
    <row r="314" spans="1:59" ht="16.5" customHeight="1" x14ac:dyDescent="0.35">
      <c r="A314" s="32">
        <v>316</v>
      </c>
      <c r="B314" s="72">
        <v>1254121</v>
      </c>
      <c r="C314" s="38" t="s">
        <v>318</v>
      </c>
      <c r="D314" s="37" t="s">
        <v>930</v>
      </c>
      <c r="E314" s="37" t="s">
        <v>931</v>
      </c>
      <c r="F314" s="57" t="e">
        <f>VLOOKUP(B314,'[1]Nhập liệu'!B$3:E$246,4,FALSE)</f>
        <v>#N/A</v>
      </c>
      <c r="G314" s="37" t="s">
        <v>468</v>
      </c>
      <c r="H314" s="23" t="str">
        <f>VLOOKUP(G314,PIVOT!$A$63:$B$76,2,FALSE)</f>
        <v>Kế toán và QTDN</v>
      </c>
      <c r="I314" s="37" t="s">
        <v>190</v>
      </c>
      <c r="J314" s="40" t="s">
        <v>193</v>
      </c>
      <c r="K314" s="37">
        <v>1993</v>
      </c>
      <c r="L314" s="37"/>
      <c r="M314" s="40" t="s">
        <v>281</v>
      </c>
      <c r="N314" s="73" t="s">
        <v>197</v>
      </c>
      <c r="O314" s="34" t="str">
        <f>VLOOKUP(N314,PIVOT!$A$159:$C$165,3,FALSE)</f>
        <v>B1.Vừa học vừa làm</v>
      </c>
      <c r="P314" s="34" t="e">
        <f>VLOOKUP(B314,[2]questionnaire!B$4:T$546,19,FALSE)</f>
        <v>#N/A</v>
      </c>
      <c r="Q314" s="34" t="e">
        <f>VLOOKUP(P314,PIVOT!$B$159:$C$163,2,FALSE)</f>
        <v>#N/A</v>
      </c>
      <c r="R314" s="40"/>
      <c r="S314" s="40"/>
      <c r="T314" s="40"/>
      <c r="U314" s="38" t="s">
        <v>206</v>
      </c>
      <c r="V314" s="38"/>
      <c r="W314" s="38">
        <v>40</v>
      </c>
      <c r="X314" s="38" t="s">
        <v>92</v>
      </c>
      <c r="Y314" s="38" t="s">
        <v>22</v>
      </c>
      <c r="Z314" s="38"/>
      <c r="AA314" s="38" t="s">
        <v>217</v>
      </c>
      <c r="AB314" s="38" t="s">
        <v>217</v>
      </c>
      <c r="AC314" s="38" t="s">
        <v>296</v>
      </c>
      <c r="AD314" s="38"/>
      <c r="AE314" s="38" t="s">
        <v>93</v>
      </c>
      <c r="AF314" s="38" t="s">
        <v>99</v>
      </c>
      <c r="AG314" s="38" t="s">
        <v>235</v>
      </c>
      <c r="AH314" s="38"/>
      <c r="AI314" s="38" t="s">
        <v>229</v>
      </c>
      <c r="AJ314" s="38"/>
      <c r="AK314" s="38" t="s">
        <v>235</v>
      </c>
      <c r="AL314" s="38"/>
      <c r="AM314" s="38"/>
      <c r="AN314" s="38"/>
      <c r="AO314" s="38"/>
      <c r="AP314" s="41"/>
      <c r="AQ314" s="41"/>
      <c r="AR314" s="41"/>
      <c r="AS314" s="38"/>
      <c r="AT314" s="38"/>
      <c r="AU314" s="38"/>
      <c r="AV314" s="38"/>
      <c r="AW314" s="38"/>
      <c r="AX314" s="38"/>
      <c r="AY314" s="38" t="s">
        <v>266</v>
      </c>
      <c r="AZ314" s="38" t="s">
        <v>266</v>
      </c>
      <c r="BA314" s="38" t="s">
        <v>266</v>
      </c>
      <c r="BB314" s="38" t="s">
        <v>270</v>
      </c>
      <c r="BC314" s="38" t="s">
        <v>271</v>
      </c>
      <c r="BD314" s="38" t="s">
        <v>272</v>
      </c>
      <c r="BE314" s="38"/>
      <c r="BF314" s="38" t="s">
        <v>266</v>
      </c>
      <c r="BG314" s="38" t="s">
        <v>266</v>
      </c>
    </row>
    <row r="315" spans="1:59" ht="16.5" customHeight="1" x14ac:dyDescent="0.35">
      <c r="A315" s="32">
        <v>317</v>
      </c>
      <c r="B315" s="72">
        <v>1254001</v>
      </c>
      <c r="C315" s="38" t="s">
        <v>347</v>
      </c>
      <c r="D315" s="37" t="s">
        <v>889</v>
      </c>
      <c r="E315" s="37" t="s">
        <v>932</v>
      </c>
      <c r="F315" s="57" t="e">
        <f>VLOOKUP(B315,'[1]Nhập liệu'!B$3:E$246,4,FALSE)</f>
        <v>#N/A</v>
      </c>
      <c r="G315" s="37" t="s">
        <v>468</v>
      </c>
      <c r="H315" s="23" t="str">
        <f>VLOOKUP(G315,PIVOT!$A$63:$B$76,2,FALSE)</f>
        <v>Kế toán và QTDN</v>
      </c>
      <c r="I315" s="37" t="s">
        <v>190</v>
      </c>
      <c r="J315" s="40" t="s">
        <v>193</v>
      </c>
      <c r="K315" s="37">
        <v>1993</v>
      </c>
      <c r="L315" s="37"/>
      <c r="M315" s="40" t="s">
        <v>281</v>
      </c>
      <c r="N315" s="73" t="s">
        <v>197</v>
      </c>
      <c r="O315" s="34" t="str">
        <f>VLOOKUP(N315,PIVOT!$A$159:$C$165,3,FALSE)</f>
        <v>B1.Vừa học vừa làm</v>
      </c>
      <c r="P315" s="34" t="e">
        <f>VLOOKUP(B315,[2]questionnaire!B$4:T$546,19,FALSE)</f>
        <v>#N/A</v>
      </c>
      <c r="Q315" s="34" t="e">
        <f>VLOOKUP(P315,PIVOT!$B$159:$C$163,2,FALSE)</f>
        <v>#N/A</v>
      </c>
      <c r="R315" s="40"/>
      <c r="S315" s="40"/>
      <c r="T315" s="40"/>
      <c r="U315" s="38" t="s">
        <v>206</v>
      </c>
      <c r="V315" s="38"/>
      <c r="W315" s="38">
        <v>40</v>
      </c>
      <c r="X315" s="38" t="s">
        <v>187</v>
      </c>
      <c r="Y315" s="38" t="s">
        <v>46</v>
      </c>
      <c r="Z315" s="38" t="s">
        <v>855</v>
      </c>
      <c r="AA315" s="38" t="s">
        <v>214</v>
      </c>
      <c r="AB315" s="38" t="s">
        <v>214</v>
      </c>
      <c r="AC315" s="38" t="s">
        <v>297</v>
      </c>
      <c r="AD315" s="38"/>
      <c r="AE315" s="38" t="s">
        <v>185</v>
      </c>
      <c r="AF315" s="38" t="s">
        <v>103</v>
      </c>
      <c r="AG315" s="38" t="s">
        <v>235</v>
      </c>
      <c r="AH315" s="38"/>
      <c r="AI315" s="38" t="s">
        <v>330</v>
      </c>
      <c r="AJ315" s="38" t="s">
        <v>863</v>
      </c>
      <c r="AK315" s="38" t="s">
        <v>235</v>
      </c>
      <c r="AL315" s="38"/>
      <c r="AM315" s="38"/>
      <c r="AN315" s="38"/>
      <c r="AO315" s="38"/>
      <c r="AP315" s="41"/>
      <c r="AQ315" s="41"/>
      <c r="AR315" s="41"/>
      <c r="AS315" s="38"/>
      <c r="AT315" s="38"/>
      <c r="AU315" s="38"/>
      <c r="AV315" s="38"/>
      <c r="AW315" s="38"/>
      <c r="AX315" s="38"/>
      <c r="AY315" s="38" t="s">
        <v>267</v>
      </c>
      <c r="AZ315" s="38" t="s">
        <v>266</v>
      </c>
      <c r="BA315" s="38" t="s">
        <v>266</v>
      </c>
      <c r="BB315" s="38" t="s">
        <v>273</v>
      </c>
      <c r="BC315" s="38" t="s">
        <v>274</v>
      </c>
      <c r="BD315" s="38"/>
      <c r="BE315" s="38"/>
      <c r="BF315" s="38" t="s">
        <v>266</v>
      </c>
      <c r="BG315" s="38" t="s">
        <v>266</v>
      </c>
    </row>
    <row r="316" spans="1:59" ht="16.5" customHeight="1" x14ac:dyDescent="0.35">
      <c r="A316" s="32">
        <v>318</v>
      </c>
      <c r="B316" s="72">
        <v>1254027</v>
      </c>
      <c r="C316" s="38" t="s">
        <v>933</v>
      </c>
      <c r="D316" s="37" t="s">
        <v>319</v>
      </c>
      <c r="E316" s="37" t="s">
        <v>885</v>
      </c>
      <c r="F316" s="57" t="e">
        <f>VLOOKUP(B316,'[1]Nhập liệu'!B$3:E$246,4,FALSE)</f>
        <v>#N/A</v>
      </c>
      <c r="G316" s="37" t="s">
        <v>468</v>
      </c>
      <c r="H316" s="23" t="str">
        <f>VLOOKUP(G316,PIVOT!$A$63:$B$76,2,FALSE)</f>
        <v>Kế toán và QTDN</v>
      </c>
      <c r="I316" s="37" t="s">
        <v>190</v>
      </c>
      <c r="J316" s="40" t="s">
        <v>193</v>
      </c>
      <c r="K316" s="37">
        <v>1991</v>
      </c>
      <c r="L316" s="37"/>
      <c r="M316" s="40" t="s">
        <v>280</v>
      </c>
      <c r="N316" s="73" t="s">
        <v>197</v>
      </c>
      <c r="O316" s="34" t="str">
        <f>VLOOKUP(N316,PIVOT!$A$159:$C$165,3,FALSE)</f>
        <v>B1.Vừa học vừa làm</v>
      </c>
      <c r="P316" s="34" t="e">
        <f>VLOOKUP(B316,[2]questionnaire!B$4:T$546,19,FALSE)</f>
        <v>#N/A</v>
      </c>
      <c r="Q316" s="34" t="e">
        <f>VLOOKUP(P316,PIVOT!$B$159:$C$163,2,FALSE)</f>
        <v>#N/A</v>
      </c>
      <c r="R316" s="40"/>
      <c r="S316" s="40"/>
      <c r="T316" s="40"/>
      <c r="U316" s="38" t="s">
        <v>206</v>
      </c>
      <c r="V316" s="38"/>
      <c r="W316" s="38">
        <v>40</v>
      </c>
      <c r="X316" s="38" t="s">
        <v>92</v>
      </c>
      <c r="Y316" s="38" t="s">
        <v>22</v>
      </c>
      <c r="Z316" s="38"/>
      <c r="AA316" s="38" t="s">
        <v>217</v>
      </c>
      <c r="AB316" s="38" t="s">
        <v>217</v>
      </c>
      <c r="AC316" s="38" t="s">
        <v>296</v>
      </c>
      <c r="AD316" s="38"/>
      <c r="AE316" s="38" t="s">
        <v>93</v>
      </c>
      <c r="AF316" s="38" t="s">
        <v>99</v>
      </c>
      <c r="AG316" s="38" t="s">
        <v>235</v>
      </c>
      <c r="AH316" s="38"/>
      <c r="AI316" s="38" t="s">
        <v>229</v>
      </c>
      <c r="AJ316" s="38"/>
      <c r="AK316" s="38" t="s">
        <v>234</v>
      </c>
      <c r="AL316" s="38" t="s">
        <v>849</v>
      </c>
      <c r="AM316" s="38" t="s">
        <v>238</v>
      </c>
      <c r="AN316" s="38"/>
      <c r="AO316" s="38"/>
      <c r="AP316" s="41"/>
      <c r="AQ316" s="41"/>
      <c r="AR316" s="41"/>
      <c r="AS316" s="38"/>
      <c r="AT316" s="38"/>
      <c r="AU316" s="38"/>
      <c r="AV316" s="38"/>
      <c r="AW316" s="38"/>
      <c r="AX316" s="38"/>
      <c r="AY316" s="38" t="s">
        <v>266</v>
      </c>
      <c r="AZ316" s="38" t="s">
        <v>266</v>
      </c>
      <c r="BA316" s="38" t="s">
        <v>266</v>
      </c>
      <c r="BB316" s="38" t="s">
        <v>270</v>
      </c>
      <c r="BC316" s="38" t="s">
        <v>271</v>
      </c>
      <c r="BD316" s="38" t="s">
        <v>272</v>
      </c>
      <c r="BE316" s="38"/>
      <c r="BF316" s="38" t="s">
        <v>266</v>
      </c>
      <c r="BG316" s="38" t="s">
        <v>266</v>
      </c>
    </row>
    <row r="317" spans="1:59" ht="16.5" customHeight="1" x14ac:dyDescent="0.35">
      <c r="A317" s="32">
        <v>319</v>
      </c>
      <c r="B317" s="72">
        <v>1254114</v>
      </c>
      <c r="C317" s="38" t="s">
        <v>318</v>
      </c>
      <c r="D317" s="37"/>
      <c r="E317" s="37" t="s">
        <v>548</v>
      </c>
      <c r="F317" s="57" t="e">
        <f>VLOOKUP(B317,'[1]Nhập liệu'!B$3:E$246,4,FALSE)</f>
        <v>#N/A</v>
      </c>
      <c r="G317" s="37" t="s">
        <v>468</v>
      </c>
      <c r="H317" s="23" t="str">
        <f>VLOOKUP(G317,PIVOT!$A$63:$B$76,2,FALSE)</f>
        <v>Kế toán và QTDN</v>
      </c>
      <c r="I317" s="37" t="s">
        <v>190</v>
      </c>
      <c r="J317" s="40" t="s">
        <v>192</v>
      </c>
      <c r="K317" s="37">
        <v>1994</v>
      </c>
      <c r="L317" s="37"/>
      <c r="M317" s="40" t="s">
        <v>281</v>
      </c>
      <c r="N317" s="73" t="s">
        <v>197</v>
      </c>
      <c r="O317" s="34" t="str">
        <f>VLOOKUP(N317,PIVOT!$A$159:$C$165,3,FALSE)</f>
        <v>B1.Vừa học vừa làm</v>
      </c>
      <c r="P317" s="34" t="e">
        <f>VLOOKUP(B317,[2]questionnaire!B$4:T$546,19,FALSE)</f>
        <v>#N/A</v>
      </c>
      <c r="Q317" s="34" t="e">
        <f>VLOOKUP(P317,PIVOT!$B$159:$C$163,2,FALSE)</f>
        <v>#N/A</v>
      </c>
      <c r="R317" s="40"/>
      <c r="S317" s="40"/>
      <c r="T317" s="40"/>
      <c r="U317" s="38" t="s">
        <v>206</v>
      </c>
      <c r="V317" s="38"/>
      <c r="W317" s="38">
        <v>40</v>
      </c>
      <c r="X317" s="38" t="s">
        <v>90</v>
      </c>
      <c r="Y317" s="38" t="s">
        <v>34</v>
      </c>
      <c r="Z317" s="38"/>
      <c r="AA317" s="38" t="s">
        <v>217</v>
      </c>
      <c r="AB317" s="38" t="s">
        <v>217</v>
      </c>
      <c r="AC317" s="38" t="s">
        <v>297</v>
      </c>
      <c r="AD317" s="38"/>
      <c r="AE317" s="38" t="s">
        <v>93</v>
      </c>
      <c r="AF317" s="38" t="s">
        <v>99</v>
      </c>
      <c r="AG317" s="38" t="s">
        <v>235</v>
      </c>
      <c r="AH317" s="38"/>
      <c r="AI317" s="38" t="s">
        <v>330</v>
      </c>
      <c r="AJ317" s="38" t="s">
        <v>860</v>
      </c>
      <c r="AK317" s="38" t="s">
        <v>235</v>
      </c>
      <c r="AL317" s="38"/>
      <c r="AM317" s="38"/>
      <c r="AN317" s="38"/>
      <c r="AO317" s="38"/>
      <c r="AP317" s="41"/>
      <c r="AQ317" s="41"/>
      <c r="AR317" s="41"/>
      <c r="AS317" s="38"/>
      <c r="AT317" s="38"/>
      <c r="AU317" s="38"/>
      <c r="AV317" s="38"/>
      <c r="AW317" s="38"/>
      <c r="AX317" s="38"/>
      <c r="AY317" s="38" t="s">
        <v>266</v>
      </c>
      <c r="AZ317" s="38" t="s">
        <v>266</v>
      </c>
      <c r="BA317" s="38" t="s">
        <v>266</v>
      </c>
      <c r="BB317" s="38" t="s">
        <v>270</v>
      </c>
      <c r="BC317" s="38" t="s">
        <v>271</v>
      </c>
      <c r="BD317" s="38" t="s">
        <v>272</v>
      </c>
      <c r="BE317" s="38"/>
      <c r="BF317" s="38" t="s">
        <v>266</v>
      </c>
      <c r="BG317" s="38" t="s">
        <v>266</v>
      </c>
    </row>
    <row r="318" spans="1:59" ht="16.5" customHeight="1" x14ac:dyDescent="0.35">
      <c r="A318" s="32">
        <v>320</v>
      </c>
      <c r="B318" s="72">
        <v>1254007</v>
      </c>
      <c r="C318" s="38" t="s">
        <v>802</v>
      </c>
      <c r="D318" s="37" t="s">
        <v>889</v>
      </c>
      <c r="E318" s="37" t="s">
        <v>487</v>
      </c>
      <c r="F318" s="57" t="e">
        <f>VLOOKUP(B318,'[1]Nhập liệu'!B$3:E$246,4,FALSE)</f>
        <v>#N/A</v>
      </c>
      <c r="G318" s="37" t="s">
        <v>468</v>
      </c>
      <c r="H318" s="23" t="str">
        <f>VLOOKUP(G318,PIVOT!$A$63:$B$76,2,FALSE)</f>
        <v>Kế toán và QTDN</v>
      </c>
      <c r="I318" s="37" t="s">
        <v>190</v>
      </c>
      <c r="J318" s="40" t="s">
        <v>193</v>
      </c>
      <c r="K318" s="37">
        <v>1993</v>
      </c>
      <c r="L318" s="37"/>
      <c r="M318" s="40" t="s">
        <v>282</v>
      </c>
      <c r="N318" s="73" t="s">
        <v>197</v>
      </c>
      <c r="O318" s="34" t="str">
        <f>VLOOKUP(N318,PIVOT!$A$159:$C$165,3,FALSE)</f>
        <v>B1.Vừa học vừa làm</v>
      </c>
      <c r="P318" s="34" t="e">
        <f>VLOOKUP(B318,[2]questionnaire!B$4:T$546,19,FALSE)</f>
        <v>#N/A</v>
      </c>
      <c r="Q318" s="34" t="e">
        <f>VLOOKUP(P318,PIVOT!$B$159:$C$163,2,FALSE)</f>
        <v>#N/A</v>
      </c>
      <c r="R318" s="40"/>
      <c r="S318" s="40"/>
      <c r="T318" s="40"/>
      <c r="U318" s="38" t="s">
        <v>206</v>
      </c>
      <c r="V318" s="38"/>
      <c r="W318" s="38">
        <v>40</v>
      </c>
      <c r="X318" s="38" t="s">
        <v>92</v>
      </c>
      <c r="Y318" s="38" t="s">
        <v>22</v>
      </c>
      <c r="Z318" s="38"/>
      <c r="AA318" s="38" t="s">
        <v>217</v>
      </c>
      <c r="AB318" s="38" t="s">
        <v>217</v>
      </c>
      <c r="AC318" s="38" t="s">
        <v>296</v>
      </c>
      <c r="AD318" s="38"/>
      <c r="AE318" s="38" t="s">
        <v>93</v>
      </c>
      <c r="AF318" s="38" t="s">
        <v>99</v>
      </c>
      <c r="AG318" s="38" t="s">
        <v>235</v>
      </c>
      <c r="AH318" s="38"/>
      <c r="AI318" s="38" t="s">
        <v>229</v>
      </c>
      <c r="AJ318" s="38"/>
      <c r="AK318" s="38" t="s">
        <v>235</v>
      </c>
      <c r="AL318" s="38"/>
      <c r="AM318" s="38"/>
      <c r="AN318" s="38"/>
      <c r="AO318" s="38"/>
      <c r="AP318" s="41"/>
      <c r="AQ318" s="41"/>
      <c r="AR318" s="41"/>
      <c r="AS318" s="38"/>
      <c r="AT318" s="38"/>
      <c r="AU318" s="38"/>
      <c r="AV318" s="38"/>
      <c r="AW318" s="38"/>
      <c r="AX318" s="38"/>
      <c r="AY318" s="38" t="s">
        <v>266</v>
      </c>
      <c r="AZ318" s="38" t="s">
        <v>266</v>
      </c>
      <c r="BA318" s="38" t="s">
        <v>266</v>
      </c>
      <c r="BB318" s="38" t="s">
        <v>271</v>
      </c>
      <c r="BC318" s="38" t="s">
        <v>272</v>
      </c>
      <c r="BD318" s="38"/>
      <c r="BE318" s="38"/>
      <c r="BF318" s="38" t="s">
        <v>266</v>
      </c>
      <c r="BG318" s="38" t="s">
        <v>266</v>
      </c>
    </row>
    <row r="319" spans="1:59" ht="16.5" customHeight="1" x14ac:dyDescent="0.35">
      <c r="A319" s="32">
        <v>321</v>
      </c>
      <c r="B319" s="72">
        <v>1254313</v>
      </c>
      <c r="C319" s="38" t="s">
        <v>743</v>
      </c>
      <c r="D319" s="37" t="s">
        <v>315</v>
      </c>
      <c r="E319" s="37" t="s">
        <v>534</v>
      </c>
      <c r="F319" s="57" t="e">
        <f>VLOOKUP(B319,'[1]Nhập liệu'!B$3:E$246,4,FALSE)</f>
        <v>#N/A</v>
      </c>
      <c r="G319" s="37" t="s">
        <v>468</v>
      </c>
      <c r="H319" s="23" t="str">
        <f>VLOOKUP(G319,PIVOT!$A$63:$B$76,2,FALSE)</f>
        <v>Kế toán và QTDN</v>
      </c>
      <c r="I319" s="37" t="s">
        <v>190</v>
      </c>
      <c r="J319" s="40" t="s">
        <v>193</v>
      </c>
      <c r="K319" s="37">
        <v>1993</v>
      </c>
      <c r="L319" s="37"/>
      <c r="M319" s="40" t="s">
        <v>280</v>
      </c>
      <c r="N319" s="73" t="s">
        <v>197</v>
      </c>
      <c r="O319" s="34" t="str">
        <f>VLOOKUP(N319,PIVOT!$A$159:$C$165,3,FALSE)</f>
        <v>B1.Vừa học vừa làm</v>
      </c>
      <c r="P319" s="34" t="e">
        <f>VLOOKUP(B319,[2]questionnaire!B$4:T$546,19,FALSE)</f>
        <v>#N/A</v>
      </c>
      <c r="Q319" s="34" t="e">
        <f>VLOOKUP(P319,PIVOT!$B$159:$C$163,2,FALSE)</f>
        <v>#N/A</v>
      </c>
      <c r="R319" s="40"/>
      <c r="S319" s="40"/>
      <c r="T319" s="40"/>
      <c r="U319" s="38" t="s">
        <v>206</v>
      </c>
      <c r="V319" s="38"/>
      <c r="W319" s="38">
        <v>40</v>
      </c>
      <c r="X319" s="38" t="s">
        <v>92</v>
      </c>
      <c r="Y319" s="38" t="s">
        <v>34</v>
      </c>
      <c r="Z319" s="38"/>
      <c r="AA319" s="38" t="s">
        <v>217</v>
      </c>
      <c r="AB319" s="38" t="s">
        <v>217</v>
      </c>
      <c r="AC319" s="38" t="s">
        <v>296</v>
      </c>
      <c r="AD319" s="38"/>
      <c r="AE319" s="38" t="s">
        <v>93</v>
      </c>
      <c r="AF319" s="38" t="s">
        <v>100</v>
      </c>
      <c r="AG319" s="38" t="s">
        <v>235</v>
      </c>
      <c r="AH319" s="38"/>
      <c r="AI319" s="38" t="s">
        <v>229</v>
      </c>
      <c r="AJ319" s="38"/>
      <c r="AK319" s="38" t="s">
        <v>235</v>
      </c>
      <c r="AL319" s="38"/>
      <c r="AM319" s="38"/>
      <c r="AN319" s="38"/>
      <c r="AO319" s="38"/>
      <c r="AP319" s="41"/>
      <c r="AQ319" s="41"/>
      <c r="AR319" s="41"/>
      <c r="AS319" s="38"/>
      <c r="AT319" s="38"/>
      <c r="AU319" s="38"/>
      <c r="AV319" s="38"/>
      <c r="AW319" s="38"/>
      <c r="AX319" s="38"/>
      <c r="AY319" s="38" t="s">
        <v>266</v>
      </c>
      <c r="AZ319" s="38" t="s">
        <v>266</v>
      </c>
      <c r="BA319" s="38" t="s">
        <v>266</v>
      </c>
      <c r="BB319" s="38" t="s">
        <v>270</v>
      </c>
      <c r="BC319" s="38" t="s">
        <v>272</v>
      </c>
      <c r="BD319" s="38"/>
      <c r="BE319" s="38"/>
      <c r="BF319" s="38" t="s">
        <v>266</v>
      </c>
      <c r="BG319" s="38" t="s">
        <v>266</v>
      </c>
    </row>
    <row r="320" spans="1:59" ht="16.5" customHeight="1" x14ac:dyDescent="0.35">
      <c r="A320" s="32">
        <v>322</v>
      </c>
      <c r="B320" s="72">
        <v>1254102</v>
      </c>
      <c r="C320" s="38" t="s">
        <v>415</v>
      </c>
      <c r="D320" s="37" t="s">
        <v>934</v>
      </c>
      <c r="E320" s="37" t="s">
        <v>450</v>
      </c>
      <c r="F320" s="57" t="e">
        <f>VLOOKUP(B320,'[1]Nhập liệu'!B$3:E$246,4,FALSE)</f>
        <v>#N/A</v>
      </c>
      <c r="G320" s="37" t="s">
        <v>468</v>
      </c>
      <c r="H320" s="23" t="str">
        <f>VLOOKUP(G320,PIVOT!$A$63:$B$76,2,FALSE)</f>
        <v>Kế toán và QTDN</v>
      </c>
      <c r="I320" s="37" t="s">
        <v>190</v>
      </c>
      <c r="J320" s="40" t="s">
        <v>192</v>
      </c>
      <c r="K320" s="37">
        <v>1994</v>
      </c>
      <c r="L320" s="37"/>
      <c r="M320" s="40" t="s">
        <v>279</v>
      </c>
      <c r="N320" s="73" t="s">
        <v>197</v>
      </c>
      <c r="O320" s="34" t="str">
        <f>VLOOKUP(N320,PIVOT!$A$159:$C$165,3,FALSE)</f>
        <v>B1.Vừa học vừa làm</v>
      </c>
      <c r="P320" s="34" t="e">
        <f>VLOOKUP(B320,[2]questionnaire!B$4:T$546,19,FALSE)</f>
        <v>#N/A</v>
      </c>
      <c r="Q320" s="34" t="e">
        <f>VLOOKUP(P320,PIVOT!$B$159:$C$163,2,FALSE)</f>
        <v>#N/A</v>
      </c>
      <c r="R320" s="40"/>
      <c r="S320" s="40"/>
      <c r="T320" s="40"/>
      <c r="U320" s="38" t="s">
        <v>206</v>
      </c>
      <c r="V320" s="38"/>
      <c r="W320" s="38">
        <v>40</v>
      </c>
      <c r="X320" s="38" t="s">
        <v>92</v>
      </c>
      <c r="Y320" s="38" t="s">
        <v>27</v>
      </c>
      <c r="Z320" s="38"/>
      <c r="AA320" s="38" t="s">
        <v>217</v>
      </c>
      <c r="AB320" s="38" t="s">
        <v>217</v>
      </c>
      <c r="AC320" s="38" t="s">
        <v>296</v>
      </c>
      <c r="AD320" s="38"/>
      <c r="AE320" s="38" t="s">
        <v>93</v>
      </c>
      <c r="AF320" s="38" t="s">
        <v>100</v>
      </c>
      <c r="AG320" s="38" t="s">
        <v>235</v>
      </c>
      <c r="AH320" s="38"/>
      <c r="AI320" s="38" t="s">
        <v>229</v>
      </c>
      <c r="AJ320" s="38"/>
      <c r="AK320" s="38" t="s">
        <v>235</v>
      </c>
      <c r="AL320" s="38"/>
      <c r="AM320" s="38"/>
      <c r="AN320" s="38"/>
      <c r="AO320" s="38"/>
      <c r="AP320" s="41"/>
      <c r="AQ320" s="41"/>
      <c r="AR320" s="41"/>
      <c r="AS320" s="38"/>
      <c r="AT320" s="38"/>
      <c r="AU320" s="38"/>
      <c r="AV320" s="38"/>
      <c r="AW320" s="38"/>
      <c r="AX320" s="38"/>
      <c r="AY320" s="38" t="s">
        <v>267</v>
      </c>
      <c r="AZ320" s="38" t="s">
        <v>266</v>
      </c>
      <c r="BA320" s="38" t="s">
        <v>266</v>
      </c>
      <c r="BB320" s="38" t="s">
        <v>270</v>
      </c>
      <c r="BC320" s="38" t="s">
        <v>272</v>
      </c>
      <c r="BD320" s="38"/>
      <c r="BE320" s="38"/>
      <c r="BF320" s="38" t="s">
        <v>266</v>
      </c>
      <c r="BG320" s="38" t="s">
        <v>266</v>
      </c>
    </row>
    <row r="321" spans="1:59" ht="16.5" customHeight="1" x14ac:dyDescent="0.35">
      <c r="A321" s="32">
        <v>323</v>
      </c>
      <c r="B321" s="72">
        <v>1254101</v>
      </c>
      <c r="C321" s="38" t="s">
        <v>318</v>
      </c>
      <c r="D321" s="37" t="s">
        <v>912</v>
      </c>
      <c r="E321" s="37" t="s">
        <v>654</v>
      </c>
      <c r="F321" s="57" t="e">
        <f>VLOOKUP(B321,'[1]Nhập liệu'!B$3:E$246,4,FALSE)</f>
        <v>#N/A</v>
      </c>
      <c r="G321" s="37" t="s">
        <v>468</v>
      </c>
      <c r="H321" s="23" t="str">
        <f>VLOOKUP(G321,PIVOT!$A$63:$B$76,2,FALSE)</f>
        <v>Kế toán và QTDN</v>
      </c>
      <c r="I321" s="37" t="s">
        <v>190</v>
      </c>
      <c r="J321" s="40" t="s">
        <v>193</v>
      </c>
      <c r="K321" s="37">
        <v>1994</v>
      </c>
      <c r="L321" s="37"/>
      <c r="M321" s="40" t="s">
        <v>281</v>
      </c>
      <c r="N321" s="73" t="s">
        <v>197</v>
      </c>
      <c r="O321" s="34" t="str">
        <f>VLOOKUP(N321,PIVOT!$A$159:$C$165,3,FALSE)</f>
        <v>B1.Vừa học vừa làm</v>
      </c>
      <c r="P321" s="34" t="e">
        <f>VLOOKUP(B321,[2]questionnaire!B$4:T$546,19,FALSE)</f>
        <v>#N/A</v>
      </c>
      <c r="Q321" s="34" t="e">
        <f>VLOOKUP(P321,PIVOT!$B$159:$C$163,2,FALSE)</f>
        <v>#N/A</v>
      </c>
      <c r="R321" s="40"/>
      <c r="S321" s="40"/>
      <c r="T321" s="40"/>
      <c r="U321" s="38" t="s">
        <v>206</v>
      </c>
      <c r="V321" s="38"/>
      <c r="W321" s="38">
        <v>40</v>
      </c>
      <c r="X321" s="38" t="s">
        <v>92</v>
      </c>
      <c r="Y321" s="38" t="s">
        <v>34</v>
      </c>
      <c r="Z321" s="38"/>
      <c r="AA321" s="38" t="s">
        <v>217</v>
      </c>
      <c r="AB321" s="38" t="s">
        <v>217</v>
      </c>
      <c r="AC321" s="38" t="s">
        <v>297</v>
      </c>
      <c r="AD321" s="38"/>
      <c r="AE321" s="38" t="s">
        <v>184</v>
      </c>
      <c r="AF321" s="38" t="s">
        <v>99</v>
      </c>
      <c r="AG321" s="38" t="s">
        <v>235</v>
      </c>
      <c r="AH321" s="38"/>
      <c r="AI321" s="38" t="s">
        <v>229</v>
      </c>
      <c r="AJ321" s="38"/>
      <c r="AK321" s="38" t="s">
        <v>234</v>
      </c>
      <c r="AL321" s="38" t="s">
        <v>469</v>
      </c>
      <c r="AM321" s="38" t="s">
        <v>238</v>
      </c>
      <c r="AN321" s="38"/>
      <c r="AO321" s="38"/>
      <c r="AP321" s="41"/>
      <c r="AQ321" s="41"/>
      <c r="AR321" s="41"/>
      <c r="AS321" s="38"/>
      <c r="AT321" s="38"/>
      <c r="AU321" s="38"/>
      <c r="AV321" s="38"/>
      <c r="AW321" s="38"/>
      <c r="AX321" s="38"/>
      <c r="AY321" s="38" t="s">
        <v>266</v>
      </c>
      <c r="AZ321" s="38" t="s">
        <v>266</v>
      </c>
      <c r="BA321" s="38" t="s">
        <v>266</v>
      </c>
      <c r="BB321" s="38" t="s">
        <v>271</v>
      </c>
      <c r="BC321" s="38" t="s">
        <v>272</v>
      </c>
      <c r="BD321" s="38"/>
      <c r="BE321" s="38"/>
      <c r="BF321" s="38" t="s">
        <v>266</v>
      </c>
      <c r="BG321" s="38" t="s">
        <v>266</v>
      </c>
    </row>
    <row r="322" spans="1:59" ht="16.5" customHeight="1" x14ac:dyDescent="0.35">
      <c r="A322" s="32">
        <v>324</v>
      </c>
      <c r="B322" s="72">
        <v>1254302</v>
      </c>
      <c r="C322" s="38" t="s">
        <v>482</v>
      </c>
      <c r="D322" s="37" t="s">
        <v>537</v>
      </c>
      <c r="E322" s="37" t="s">
        <v>915</v>
      </c>
      <c r="F322" s="57" t="e">
        <f>VLOOKUP(B322,'[1]Nhập liệu'!B$3:E$246,4,FALSE)</f>
        <v>#N/A</v>
      </c>
      <c r="G322" s="37" t="s">
        <v>468</v>
      </c>
      <c r="H322" s="23" t="str">
        <f>VLOOKUP(G322,PIVOT!$A$63:$B$76,2,FALSE)</f>
        <v>Kế toán và QTDN</v>
      </c>
      <c r="I322" s="37" t="s">
        <v>190</v>
      </c>
      <c r="J322" s="40" t="s">
        <v>193</v>
      </c>
      <c r="K322" s="37">
        <v>1994</v>
      </c>
      <c r="L322" s="37"/>
      <c r="M322" s="40" t="s">
        <v>281</v>
      </c>
      <c r="N322" s="73" t="s">
        <v>197</v>
      </c>
      <c r="O322" s="34" t="str">
        <f>VLOOKUP(N322,PIVOT!$A$159:$C$165,3,FALSE)</f>
        <v>B1.Vừa học vừa làm</v>
      </c>
      <c r="P322" s="34" t="e">
        <f>VLOOKUP(B322,[2]questionnaire!B$4:T$546,19,FALSE)</f>
        <v>#N/A</v>
      </c>
      <c r="Q322" s="34" t="e">
        <f>VLOOKUP(P322,PIVOT!$B$159:$C$163,2,FALSE)</f>
        <v>#N/A</v>
      </c>
      <c r="R322" s="40"/>
      <c r="S322" s="40"/>
      <c r="T322" s="40"/>
      <c r="U322" s="38" t="s">
        <v>206</v>
      </c>
      <c r="V322" s="38"/>
      <c r="W322" s="38">
        <v>40</v>
      </c>
      <c r="X322" s="38" t="s">
        <v>90</v>
      </c>
      <c r="Y322" s="38" t="s">
        <v>22</v>
      </c>
      <c r="Z322" s="38"/>
      <c r="AA322" s="38" t="s">
        <v>213</v>
      </c>
      <c r="AB322" s="38" t="s">
        <v>217</v>
      </c>
      <c r="AC322" s="38" t="s">
        <v>296</v>
      </c>
      <c r="AD322" s="38"/>
      <c r="AE322" s="38" t="s">
        <v>93</v>
      </c>
      <c r="AF322" s="38" t="s">
        <v>99</v>
      </c>
      <c r="AG322" s="38" t="s">
        <v>235</v>
      </c>
      <c r="AH322" s="38"/>
      <c r="AI322" s="38" t="s">
        <v>229</v>
      </c>
      <c r="AJ322" s="38"/>
      <c r="AK322" s="38" t="s">
        <v>235</v>
      </c>
      <c r="AL322" s="38"/>
      <c r="AM322" s="38"/>
      <c r="AN322" s="38"/>
      <c r="AO322" s="38"/>
      <c r="AP322" s="41"/>
      <c r="AQ322" s="41"/>
      <c r="AR322" s="41"/>
      <c r="AS322" s="38"/>
      <c r="AT322" s="38"/>
      <c r="AU322" s="38"/>
      <c r="AV322" s="38"/>
      <c r="AW322" s="38"/>
      <c r="AX322" s="38"/>
      <c r="AY322" s="38" t="s">
        <v>265</v>
      </c>
      <c r="AZ322" s="38" t="s">
        <v>265</v>
      </c>
      <c r="BA322" s="38" t="s">
        <v>265</v>
      </c>
      <c r="BB322" s="38" t="s">
        <v>271</v>
      </c>
      <c r="BC322" s="38" t="s">
        <v>272</v>
      </c>
      <c r="BD322" s="38"/>
      <c r="BE322" s="38"/>
      <c r="BF322" s="38" t="s">
        <v>266</v>
      </c>
      <c r="BG322" s="38" t="s">
        <v>265</v>
      </c>
    </row>
    <row r="323" spans="1:59" ht="16.5" customHeight="1" x14ac:dyDescent="0.35">
      <c r="A323" s="32">
        <v>325</v>
      </c>
      <c r="B323" s="72">
        <v>1254123</v>
      </c>
      <c r="C323" s="38" t="s">
        <v>311</v>
      </c>
      <c r="D323" s="37" t="s">
        <v>935</v>
      </c>
      <c r="E323" s="37" t="s">
        <v>334</v>
      </c>
      <c r="F323" s="57" t="e">
        <f>VLOOKUP(B323,'[1]Nhập liệu'!B$3:E$246,4,FALSE)</f>
        <v>#N/A</v>
      </c>
      <c r="G323" s="37" t="s">
        <v>468</v>
      </c>
      <c r="H323" s="23" t="str">
        <f>VLOOKUP(G323,PIVOT!$A$63:$B$76,2,FALSE)</f>
        <v>Kế toán và QTDN</v>
      </c>
      <c r="I323" s="37" t="s">
        <v>190</v>
      </c>
      <c r="J323" s="40" t="s">
        <v>192</v>
      </c>
      <c r="K323" s="37">
        <v>1985</v>
      </c>
      <c r="L323" s="37"/>
      <c r="M323" s="40" t="s">
        <v>279</v>
      </c>
      <c r="N323" s="73" t="s">
        <v>197</v>
      </c>
      <c r="O323" s="34" t="str">
        <f>VLOOKUP(N323,PIVOT!$A$159:$C$165,3,FALSE)</f>
        <v>B1.Vừa học vừa làm</v>
      </c>
      <c r="P323" s="34" t="e">
        <f>VLOOKUP(B323,[2]questionnaire!B$4:T$546,19,FALSE)</f>
        <v>#N/A</v>
      </c>
      <c r="Q323" s="34" t="e">
        <f>VLOOKUP(P323,PIVOT!$B$159:$C$163,2,FALSE)</f>
        <v>#N/A</v>
      </c>
      <c r="R323" s="40"/>
      <c r="S323" s="40"/>
      <c r="T323" s="40"/>
      <c r="U323" s="38" t="s">
        <v>206</v>
      </c>
      <c r="V323" s="38"/>
      <c r="W323" s="38">
        <v>40</v>
      </c>
      <c r="X323" s="38" t="s">
        <v>91</v>
      </c>
      <c r="Y323" s="38" t="s">
        <v>43</v>
      </c>
      <c r="Z323" s="38"/>
      <c r="AA323" s="38" t="s">
        <v>217</v>
      </c>
      <c r="AB323" s="38" t="s">
        <v>217</v>
      </c>
      <c r="AC323" s="38" t="s">
        <v>296</v>
      </c>
      <c r="AD323" s="38"/>
      <c r="AE323" s="38" t="s">
        <v>184</v>
      </c>
      <c r="AF323" s="38" t="s">
        <v>99</v>
      </c>
      <c r="AG323" s="38" t="s">
        <v>235</v>
      </c>
      <c r="AH323" s="38"/>
      <c r="AI323" s="38" t="s">
        <v>229</v>
      </c>
      <c r="AJ323" s="38"/>
      <c r="AK323" s="38" t="s">
        <v>235</v>
      </c>
      <c r="AL323" s="38"/>
      <c r="AM323" s="38"/>
      <c r="AN323" s="38"/>
      <c r="AO323" s="38"/>
      <c r="AP323" s="41"/>
      <c r="AQ323" s="41"/>
      <c r="AR323" s="41"/>
      <c r="AS323" s="38"/>
      <c r="AT323" s="38"/>
      <c r="AU323" s="38"/>
      <c r="AV323" s="38"/>
      <c r="AW323" s="38"/>
      <c r="AX323" s="38"/>
      <c r="AY323" s="38" t="s">
        <v>266</v>
      </c>
      <c r="AZ323" s="38" t="s">
        <v>266</v>
      </c>
      <c r="BA323" s="38" t="s">
        <v>266</v>
      </c>
      <c r="BB323" s="38" t="s">
        <v>271</v>
      </c>
      <c r="BC323" s="38" t="s">
        <v>272</v>
      </c>
      <c r="BD323" s="38"/>
      <c r="BE323" s="38"/>
      <c r="BF323" s="38" t="s">
        <v>266</v>
      </c>
      <c r="BG323" s="38" t="s">
        <v>266</v>
      </c>
    </row>
    <row r="324" spans="1:59" ht="16.5" customHeight="1" x14ac:dyDescent="0.35">
      <c r="A324" s="32">
        <v>326</v>
      </c>
      <c r="B324" s="72">
        <v>1254113</v>
      </c>
      <c r="C324" s="38" t="s">
        <v>936</v>
      </c>
      <c r="D324" s="37" t="s">
        <v>931</v>
      </c>
      <c r="E324" s="37" t="s">
        <v>534</v>
      </c>
      <c r="F324" s="57" t="e">
        <f>VLOOKUP(B324,'[1]Nhập liệu'!B$3:E$246,4,FALSE)</f>
        <v>#N/A</v>
      </c>
      <c r="G324" s="37" t="s">
        <v>468</v>
      </c>
      <c r="H324" s="23" t="str">
        <f>VLOOKUP(G324,PIVOT!$A$63:$B$76,2,FALSE)</f>
        <v>Kế toán và QTDN</v>
      </c>
      <c r="I324" s="37" t="s">
        <v>190</v>
      </c>
      <c r="J324" s="40" t="s">
        <v>193</v>
      </c>
      <c r="K324" s="37">
        <v>1992</v>
      </c>
      <c r="L324" s="37"/>
      <c r="M324" s="40" t="s">
        <v>282</v>
      </c>
      <c r="N324" s="73" t="s">
        <v>197</v>
      </c>
      <c r="O324" s="34" t="str">
        <f>VLOOKUP(N324,PIVOT!$A$159:$C$165,3,FALSE)</f>
        <v>B1.Vừa học vừa làm</v>
      </c>
      <c r="P324" s="34" t="e">
        <f>VLOOKUP(B324,[2]questionnaire!B$4:T$546,19,FALSE)</f>
        <v>#N/A</v>
      </c>
      <c r="Q324" s="34" t="e">
        <f>VLOOKUP(P324,PIVOT!$B$159:$C$163,2,FALSE)</f>
        <v>#N/A</v>
      </c>
      <c r="R324" s="40"/>
      <c r="S324" s="40"/>
      <c r="T324" s="40"/>
      <c r="U324" s="38" t="s">
        <v>206</v>
      </c>
      <c r="V324" s="38"/>
      <c r="W324" s="38">
        <v>40</v>
      </c>
      <c r="X324" s="38" t="s">
        <v>90</v>
      </c>
      <c r="Y324" s="38" t="s">
        <v>43</v>
      </c>
      <c r="Z324" s="38"/>
      <c r="AA324" s="38" t="s">
        <v>217</v>
      </c>
      <c r="AB324" s="38" t="s">
        <v>217</v>
      </c>
      <c r="AC324" s="38" t="s">
        <v>297</v>
      </c>
      <c r="AD324" s="38"/>
      <c r="AE324" s="38" t="s">
        <v>93</v>
      </c>
      <c r="AF324" s="38" t="s">
        <v>99</v>
      </c>
      <c r="AG324" s="38" t="s">
        <v>235</v>
      </c>
      <c r="AH324" s="38"/>
      <c r="AI324" s="38" t="s">
        <v>229</v>
      </c>
      <c r="AJ324" s="38"/>
      <c r="AK324" s="38" t="s">
        <v>235</v>
      </c>
      <c r="AL324" s="38"/>
      <c r="AM324" s="38"/>
      <c r="AN324" s="38"/>
      <c r="AO324" s="38"/>
      <c r="AP324" s="41"/>
      <c r="AQ324" s="41"/>
      <c r="AR324" s="41"/>
      <c r="AS324" s="38"/>
      <c r="AT324" s="38"/>
      <c r="AU324" s="38"/>
      <c r="AV324" s="38"/>
      <c r="AW324" s="38"/>
      <c r="AX324" s="38"/>
      <c r="AY324" s="38" t="s">
        <v>266</v>
      </c>
      <c r="AZ324" s="38" t="s">
        <v>266</v>
      </c>
      <c r="BA324" s="38" t="s">
        <v>266</v>
      </c>
      <c r="BB324" s="38" t="s">
        <v>274</v>
      </c>
      <c r="BC324" s="38"/>
      <c r="BD324" s="38"/>
      <c r="BE324" s="38"/>
      <c r="BF324" s="38" t="s">
        <v>266</v>
      </c>
      <c r="BG324" s="38" t="s">
        <v>266</v>
      </c>
    </row>
    <row r="325" spans="1:59" ht="16.5" customHeight="1" x14ac:dyDescent="0.35">
      <c r="A325" s="32">
        <v>327</v>
      </c>
      <c r="B325" s="72">
        <v>1254122</v>
      </c>
      <c r="C325" s="38" t="s">
        <v>318</v>
      </c>
      <c r="D325" s="37" t="s">
        <v>319</v>
      </c>
      <c r="E325" s="37" t="s">
        <v>937</v>
      </c>
      <c r="F325" s="57" t="e">
        <f>VLOOKUP(B325,'[1]Nhập liệu'!B$3:E$246,4,FALSE)</f>
        <v>#N/A</v>
      </c>
      <c r="G325" s="37" t="s">
        <v>468</v>
      </c>
      <c r="H325" s="23" t="str">
        <f>VLOOKUP(G325,PIVOT!$A$63:$B$76,2,FALSE)</f>
        <v>Kế toán và QTDN</v>
      </c>
      <c r="I325" s="37" t="s">
        <v>190</v>
      </c>
      <c r="J325" s="40" t="s">
        <v>193</v>
      </c>
      <c r="K325" s="37">
        <v>1993</v>
      </c>
      <c r="L325" s="37"/>
      <c r="M325" s="40" t="s">
        <v>281</v>
      </c>
      <c r="N325" s="73" t="s">
        <v>197</v>
      </c>
      <c r="O325" s="34" t="str">
        <f>VLOOKUP(N325,PIVOT!$A$159:$C$165,3,FALSE)</f>
        <v>B1.Vừa học vừa làm</v>
      </c>
      <c r="P325" s="34" t="e">
        <f>VLOOKUP(B325,[2]questionnaire!B$4:T$546,19,FALSE)</f>
        <v>#N/A</v>
      </c>
      <c r="Q325" s="34" t="e">
        <f>VLOOKUP(P325,PIVOT!$B$159:$C$163,2,FALSE)</f>
        <v>#N/A</v>
      </c>
      <c r="R325" s="40"/>
      <c r="S325" s="40"/>
      <c r="T325" s="40"/>
      <c r="U325" s="38" t="s">
        <v>204</v>
      </c>
      <c r="V325" s="38"/>
      <c r="W325" s="38">
        <v>40</v>
      </c>
      <c r="X325" s="38" t="s">
        <v>92</v>
      </c>
      <c r="Y325" s="38" t="s">
        <v>34</v>
      </c>
      <c r="Z325" s="38"/>
      <c r="AA325" s="38" t="s">
        <v>217</v>
      </c>
      <c r="AB325" s="38" t="s">
        <v>217</v>
      </c>
      <c r="AC325" s="38" t="s">
        <v>296</v>
      </c>
      <c r="AD325" s="38"/>
      <c r="AE325" s="38" t="s">
        <v>93</v>
      </c>
      <c r="AF325" s="38" t="s">
        <v>100</v>
      </c>
      <c r="AG325" s="38" t="s">
        <v>235</v>
      </c>
      <c r="AH325" s="38"/>
      <c r="AI325" s="38" t="s">
        <v>229</v>
      </c>
      <c r="AJ325" s="38"/>
      <c r="AK325" s="38" t="s">
        <v>234</v>
      </c>
      <c r="AL325" s="38" t="s">
        <v>469</v>
      </c>
      <c r="AM325" s="38" t="s">
        <v>238</v>
      </c>
      <c r="AN325" s="38"/>
      <c r="AO325" s="38"/>
      <c r="AP325" s="41"/>
      <c r="AQ325" s="41"/>
      <c r="AR325" s="41"/>
      <c r="AS325" s="38"/>
      <c r="AT325" s="38"/>
      <c r="AU325" s="38"/>
      <c r="AV325" s="38"/>
      <c r="AW325" s="38"/>
      <c r="AX325" s="38"/>
      <c r="AY325" s="38" t="s">
        <v>265</v>
      </c>
      <c r="AZ325" s="38" t="s">
        <v>266</v>
      </c>
      <c r="BA325" s="38" t="s">
        <v>267</v>
      </c>
      <c r="BB325" s="38" t="s">
        <v>270</v>
      </c>
      <c r="BC325" s="38" t="s">
        <v>271</v>
      </c>
      <c r="BD325" s="38" t="s">
        <v>272</v>
      </c>
      <c r="BE325" s="38"/>
      <c r="BF325" s="38" t="s">
        <v>266</v>
      </c>
      <c r="BG325" s="38" t="s">
        <v>266</v>
      </c>
    </row>
    <row r="326" spans="1:59" ht="16.5" customHeight="1" x14ac:dyDescent="0.35">
      <c r="A326" s="32">
        <v>328</v>
      </c>
      <c r="B326" s="72">
        <v>1254104</v>
      </c>
      <c r="C326" s="38" t="s">
        <v>305</v>
      </c>
      <c r="D326" s="37" t="s">
        <v>635</v>
      </c>
      <c r="E326" s="37" t="s">
        <v>938</v>
      </c>
      <c r="F326" s="57" t="e">
        <f>VLOOKUP(B326,'[1]Nhập liệu'!B$3:E$246,4,FALSE)</f>
        <v>#N/A</v>
      </c>
      <c r="G326" s="37" t="s">
        <v>468</v>
      </c>
      <c r="H326" s="23" t="str">
        <f>VLOOKUP(G326,PIVOT!$A$63:$B$76,2,FALSE)</f>
        <v>Kế toán và QTDN</v>
      </c>
      <c r="I326" s="37" t="s">
        <v>190</v>
      </c>
      <c r="J326" s="40" t="s">
        <v>192</v>
      </c>
      <c r="K326" s="37">
        <v>1994</v>
      </c>
      <c r="L326" s="37"/>
      <c r="M326" s="40" t="s">
        <v>281</v>
      </c>
      <c r="N326" s="73" t="s">
        <v>197</v>
      </c>
      <c r="O326" s="34" t="str">
        <f>VLOOKUP(N326,PIVOT!$A$159:$C$165,3,FALSE)</f>
        <v>B1.Vừa học vừa làm</v>
      </c>
      <c r="P326" s="34" t="e">
        <f>VLOOKUP(B326,[2]questionnaire!B$4:T$546,19,FALSE)</f>
        <v>#N/A</v>
      </c>
      <c r="Q326" s="34" t="e">
        <f>VLOOKUP(P326,PIVOT!$B$159:$C$163,2,FALSE)</f>
        <v>#N/A</v>
      </c>
      <c r="R326" s="40"/>
      <c r="S326" s="40"/>
      <c r="T326" s="40"/>
      <c r="U326" s="38" t="s">
        <v>206</v>
      </c>
      <c r="V326" s="38"/>
      <c r="W326" s="38">
        <v>40</v>
      </c>
      <c r="X326" s="38" t="s">
        <v>92</v>
      </c>
      <c r="Y326" s="38" t="s">
        <v>34</v>
      </c>
      <c r="Z326" s="38"/>
      <c r="AA326" s="38" t="s">
        <v>217</v>
      </c>
      <c r="AB326" s="38" t="s">
        <v>217</v>
      </c>
      <c r="AC326" s="38" t="s">
        <v>296</v>
      </c>
      <c r="AD326" s="38"/>
      <c r="AE326" s="38" t="s">
        <v>186</v>
      </c>
      <c r="AF326" s="38" t="s">
        <v>100</v>
      </c>
      <c r="AG326" s="38" t="s">
        <v>235</v>
      </c>
      <c r="AH326" s="38"/>
      <c r="AI326" s="38" t="s">
        <v>229</v>
      </c>
      <c r="AJ326" s="38"/>
      <c r="AK326" s="38" t="s">
        <v>234</v>
      </c>
      <c r="AL326" s="38" t="s">
        <v>469</v>
      </c>
      <c r="AM326" s="38" t="s">
        <v>238</v>
      </c>
      <c r="AN326" s="38"/>
      <c r="AO326" s="38"/>
      <c r="AP326" s="41"/>
      <c r="AQ326" s="41"/>
      <c r="AR326" s="41"/>
      <c r="AS326" s="38"/>
      <c r="AT326" s="38"/>
      <c r="AU326" s="38"/>
      <c r="AV326" s="38"/>
      <c r="AW326" s="38"/>
      <c r="AX326" s="38"/>
      <c r="AY326" s="38" t="s">
        <v>266</v>
      </c>
      <c r="AZ326" s="38" t="s">
        <v>266</v>
      </c>
      <c r="BA326" s="38" t="s">
        <v>266</v>
      </c>
      <c r="BB326" s="38" t="s">
        <v>271</v>
      </c>
      <c r="BC326" s="38" t="s">
        <v>272</v>
      </c>
      <c r="BD326" s="38"/>
      <c r="BE326" s="38"/>
      <c r="BF326" s="38" t="s">
        <v>266</v>
      </c>
      <c r="BG326" s="38" t="s">
        <v>265</v>
      </c>
    </row>
    <row r="327" spans="1:59" ht="16.5" customHeight="1" x14ac:dyDescent="0.35">
      <c r="A327" s="32">
        <v>329</v>
      </c>
      <c r="B327" s="72">
        <v>1254107</v>
      </c>
      <c r="C327" s="38" t="s">
        <v>311</v>
      </c>
      <c r="D327" s="37" t="s">
        <v>319</v>
      </c>
      <c r="E327" s="37" t="s">
        <v>487</v>
      </c>
      <c r="F327" s="57" t="e">
        <f>VLOOKUP(B327,'[1]Nhập liệu'!B$3:E$246,4,FALSE)</f>
        <v>#N/A</v>
      </c>
      <c r="G327" s="37" t="s">
        <v>468</v>
      </c>
      <c r="H327" s="23" t="str">
        <f>VLOOKUP(G327,PIVOT!$A$63:$B$76,2,FALSE)</f>
        <v>Kế toán và QTDN</v>
      </c>
      <c r="I327" s="37" t="s">
        <v>190</v>
      </c>
      <c r="J327" s="40" t="s">
        <v>193</v>
      </c>
      <c r="K327" s="37">
        <v>1993</v>
      </c>
      <c r="L327" s="37"/>
      <c r="M327" s="40" t="s">
        <v>281</v>
      </c>
      <c r="N327" s="73" t="s">
        <v>197</v>
      </c>
      <c r="O327" s="34" t="str">
        <f>VLOOKUP(N327,PIVOT!$A$159:$C$165,3,FALSE)</f>
        <v>B1.Vừa học vừa làm</v>
      </c>
      <c r="P327" s="34" t="e">
        <f>VLOOKUP(B327,[2]questionnaire!B$4:T$546,19,FALSE)</f>
        <v>#N/A</v>
      </c>
      <c r="Q327" s="34" t="e">
        <f>VLOOKUP(P327,PIVOT!$B$159:$C$163,2,FALSE)</f>
        <v>#N/A</v>
      </c>
      <c r="R327" s="40"/>
      <c r="S327" s="40"/>
      <c r="T327" s="40"/>
      <c r="U327" s="38" t="s">
        <v>203</v>
      </c>
      <c r="V327" s="38"/>
      <c r="W327" s="38">
        <v>40</v>
      </c>
      <c r="X327" s="38" t="s">
        <v>90</v>
      </c>
      <c r="Y327" s="38" t="s">
        <v>22</v>
      </c>
      <c r="Z327" s="38"/>
      <c r="AA327" s="38" t="s">
        <v>213</v>
      </c>
      <c r="AB327" s="38" t="s">
        <v>213</v>
      </c>
      <c r="AC327" s="38" t="s">
        <v>296</v>
      </c>
      <c r="AD327" s="38"/>
      <c r="AE327" s="38" t="s">
        <v>93</v>
      </c>
      <c r="AF327" s="38" t="s">
        <v>99</v>
      </c>
      <c r="AG327" s="38" t="s">
        <v>235</v>
      </c>
      <c r="AH327" s="38"/>
      <c r="AI327" s="38" t="s">
        <v>229</v>
      </c>
      <c r="AJ327" s="38"/>
      <c r="AK327" s="38" t="s">
        <v>235</v>
      </c>
      <c r="AL327" s="38"/>
      <c r="AM327" s="38"/>
      <c r="AN327" s="38"/>
      <c r="AO327" s="38"/>
      <c r="AP327" s="41"/>
      <c r="AQ327" s="41"/>
      <c r="AR327" s="41"/>
      <c r="AS327" s="38"/>
      <c r="AT327" s="38"/>
      <c r="AU327" s="38"/>
      <c r="AV327" s="38"/>
      <c r="AW327" s="38"/>
      <c r="AX327" s="38"/>
      <c r="AY327" s="38" t="s">
        <v>265</v>
      </c>
      <c r="AZ327" s="38" t="s">
        <v>265</v>
      </c>
      <c r="BA327" s="38" t="s">
        <v>265</v>
      </c>
      <c r="BB327" s="38" t="s">
        <v>271</v>
      </c>
      <c r="BC327" s="38" t="s">
        <v>170</v>
      </c>
      <c r="BD327" s="38"/>
      <c r="BE327" s="38"/>
      <c r="BF327" s="38" t="s">
        <v>266</v>
      </c>
      <c r="BG327" s="38" t="s">
        <v>266</v>
      </c>
    </row>
    <row r="328" spans="1:59" ht="16.5" customHeight="1" x14ac:dyDescent="0.35">
      <c r="A328" s="32">
        <v>330</v>
      </c>
      <c r="B328" s="72">
        <v>1254202</v>
      </c>
      <c r="C328" s="38" t="s">
        <v>325</v>
      </c>
      <c r="D328" s="37" t="s">
        <v>315</v>
      </c>
      <c r="E328" s="37" t="s">
        <v>848</v>
      </c>
      <c r="F328" s="57" t="e">
        <f>VLOOKUP(B328,'[1]Nhập liệu'!B$3:E$246,4,FALSE)</f>
        <v>#N/A</v>
      </c>
      <c r="G328" s="37" t="s">
        <v>468</v>
      </c>
      <c r="H328" s="23" t="str">
        <f>VLOOKUP(G328,PIVOT!$A$63:$B$76,2,FALSE)</f>
        <v>Kế toán và QTDN</v>
      </c>
      <c r="I328" s="37" t="s">
        <v>190</v>
      </c>
      <c r="J328" s="40" t="s">
        <v>193</v>
      </c>
      <c r="K328" s="37">
        <v>1992</v>
      </c>
      <c r="L328" s="37"/>
      <c r="M328" s="40" t="s">
        <v>281</v>
      </c>
      <c r="N328" s="73" t="s">
        <v>197</v>
      </c>
      <c r="O328" s="34" t="str">
        <f>VLOOKUP(N328,PIVOT!$A$159:$C$165,3,FALSE)</f>
        <v>B1.Vừa học vừa làm</v>
      </c>
      <c r="P328" s="34" t="e">
        <f>VLOOKUP(B328,[2]questionnaire!B$4:T$546,19,FALSE)</f>
        <v>#N/A</v>
      </c>
      <c r="Q328" s="34" t="e">
        <f>VLOOKUP(P328,PIVOT!$B$159:$C$163,2,FALSE)</f>
        <v>#N/A</v>
      </c>
      <c r="R328" s="40"/>
      <c r="S328" s="40"/>
      <c r="T328" s="40"/>
      <c r="U328" s="38" t="s">
        <v>205</v>
      </c>
      <c r="V328" s="38" t="s">
        <v>469</v>
      </c>
      <c r="W328" s="38">
        <v>40</v>
      </c>
      <c r="X328" s="38" t="s">
        <v>91</v>
      </c>
      <c r="Y328" s="38" t="s">
        <v>40</v>
      </c>
      <c r="Z328" s="38"/>
      <c r="AA328" s="38" t="s">
        <v>213</v>
      </c>
      <c r="AB328" s="38" t="s">
        <v>217</v>
      </c>
      <c r="AC328" s="38" t="s">
        <v>296</v>
      </c>
      <c r="AD328" s="38"/>
      <c r="AE328" s="38" t="s">
        <v>93</v>
      </c>
      <c r="AF328" s="38" t="s">
        <v>99</v>
      </c>
      <c r="AG328" s="38" t="s">
        <v>235</v>
      </c>
      <c r="AH328" s="38"/>
      <c r="AI328" s="38" t="s">
        <v>229</v>
      </c>
      <c r="AJ328" s="38"/>
      <c r="AK328" s="38" t="s">
        <v>234</v>
      </c>
      <c r="AL328" s="38" t="s">
        <v>469</v>
      </c>
      <c r="AM328" s="38" t="s">
        <v>238</v>
      </c>
      <c r="AN328" s="38"/>
      <c r="AO328" s="38"/>
      <c r="AP328" s="41"/>
      <c r="AQ328" s="41"/>
      <c r="AR328" s="41"/>
      <c r="AS328" s="38"/>
      <c r="AT328" s="38"/>
      <c r="AU328" s="38"/>
      <c r="AV328" s="38"/>
      <c r="AW328" s="38"/>
      <c r="AX328" s="38"/>
      <c r="AY328" s="38" t="s">
        <v>265</v>
      </c>
      <c r="AZ328" s="38" t="s">
        <v>266</v>
      </c>
      <c r="BA328" s="38" t="s">
        <v>265</v>
      </c>
      <c r="BB328" s="38" t="s">
        <v>271</v>
      </c>
      <c r="BC328" s="38" t="s">
        <v>272</v>
      </c>
      <c r="BD328" s="38"/>
      <c r="BE328" s="38"/>
      <c r="BF328" s="38" t="s">
        <v>266</v>
      </c>
      <c r="BG328" s="38" t="s">
        <v>265</v>
      </c>
    </row>
    <row r="329" spans="1:59" ht="16.5" customHeight="1" x14ac:dyDescent="0.35">
      <c r="A329" s="32">
        <v>331</v>
      </c>
      <c r="B329" s="72">
        <v>1251037</v>
      </c>
      <c r="C329" s="38" t="s">
        <v>939</v>
      </c>
      <c r="D329" s="37" t="s">
        <v>940</v>
      </c>
      <c r="E329" s="37" t="s">
        <v>941</v>
      </c>
      <c r="F329" s="57" t="e">
        <f>VLOOKUP(B329,'[1]Nhập liệu'!B$3:E$246,4,FALSE)</f>
        <v>#N/A</v>
      </c>
      <c r="G329" s="37" t="s">
        <v>468</v>
      </c>
      <c r="H329" s="23" t="str">
        <f>VLOOKUP(G329,PIVOT!$A$63:$B$76,2,FALSE)</f>
        <v>Kế toán và QTDN</v>
      </c>
      <c r="I329" s="37" t="s">
        <v>189</v>
      </c>
      <c r="J329" s="40" t="s">
        <v>193</v>
      </c>
      <c r="K329" s="37">
        <v>1995</v>
      </c>
      <c r="L329" s="37"/>
      <c r="M329" s="40" t="s">
        <v>279</v>
      </c>
      <c r="N329" s="73" t="s">
        <v>197</v>
      </c>
      <c r="O329" s="34" t="str">
        <f>VLOOKUP(N329,PIVOT!$A$159:$C$165,3,FALSE)</f>
        <v>B1.Vừa học vừa làm</v>
      </c>
      <c r="P329" s="34" t="e">
        <f>VLOOKUP(B329,[2]questionnaire!B$4:T$546,19,FALSE)</f>
        <v>#N/A</v>
      </c>
      <c r="Q329" s="34" t="e">
        <f>VLOOKUP(P329,PIVOT!$B$159:$C$163,2,FALSE)</f>
        <v>#N/A</v>
      </c>
      <c r="R329" s="40"/>
      <c r="S329" s="40"/>
      <c r="T329" s="40"/>
      <c r="U329" s="38" t="s">
        <v>205</v>
      </c>
      <c r="V329" s="38" t="s">
        <v>942</v>
      </c>
      <c r="W329" s="38">
        <v>40</v>
      </c>
      <c r="X329" s="38" t="s">
        <v>92</v>
      </c>
      <c r="Y329" s="38" t="s">
        <v>34</v>
      </c>
      <c r="Z329" s="38"/>
      <c r="AA329" s="38" t="s">
        <v>217</v>
      </c>
      <c r="AB329" s="38" t="s">
        <v>213</v>
      </c>
      <c r="AC329" s="38" t="s">
        <v>296</v>
      </c>
      <c r="AD329" s="38"/>
      <c r="AE329" s="38" t="s">
        <v>93</v>
      </c>
      <c r="AF329" s="38" t="s">
        <v>100</v>
      </c>
      <c r="AG329" s="38" t="s">
        <v>235</v>
      </c>
      <c r="AH329" s="38"/>
      <c r="AI329" s="38" t="s">
        <v>229</v>
      </c>
      <c r="AJ329" s="38"/>
      <c r="AK329" s="38" t="s">
        <v>234</v>
      </c>
      <c r="AL329" s="38" t="s">
        <v>469</v>
      </c>
      <c r="AM329" s="38" t="s">
        <v>238</v>
      </c>
      <c r="AN329" s="38"/>
      <c r="AO329" s="38"/>
      <c r="AP329" s="41"/>
      <c r="AQ329" s="41"/>
      <c r="AR329" s="41"/>
      <c r="AS329" s="38"/>
      <c r="AT329" s="38"/>
      <c r="AU329" s="38"/>
      <c r="AV329" s="38"/>
      <c r="AW329" s="38"/>
      <c r="AX329" s="38"/>
      <c r="AY329" s="38" t="s">
        <v>266</v>
      </c>
      <c r="AZ329" s="38" t="s">
        <v>266</v>
      </c>
      <c r="BA329" s="38" t="s">
        <v>265</v>
      </c>
      <c r="BB329" s="38" t="s">
        <v>270</v>
      </c>
      <c r="BC329" s="38"/>
      <c r="BD329" s="38"/>
      <c r="BE329" s="38"/>
      <c r="BF329" s="38" t="s">
        <v>266</v>
      </c>
      <c r="BG329" s="38" t="s">
        <v>266</v>
      </c>
    </row>
    <row r="330" spans="1:59" ht="16.5" customHeight="1" x14ac:dyDescent="0.35">
      <c r="A330" s="32">
        <v>332</v>
      </c>
      <c r="B330" s="72">
        <v>1251020</v>
      </c>
      <c r="C330" s="38" t="s">
        <v>328</v>
      </c>
      <c r="D330" s="37" t="s">
        <v>943</v>
      </c>
      <c r="E330" s="37" t="s">
        <v>944</v>
      </c>
      <c r="F330" s="57" t="e">
        <f>VLOOKUP(B330,'[1]Nhập liệu'!B$3:E$246,4,FALSE)</f>
        <v>#N/A</v>
      </c>
      <c r="G330" s="37" t="s">
        <v>468</v>
      </c>
      <c r="H330" s="23" t="str">
        <f>VLOOKUP(G330,PIVOT!$A$63:$B$76,2,FALSE)</f>
        <v>Kế toán và QTDN</v>
      </c>
      <c r="I330" s="37" t="s">
        <v>189</v>
      </c>
      <c r="J330" s="40" t="s">
        <v>193</v>
      </c>
      <c r="K330" s="37">
        <v>1995</v>
      </c>
      <c r="L330" s="37"/>
      <c r="M330" s="40" t="s">
        <v>281</v>
      </c>
      <c r="N330" s="73" t="s">
        <v>197</v>
      </c>
      <c r="O330" s="34" t="str">
        <f>VLOOKUP(N330,PIVOT!$A$159:$C$165,3,FALSE)</f>
        <v>B1.Vừa học vừa làm</v>
      </c>
      <c r="P330" s="34" t="e">
        <f>VLOOKUP(B330,[2]questionnaire!B$4:T$546,19,FALSE)</f>
        <v>#N/A</v>
      </c>
      <c r="Q330" s="34" t="e">
        <f>VLOOKUP(P330,PIVOT!$B$159:$C$163,2,FALSE)</f>
        <v>#N/A</v>
      </c>
      <c r="R330" s="40"/>
      <c r="S330" s="40"/>
      <c r="T330" s="40"/>
      <c r="U330" s="38" t="s">
        <v>206</v>
      </c>
      <c r="V330" s="38"/>
      <c r="W330" s="38">
        <v>40</v>
      </c>
      <c r="X330" s="38" t="s">
        <v>92</v>
      </c>
      <c r="Y330" s="38" t="s">
        <v>27</v>
      </c>
      <c r="Z330" s="38"/>
      <c r="AA330" s="38" t="s">
        <v>217</v>
      </c>
      <c r="AB330" s="38" t="s">
        <v>213</v>
      </c>
      <c r="AC330" s="38" t="s">
        <v>296</v>
      </c>
      <c r="AD330" s="38"/>
      <c r="AE330" s="38" t="s">
        <v>93</v>
      </c>
      <c r="AF330" s="38" t="s">
        <v>100</v>
      </c>
      <c r="AG330" s="38" t="s">
        <v>234</v>
      </c>
      <c r="AH330" s="38" t="s">
        <v>221</v>
      </c>
      <c r="AI330" s="38" t="s">
        <v>228</v>
      </c>
      <c r="AJ330" s="38"/>
      <c r="AK330" s="38" t="s">
        <v>235</v>
      </c>
      <c r="AL330" s="38"/>
      <c r="AM330" s="38"/>
      <c r="AN330" s="38"/>
      <c r="AO330" s="38"/>
      <c r="AP330" s="41"/>
      <c r="AQ330" s="41"/>
      <c r="AR330" s="41"/>
      <c r="AS330" s="38"/>
      <c r="AT330" s="38"/>
      <c r="AU330" s="38"/>
      <c r="AV330" s="38"/>
      <c r="AW330" s="38"/>
      <c r="AX330" s="38"/>
      <c r="AY330" s="38" t="s">
        <v>266</v>
      </c>
      <c r="AZ330" s="38" t="s">
        <v>266</v>
      </c>
      <c r="BA330" s="38" t="s">
        <v>266</v>
      </c>
      <c r="BB330" s="38" t="s">
        <v>271</v>
      </c>
      <c r="BC330" s="38"/>
      <c r="BD330" s="38"/>
      <c r="BE330" s="38"/>
      <c r="BF330" s="38" t="s">
        <v>266</v>
      </c>
      <c r="BG330" s="38" t="s">
        <v>266</v>
      </c>
    </row>
    <row r="331" spans="1:59" ht="16.5" customHeight="1" x14ac:dyDescent="0.35">
      <c r="A331" s="32">
        <v>333</v>
      </c>
      <c r="B331" s="72">
        <v>1251025</v>
      </c>
      <c r="C331" s="38" t="s">
        <v>317</v>
      </c>
      <c r="D331" s="37" t="s">
        <v>319</v>
      </c>
      <c r="E331" s="37" t="s">
        <v>728</v>
      </c>
      <c r="F331" s="57" t="e">
        <f>VLOOKUP(B331,'[1]Nhập liệu'!B$3:E$246,4,FALSE)</f>
        <v>#N/A</v>
      </c>
      <c r="G331" s="37" t="s">
        <v>468</v>
      </c>
      <c r="H331" s="23" t="str">
        <f>VLOOKUP(G331,PIVOT!$A$63:$B$76,2,FALSE)</f>
        <v>Kế toán và QTDN</v>
      </c>
      <c r="I331" s="37" t="s">
        <v>189</v>
      </c>
      <c r="J331" s="40" t="s">
        <v>193</v>
      </c>
      <c r="K331" s="37">
        <v>1993</v>
      </c>
      <c r="L331" s="37"/>
      <c r="M331" s="40" t="s">
        <v>282</v>
      </c>
      <c r="N331" s="73" t="s">
        <v>197</v>
      </c>
      <c r="O331" s="34" t="str">
        <f>VLOOKUP(N331,PIVOT!$A$159:$C$165,3,FALSE)</f>
        <v>B1.Vừa học vừa làm</v>
      </c>
      <c r="P331" s="34" t="e">
        <f>VLOOKUP(B331,[2]questionnaire!B$4:T$546,19,FALSE)</f>
        <v>#N/A</v>
      </c>
      <c r="Q331" s="34" t="e">
        <f>VLOOKUP(P331,PIVOT!$B$159:$C$163,2,FALSE)</f>
        <v>#N/A</v>
      </c>
      <c r="R331" s="40"/>
      <c r="S331" s="40"/>
      <c r="T331" s="40"/>
      <c r="U331" s="38" t="s">
        <v>206</v>
      </c>
      <c r="V331" s="38"/>
      <c r="W331" s="38">
        <v>40</v>
      </c>
      <c r="X331" s="38" t="s">
        <v>90</v>
      </c>
      <c r="Y331" s="38" t="s">
        <v>34</v>
      </c>
      <c r="Z331" s="38"/>
      <c r="AA331" s="38" t="s">
        <v>217</v>
      </c>
      <c r="AB331" s="38" t="s">
        <v>213</v>
      </c>
      <c r="AC331" s="38" t="s">
        <v>297</v>
      </c>
      <c r="AD331" s="38"/>
      <c r="AE331" s="38" t="s">
        <v>184</v>
      </c>
      <c r="AF331" s="38" t="s">
        <v>99</v>
      </c>
      <c r="AG331" s="38" t="s">
        <v>235</v>
      </c>
      <c r="AH331" s="38"/>
      <c r="AI331" s="38" t="s">
        <v>229</v>
      </c>
      <c r="AJ331" s="38"/>
      <c r="AK331" s="38" t="s">
        <v>235</v>
      </c>
      <c r="AL331" s="38"/>
      <c r="AM331" s="38"/>
      <c r="AN331" s="38"/>
      <c r="AO331" s="38"/>
      <c r="AP331" s="41"/>
      <c r="AQ331" s="41"/>
      <c r="AR331" s="41"/>
      <c r="AS331" s="38"/>
      <c r="AT331" s="38"/>
      <c r="AU331" s="38"/>
      <c r="AV331" s="38"/>
      <c r="AW331" s="38"/>
      <c r="AX331" s="38"/>
      <c r="AY331" s="38" t="s">
        <v>266</v>
      </c>
      <c r="AZ331" s="38" t="s">
        <v>266</v>
      </c>
      <c r="BA331" s="38" t="s">
        <v>266</v>
      </c>
      <c r="BB331" s="38" t="s">
        <v>271</v>
      </c>
      <c r="BC331" s="38" t="s">
        <v>272</v>
      </c>
      <c r="BD331" s="38"/>
      <c r="BE331" s="38"/>
      <c r="BF331" s="38" t="s">
        <v>266</v>
      </c>
      <c r="BG331" s="38" t="s">
        <v>266</v>
      </c>
    </row>
    <row r="332" spans="1:59" ht="16.5" customHeight="1" x14ac:dyDescent="0.35">
      <c r="A332" s="32">
        <v>334</v>
      </c>
      <c r="B332" s="72">
        <v>1251033</v>
      </c>
      <c r="C332" s="38" t="s">
        <v>316</v>
      </c>
      <c r="D332" s="37" t="s">
        <v>473</v>
      </c>
      <c r="E332" s="37" t="s">
        <v>945</v>
      </c>
      <c r="F332" s="57" t="e">
        <f>VLOOKUP(B332,'[1]Nhập liệu'!B$3:E$246,4,FALSE)</f>
        <v>#N/A</v>
      </c>
      <c r="G332" s="37" t="s">
        <v>468</v>
      </c>
      <c r="H332" s="23" t="str">
        <f>VLOOKUP(G332,PIVOT!$A$63:$B$76,2,FALSE)</f>
        <v>Kế toán và QTDN</v>
      </c>
      <c r="I332" s="37" t="s">
        <v>189</v>
      </c>
      <c r="J332" s="40" t="s">
        <v>193</v>
      </c>
      <c r="K332" s="37">
        <v>1995</v>
      </c>
      <c r="L332" s="37"/>
      <c r="M332" s="40" t="s">
        <v>282</v>
      </c>
      <c r="N332" s="73" t="s">
        <v>197</v>
      </c>
      <c r="O332" s="34" t="str">
        <f>VLOOKUP(N332,PIVOT!$A$159:$C$165,3,FALSE)</f>
        <v>B1.Vừa học vừa làm</v>
      </c>
      <c r="P332" s="34" t="e">
        <f>VLOOKUP(B332,[2]questionnaire!B$4:T$546,19,FALSE)</f>
        <v>#N/A</v>
      </c>
      <c r="Q332" s="34" t="e">
        <f>VLOOKUP(P332,PIVOT!$B$159:$C$163,2,FALSE)</f>
        <v>#N/A</v>
      </c>
      <c r="R332" s="40"/>
      <c r="S332" s="40"/>
      <c r="T332" s="40"/>
      <c r="U332" s="38" t="s">
        <v>206</v>
      </c>
      <c r="V332" s="38"/>
      <c r="W332" s="38">
        <v>50</v>
      </c>
      <c r="X332" s="38" t="s">
        <v>92</v>
      </c>
      <c r="Y332" s="38" t="s">
        <v>46</v>
      </c>
      <c r="Z332" s="38" t="s">
        <v>863</v>
      </c>
      <c r="AA332" s="38" t="s">
        <v>217</v>
      </c>
      <c r="AB332" s="38" t="s">
        <v>217</v>
      </c>
      <c r="AC332" s="38" t="s">
        <v>297</v>
      </c>
      <c r="AD332" s="38"/>
      <c r="AE332" s="38" t="s">
        <v>185</v>
      </c>
      <c r="AF332" s="38" t="s">
        <v>103</v>
      </c>
      <c r="AG332" s="38" t="s">
        <v>235</v>
      </c>
      <c r="AH332" s="38"/>
      <c r="AI332" s="38" t="s">
        <v>330</v>
      </c>
      <c r="AJ332" s="38" t="s">
        <v>946</v>
      </c>
      <c r="AK332" s="38" t="s">
        <v>235</v>
      </c>
      <c r="AL332" s="38"/>
      <c r="AM332" s="38"/>
      <c r="AN332" s="38"/>
      <c r="AO332" s="38"/>
      <c r="AP332" s="41"/>
      <c r="AQ332" s="41"/>
      <c r="AR332" s="41"/>
      <c r="AS332" s="38"/>
      <c r="AT332" s="38"/>
      <c r="AU332" s="38"/>
      <c r="AV332" s="38"/>
      <c r="AW332" s="38"/>
      <c r="AX332" s="38"/>
      <c r="AY332" s="38" t="s">
        <v>266</v>
      </c>
      <c r="AZ332" s="38" t="s">
        <v>266</v>
      </c>
      <c r="BA332" s="38" t="s">
        <v>266</v>
      </c>
      <c r="BB332" s="38" t="s">
        <v>271</v>
      </c>
      <c r="BC332" s="38"/>
      <c r="BD332" s="38"/>
      <c r="BE332" s="38"/>
      <c r="BF332" s="38" t="s">
        <v>266</v>
      </c>
      <c r="BG332" s="38" t="s">
        <v>266</v>
      </c>
    </row>
    <row r="333" spans="1:59" ht="16.5" customHeight="1" x14ac:dyDescent="0.35">
      <c r="A333" s="32">
        <v>335</v>
      </c>
      <c r="B333" s="72">
        <v>1251017</v>
      </c>
      <c r="C333" s="38" t="s">
        <v>689</v>
      </c>
      <c r="D333" s="37" t="s">
        <v>635</v>
      </c>
      <c r="E333" s="37" t="s">
        <v>308</v>
      </c>
      <c r="F333" s="57" t="e">
        <f>VLOOKUP(B333,'[1]Nhập liệu'!B$3:E$246,4,FALSE)</f>
        <v>#N/A</v>
      </c>
      <c r="G333" s="37" t="s">
        <v>468</v>
      </c>
      <c r="H333" s="23" t="str">
        <f>VLOOKUP(G333,PIVOT!$A$63:$B$76,2,FALSE)</f>
        <v>Kế toán và QTDN</v>
      </c>
      <c r="I333" s="37" t="s">
        <v>189</v>
      </c>
      <c r="J333" s="40" t="s">
        <v>192</v>
      </c>
      <c r="K333" s="37">
        <v>1991</v>
      </c>
      <c r="L333" s="37"/>
      <c r="M333" s="40" t="s">
        <v>281</v>
      </c>
      <c r="N333" s="73" t="s">
        <v>197</v>
      </c>
      <c r="O333" s="34" t="str">
        <f>VLOOKUP(N333,PIVOT!$A$159:$C$165,3,FALSE)</f>
        <v>B1.Vừa học vừa làm</v>
      </c>
      <c r="P333" s="34" t="e">
        <f>VLOOKUP(B333,[2]questionnaire!B$4:T$546,19,FALSE)</f>
        <v>#N/A</v>
      </c>
      <c r="Q333" s="34" t="e">
        <f>VLOOKUP(P333,PIVOT!$B$159:$C$163,2,FALSE)</f>
        <v>#N/A</v>
      </c>
      <c r="R333" s="40"/>
      <c r="S333" s="40"/>
      <c r="T333" s="40"/>
      <c r="U333" s="38" t="s">
        <v>206</v>
      </c>
      <c r="V333" s="38"/>
      <c r="W333" s="38">
        <v>40</v>
      </c>
      <c r="X333" s="38" t="s">
        <v>90</v>
      </c>
      <c r="Y333" s="38" t="s">
        <v>34</v>
      </c>
      <c r="Z333" s="38"/>
      <c r="AA333" s="38" t="s">
        <v>217</v>
      </c>
      <c r="AB333" s="38" t="s">
        <v>217</v>
      </c>
      <c r="AC333" s="38" t="s">
        <v>297</v>
      </c>
      <c r="AD333" s="38"/>
      <c r="AE333" s="38" t="s">
        <v>184</v>
      </c>
      <c r="AF333" s="38" t="s">
        <v>99</v>
      </c>
      <c r="AG333" s="38" t="s">
        <v>235</v>
      </c>
      <c r="AH333" s="38"/>
      <c r="AI333" s="38" t="s">
        <v>229</v>
      </c>
      <c r="AJ333" s="38"/>
      <c r="AK333" s="38" t="s">
        <v>235</v>
      </c>
      <c r="AL333" s="38"/>
      <c r="AM333" s="38"/>
      <c r="AN333" s="38"/>
      <c r="AO333" s="38"/>
      <c r="AP333" s="41"/>
      <c r="AQ333" s="41"/>
      <c r="AR333" s="41"/>
      <c r="AS333" s="38"/>
      <c r="AT333" s="38"/>
      <c r="AU333" s="38"/>
      <c r="AV333" s="38"/>
      <c r="AW333" s="38"/>
      <c r="AX333" s="38"/>
      <c r="AY333" s="38" t="s">
        <v>266</v>
      </c>
      <c r="AZ333" s="38" t="s">
        <v>266</v>
      </c>
      <c r="BA333" s="38" t="s">
        <v>266</v>
      </c>
      <c r="BB333" s="38" t="s">
        <v>271</v>
      </c>
      <c r="BC333" s="38"/>
      <c r="BD333" s="38"/>
      <c r="BE333" s="38"/>
      <c r="BF333" s="38" t="s">
        <v>266</v>
      </c>
      <c r="BG333" s="38" t="s">
        <v>266</v>
      </c>
    </row>
    <row r="334" spans="1:59" ht="16.5" customHeight="1" x14ac:dyDescent="0.35">
      <c r="A334" s="32">
        <v>336</v>
      </c>
      <c r="B334" s="72">
        <v>1251016</v>
      </c>
      <c r="C334" s="38" t="s">
        <v>947</v>
      </c>
      <c r="D334" s="37"/>
      <c r="E334" s="37" t="s">
        <v>948</v>
      </c>
      <c r="F334" s="57" t="e">
        <f>VLOOKUP(B334,'[1]Nhập liệu'!B$3:E$246,4,FALSE)</f>
        <v>#N/A</v>
      </c>
      <c r="G334" s="37" t="s">
        <v>468</v>
      </c>
      <c r="H334" s="23" t="str">
        <f>VLOOKUP(G334,PIVOT!$A$63:$B$76,2,FALSE)</f>
        <v>Kế toán và QTDN</v>
      </c>
      <c r="I334" s="37" t="s">
        <v>189</v>
      </c>
      <c r="J334" s="40" t="s">
        <v>192</v>
      </c>
      <c r="K334" s="37">
        <v>1994</v>
      </c>
      <c r="L334" s="37"/>
      <c r="M334" s="40" t="s">
        <v>279</v>
      </c>
      <c r="N334" s="73" t="s">
        <v>197</v>
      </c>
      <c r="O334" s="34" t="str">
        <f>VLOOKUP(N334,PIVOT!$A$159:$C$165,3,FALSE)</f>
        <v>B1.Vừa học vừa làm</v>
      </c>
      <c r="P334" s="34" t="e">
        <f>VLOOKUP(B334,[2]questionnaire!B$4:T$546,19,FALSE)</f>
        <v>#N/A</v>
      </c>
      <c r="Q334" s="34" t="e">
        <f>VLOOKUP(P334,PIVOT!$B$159:$C$163,2,FALSE)</f>
        <v>#N/A</v>
      </c>
      <c r="R334" s="40"/>
      <c r="S334" s="40"/>
      <c r="T334" s="40"/>
      <c r="U334" s="38" t="s">
        <v>205</v>
      </c>
      <c r="V334" s="38" t="s">
        <v>469</v>
      </c>
      <c r="W334" s="38">
        <v>40</v>
      </c>
      <c r="X334" s="38" t="s">
        <v>92</v>
      </c>
      <c r="Y334" s="38" t="s">
        <v>34</v>
      </c>
      <c r="Z334" s="38"/>
      <c r="AA334" s="38" t="s">
        <v>217</v>
      </c>
      <c r="AB334" s="38" t="s">
        <v>217</v>
      </c>
      <c r="AC334" s="38" t="s">
        <v>296</v>
      </c>
      <c r="AD334" s="38"/>
      <c r="AE334" s="38" t="s">
        <v>93</v>
      </c>
      <c r="AF334" s="38" t="s">
        <v>99</v>
      </c>
      <c r="AG334" s="38" t="s">
        <v>235</v>
      </c>
      <c r="AH334" s="38"/>
      <c r="AI334" s="38" t="s">
        <v>229</v>
      </c>
      <c r="AJ334" s="38"/>
      <c r="AK334" s="38" t="s">
        <v>234</v>
      </c>
      <c r="AL334" s="38" t="s">
        <v>469</v>
      </c>
      <c r="AM334" s="38" t="s">
        <v>238</v>
      </c>
      <c r="AN334" s="38"/>
      <c r="AO334" s="38"/>
      <c r="AP334" s="41"/>
      <c r="AQ334" s="41"/>
      <c r="AR334" s="41"/>
      <c r="AS334" s="38"/>
      <c r="AT334" s="38"/>
      <c r="AU334" s="38"/>
      <c r="AV334" s="38"/>
      <c r="AW334" s="38"/>
      <c r="AX334" s="38"/>
      <c r="AY334" s="38" t="s">
        <v>266</v>
      </c>
      <c r="AZ334" s="38" t="s">
        <v>266</v>
      </c>
      <c r="BA334" s="38" t="s">
        <v>269</v>
      </c>
      <c r="BB334" s="38" t="s">
        <v>274</v>
      </c>
      <c r="BC334" s="38"/>
      <c r="BD334" s="38"/>
      <c r="BE334" s="38"/>
      <c r="BF334" s="38" t="s">
        <v>266</v>
      </c>
      <c r="BG334" s="38" t="s">
        <v>266</v>
      </c>
    </row>
    <row r="335" spans="1:59" ht="16.5" customHeight="1" x14ac:dyDescent="0.35">
      <c r="A335" s="32">
        <v>337</v>
      </c>
      <c r="B335" s="72">
        <v>1251014</v>
      </c>
      <c r="C335" s="38" t="s">
        <v>318</v>
      </c>
      <c r="D335" s="37" t="s">
        <v>319</v>
      </c>
      <c r="E335" s="37" t="s">
        <v>949</v>
      </c>
      <c r="F335" s="57" t="e">
        <f>VLOOKUP(B335,'[1]Nhập liệu'!B$3:E$246,4,FALSE)</f>
        <v>#N/A</v>
      </c>
      <c r="G335" s="37" t="s">
        <v>468</v>
      </c>
      <c r="H335" s="23" t="str">
        <f>VLOOKUP(G335,PIVOT!$A$63:$B$76,2,FALSE)</f>
        <v>Kế toán và QTDN</v>
      </c>
      <c r="I335" s="37" t="s">
        <v>189</v>
      </c>
      <c r="J335" s="40" t="s">
        <v>193</v>
      </c>
      <c r="K335" s="37">
        <v>1996</v>
      </c>
      <c r="L335" s="37"/>
      <c r="M335" s="40" t="s">
        <v>281</v>
      </c>
      <c r="N335" s="73" t="s">
        <v>197</v>
      </c>
      <c r="O335" s="34" t="str">
        <f>VLOOKUP(N335,PIVOT!$A$159:$C$165,3,FALSE)</f>
        <v>B1.Vừa học vừa làm</v>
      </c>
      <c r="P335" s="34" t="e">
        <f>VLOOKUP(B335,[2]questionnaire!B$4:T$546,19,FALSE)</f>
        <v>#N/A</v>
      </c>
      <c r="Q335" s="34" t="e">
        <f>VLOOKUP(P335,PIVOT!$B$159:$C$163,2,FALSE)</f>
        <v>#N/A</v>
      </c>
      <c r="R335" s="40"/>
      <c r="S335" s="40"/>
      <c r="T335" s="40"/>
      <c r="U335" s="38" t="s">
        <v>206</v>
      </c>
      <c r="V335" s="38"/>
      <c r="W335" s="38">
        <v>40</v>
      </c>
      <c r="X335" s="38" t="s">
        <v>92</v>
      </c>
      <c r="Y335" s="38" t="s">
        <v>27</v>
      </c>
      <c r="Z335" s="38"/>
      <c r="AA335" s="38" t="s">
        <v>217</v>
      </c>
      <c r="AB335" s="38" t="s">
        <v>213</v>
      </c>
      <c r="AC335" s="38" t="s">
        <v>296</v>
      </c>
      <c r="AD335" s="38"/>
      <c r="AE335" s="38" t="s">
        <v>93</v>
      </c>
      <c r="AF335" s="38" t="s">
        <v>100</v>
      </c>
      <c r="AG335" s="38" t="s">
        <v>235</v>
      </c>
      <c r="AH335" s="38"/>
      <c r="AI335" s="38" t="s">
        <v>229</v>
      </c>
      <c r="AJ335" s="38"/>
      <c r="AK335" s="38" t="s">
        <v>235</v>
      </c>
      <c r="AL335" s="38"/>
      <c r="AM335" s="38"/>
      <c r="AN335" s="38"/>
      <c r="AO335" s="38"/>
      <c r="AP335" s="41"/>
      <c r="AQ335" s="41"/>
      <c r="AR335" s="41"/>
      <c r="AS335" s="38"/>
      <c r="AT335" s="38"/>
      <c r="AU335" s="38"/>
      <c r="AV335" s="38"/>
      <c r="AW335" s="38"/>
      <c r="AX335" s="38"/>
      <c r="AY335" s="38" t="s">
        <v>266</v>
      </c>
      <c r="AZ335" s="38" t="s">
        <v>266</v>
      </c>
      <c r="BA335" s="38" t="s">
        <v>266</v>
      </c>
      <c r="BB335" s="38" t="s">
        <v>271</v>
      </c>
      <c r="BC335" s="38"/>
      <c r="BD335" s="38"/>
      <c r="BE335" s="38"/>
      <c r="BF335" s="38" t="s">
        <v>266</v>
      </c>
      <c r="BG335" s="38" t="s">
        <v>266</v>
      </c>
    </row>
    <row r="336" spans="1:59" ht="16.5" customHeight="1" x14ac:dyDescent="0.35">
      <c r="A336" s="32">
        <v>338</v>
      </c>
      <c r="B336" s="72">
        <v>1251001</v>
      </c>
      <c r="C336" s="38" t="s">
        <v>936</v>
      </c>
      <c r="D336" s="37" t="s">
        <v>950</v>
      </c>
      <c r="E336" s="37" t="s">
        <v>880</v>
      </c>
      <c r="F336" s="57" t="e">
        <f>VLOOKUP(B336,'[1]Nhập liệu'!B$3:E$246,4,FALSE)</f>
        <v>#N/A</v>
      </c>
      <c r="G336" s="37" t="s">
        <v>468</v>
      </c>
      <c r="H336" s="23" t="str">
        <f>VLOOKUP(G336,PIVOT!$A$63:$B$76,2,FALSE)</f>
        <v>Kế toán và QTDN</v>
      </c>
      <c r="I336" s="37" t="s">
        <v>189</v>
      </c>
      <c r="J336" s="40" t="s">
        <v>193</v>
      </c>
      <c r="K336" s="37">
        <v>1994</v>
      </c>
      <c r="L336" s="37"/>
      <c r="M336" s="40" t="s">
        <v>280</v>
      </c>
      <c r="N336" s="73" t="s">
        <v>197</v>
      </c>
      <c r="O336" s="34" t="str">
        <f>VLOOKUP(N336,PIVOT!$A$159:$C$165,3,FALSE)</f>
        <v>B1.Vừa học vừa làm</v>
      </c>
      <c r="P336" s="34" t="e">
        <f>VLOOKUP(B336,[2]questionnaire!B$4:T$546,19,FALSE)</f>
        <v>#N/A</v>
      </c>
      <c r="Q336" s="34" t="e">
        <f>VLOOKUP(P336,PIVOT!$B$159:$C$163,2,FALSE)</f>
        <v>#N/A</v>
      </c>
      <c r="R336" s="40"/>
      <c r="S336" s="40"/>
      <c r="T336" s="40"/>
      <c r="U336" s="38" t="s">
        <v>206</v>
      </c>
      <c r="V336" s="38"/>
      <c r="W336" s="38">
        <v>40</v>
      </c>
      <c r="X336" s="38" t="s">
        <v>91</v>
      </c>
      <c r="Y336" s="38" t="s">
        <v>22</v>
      </c>
      <c r="Z336" s="38"/>
      <c r="AA336" s="38" t="s">
        <v>214</v>
      </c>
      <c r="AB336" s="38" t="s">
        <v>217</v>
      </c>
      <c r="AC336" s="38" t="s">
        <v>298</v>
      </c>
      <c r="AD336" s="38"/>
      <c r="AE336" s="38" t="s">
        <v>93</v>
      </c>
      <c r="AF336" s="38" t="s">
        <v>99</v>
      </c>
      <c r="AG336" s="38" t="s">
        <v>235</v>
      </c>
      <c r="AH336" s="38"/>
      <c r="AI336" s="38" t="s">
        <v>229</v>
      </c>
      <c r="AJ336" s="38"/>
      <c r="AK336" s="38" t="s">
        <v>234</v>
      </c>
      <c r="AL336" s="38" t="s">
        <v>469</v>
      </c>
      <c r="AM336" s="38" t="s">
        <v>239</v>
      </c>
      <c r="AN336" s="38"/>
      <c r="AO336" s="38"/>
      <c r="AP336" s="41"/>
      <c r="AQ336" s="41"/>
      <c r="AR336" s="41"/>
      <c r="AS336" s="38"/>
      <c r="AT336" s="38"/>
      <c r="AU336" s="38"/>
      <c r="AV336" s="38"/>
      <c r="AW336" s="38"/>
      <c r="AX336" s="38"/>
      <c r="AY336" s="38" t="s">
        <v>267</v>
      </c>
      <c r="AZ336" s="38" t="s">
        <v>267</v>
      </c>
      <c r="BA336" s="38" t="s">
        <v>267</v>
      </c>
      <c r="BB336" s="38" t="s">
        <v>271</v>
      </c>
      <c r="BC336" s="38" t="s">
        <v>272</v>
      </c>
      <c r="BD336" s="38"/>
      <c r="BE336" s="38"/>
      <c r="BF336" s="38" t="s">
        <v>267</v>
      </c>
      <c r="BG336" s="38" t="s">
        <v>266</v>
      </c>
    </row>
    <row r="337" spans="1:59" ht="16.5" customHeight="1" x14ac:dyDescent="0.35">
      <c r="A337" s="32">
        <v>339</v>
      </c>
      <c r="B337" s="72">
        <v>1251023</v>
      </c>
      <c r="C337" s="38" t="s">
        <v>915</v>
      </c>
      <c r="D337" s="37" t="s">
        <v>839</v>
      </c>
      <c r="E337" s="37" t="s">
        <v>342</v>
      </c>
      <c r="F337" s="57" t="e">
        <f>VLOOKUP(B337,'[1]Nhập liệu'!B$3:E$246,4,FALSE)</f>
        <v>#N/A</v>
      </c>
      <c r="G337" s="37" t="s">
        <v>468</v>
      </c>
      <c r="H337" s="23" t="str">
        <f>VLOOKUP(G337,PIVOT!$A$63:$B$76,2,FALSE)</f>
        <v>Kế toán và QTDN</v>
      </c>
      <c r="I337" s="37" t="s">
        <v>189</v>
      </c>
      <c r="J337" s="40" t="s">
        <v>193</v>
      </c>
      <c r="K337" s="37">
        <v>1991</v>
      </c>
      <c r="L337" s="37"/>
      <c r="M337" s="40" t="s">
        <v>281</v>
      </c>
      <c r="N337" s="73" t="s">
        <v>197</v>
      </c>
      <c r="O337" s="34" t="str">
        <f>VLOOKUP(N337,PIVOT!$A$159:$C$165,3,FALSE)</f>
        <v>B1.Vừa học vừa làm</v>
      </c>
      <c r="P337" s="34" t="e">
        <f>VLOOKUP(B337,[2]questionnaire!B$4:T$546,19,FALSE)</f>
        <v>#N/A</v>
      </c>
      <c r="Q337" s="34" t="e">
        <f>VLOOKUP(P337,PIVOT!$B$159:$C$163,2,FALSE)</f>
        <v>#N/A</v>
      </c>
      <c r="R337" s="40"/>
      <c r="S337" s="40"/>
      <c r="T337" s="40"/>
      <c r="U337" s="38" t="s">
        <v>206</v>
      </c>
      <c r="V337" s="38"/>
      <c r="W337" s="38">
        <v>40</v>
      </c>
      <c r="X337" s="38" t="s">
        <v>92</v>
      </c>
      <c r="Y337" s="38" t="s">
        <v>22</v>
      </c>
      <c r="Z337" s="38"/>
      <c r="AA337" s="38" t="s">
        <v>217</v>
      </c>
      <c r="AB337" s="38" t="s">
        <v>217</v>
      </c>
      <c r="AC337" s="38" t="s">
        <v>296</v>
      </c>
      <c r="AD337" s="38"/>
      <c r="AE337" s="38" t="s">
        <v>93</v>
      </c>
      <c r="AF337" s="38" t="s">
        <v>99</v>
      </c>
      <c r="AG337" s="38" t="s">
        <v>235</v>
      </c>
      <c r="AH337" s="38"/>
      <c r="AI337" s="38" t="s">
        <v>229</v>
      </c>
      <c r="AJ337" s="38"/>
      <c r="AK337" s="38" t="s">
        <v>235</v>
      </c>
      <c r="AL337" s="38"/>
      <c r="AM337" s="38"/>
      <c r="AN337" s="38"/>
      <c r="AO337" s="38"/>
      <c r="AP337" s="41"/>
      <c r="AQ337" s="41"/>
      <c r="AR337" s="41"/>
      <c r="AS337" s="38"/>
      <c r="AT337" s="38"/>
      <c r="AU337" s="38"/>
      <c r="AV337" s="38"/>
      <c r="AW337" s="38"/>
      <c r="AX337" s="38"/>
      <c r="AY337" s="38" t="s">
        <v>267</v>
      </c>
      <c r="AZ337" s="38" t="s">
        <v>266</v>
      </c>
      <c r="BA337" s="38" t="s">
        <v>266</v>
      </c>
      <c r="BB337" s="38" t="s">
        <v>271</v>
      </c>
      <c r="BC337" s="38" t="s">
        <v>272</v>
      </c>
      <c r="BD337" s="38"/>
      <c r="BE337" s="38"/>
      <c r="BF337" s="38" t="s">
        <v>266</v>
      </c>
      <c r="BG337" s="38" t="s">
        <v>266</v>
      </c>
    </row>
    <row r="338" spans="1:59" ht="16.5" customHeight="1" x14ac:dyDescent="0.35">
      <c r="A338" s="32">
        <v>340</v>
      </c>
      <c r="B338" s="72">
        <v>1224004</v>
      </c>
      <c r="C338" s="43" t="s">
        <v>305</v>
      </c>
      <c r="D338" s="42" t="s">
        <v>344</v>
      </c>
      <c r="E338" s="42" t="s">
        <v>951</v>
      </c>
      <c r="F338" s="57" t="e">
        <f>VLOOKUP(B338,'[1]Nhập liệu'!B$3:E$246,4,FALSE)</f>
        <v>#N/A</v>
      </c>
      <c r="G338" s="42" t="s">
        <v>350</v>
      </c>
      <c r="H338" s="23" t="str">
        <f>VLOOKUP(G338,PIVOT!$A$63:$B$76,2,FALSE)</f>
        <v>Công nghệ ô tô</v>
      </c>
      <c r="I338" s="42" t="s">
        <v>190</v>
      </c>
      <c r="J338" s="44" t="s">
        <v>192</v>
      </c>
      <c r="K338" s="42">
        <v>1994</v>
      </c>
      <c r="L338" s="42"/>
      <c r="M338" s="44" t="s">
        <v>280</v>
      </c>
      <c r="N338" s="73" t="s">
        <v>197</v>
      </c>
      <c r="O338" s="34" t="str">
        <f>VLOOKUP(N338,PIVOT!$A$159:$C$165,3,FALSE)</f>
        <v>B1.Vừa học vừa làm</v>
      </c>
      <c r="P338" s="34" t="e">
        <f>VLOOKUP(B338,[2]questionnaire!B$4:T$546,19,FALSE)</f>
        <v>#N/A</v>
      </c>
      <c r="Q338" s="34" t="e">
        <f>VLOOKUP(P338,PIVOT!$B$159:$C$163,2,FALSE)</f>
        <v>#N/A</v>
      </c>
      <c r="R338" s="44"/>
      <c r="S338" s="44"/>
      <c r="T338" s="44"/>
      <c r="U338" s="43" t="s">
        <v>203</v>
      </c>
      <c r="V338" s="43"/>
      <c r="W338" s="43">
        <v>40</v>
      </c>
      <c r="X338" s="43" t="s">
        <v>92</v>
      </c>
      <c r="Y338" s="43" t="s">
        <v>34</v>
      </c>
      <c r="Z338" s="43"/>
      <c r="AA338" s="43" t="s">
        <v>217</v>
      </c>
      <c r="AB338" s="43" t="s">
        <v>213</v>
      </c>
      <c r="AC338" s="43" t="s">
        <v>296</v>
      </c>
      <c r="AD338" s="43"/>
      <c r="AE338" s="43" t="s">
        <v>185</v>
      </c>
      <c r="AF338" s="43" t="s">
        <v>100</v>
      </c>
      <c r="AG338" s="43" t="s">
        <v>235</v>
      </c>
      <c r="AH338" s="43"/>
      <c r="AI338" s="43" t="s">
        <v>229</v>
      </c>
      <c r="AJ338" s="43"/>
      <c r="AK338" s="43" t="s">
        <v>235</v>
      </c>
      <c r="AL338" s="43"/>
      <c r="AM338" s="43"/>
      <c r="AN338" s="43"/>
      <c r="AO338" s="43"/>
      <c r="AP338" s="45"/>
      <c r="AQ338" s="45"/>
      <c r="AR338" s="45"/>
      <c r="AS338" s="43"/>
      <c r="AT338" s="43"/>
      <c r="AU338" s="43"/>
      <c r="AV338" s="43"/>
      <c r="AW338" s="43"/>
      <c r="AX338" s="43"/>
      <c r="AY338" s="43" t="s">
        <v>266</v>
      </c>
      <c r="AZ338" s="43" t="s">
        <v>266</v>
      </c>
      <c r="BA338" s="43" t="s">
        <v>266</v>
      </c>
      <c r="BB338" s="43" t="s">
        <v>270</v>
      </c>
      <c r="BC338" s="43"/>
      <c r="BD338" s="43"/>
      <c r="BE338" s="43"/>
      <c r="BF338" s="43" t="s">
        <v>266</v>
      </c>
      <c r="BG338" s="43" t="s">
        <v>266</v>
      </c>
    </row>
    <row r="339" spans="1:59" ht="16.5" customHeight="1" x14ac:dyDescent="0.35">
      <c r="A339" s="32">
        <v>341</v>
      </c>
      <c r="B339" s="72">
        <v>1224001</v>
      </c>
      <c r="C339" s="38" t="s">
        <v>305</v>
      </c>
      <c r="D339" s="37" t="s">
        <v>334</v>
      </c>
      <c r="E339" s="37" t="s">
        <v>479</v>
      </c>
      <c r="F339" s="57" t="e">
        <f>VLOOKUP(B339,'[1]Nhập liệu'!B$3:E$246,4,FALSE)</f>
        <v>#N/A</v>
      </c>
      <c r="G339" s="37" t="s">
        <v>350</v>
      </c>
      <c r="H339" s="23" t="str">
        <f>VLOOKUP(G339,PIVOT!$A$63:$B$76,2,FALSE)</f>
        <v>Công nghệ ô tô</v>
      </c>
      <c r="I339" s="37" t="s">
        <v>190</v>
      </c>
      <c r="J339" s="40" t="s">
        <v>192</v>
      </c>
      <c r="K339" s="37">
        <v>1994</v>
      </c>
      <c r="L339" s="37"/>
      <c r="M339" s="40" t="s">
        <v>280</v>
      </c>
      <c r="N339" s="73" t="s">
        <v>197</v>
      </c>
      <c r="O339" s="34" t="str">
        <f>VLOOKUP(N339,PIVOT!$A$159:$C$165,3,FALSE)</f>
        <v>B1.Vừa học vừa làm</v>
      </c>
      <c r="P339" s="34" t="e">
        <f>VLOOKUP(B339,[2]questionnaire!B$4:T$546,19,FALSE)</f>
        <v>#N/A</v>
      </c>
      <c r="Q339" s="34" t="e">
        <f>VLOOKUP(P339,PIVOT!$B$159:$C$163,2,FALSE)</f>
        <v>#N/A</v>
      </c>
      <c r="R339" s="40"/>
      <c r="S339" s="40"/>
      <c r="T339" s="40"/>
      <c r="U339" s="38" t="s">
        <v>209</v>
      </c>
      <c r="V339" s="38"/>
      <c r="W339" s="38">
        <v>40</v>
      </c>
      <c r="X339" s="38" t="s">
        <v>90</v>
      </c>
      <c r="Y339" s="38" t="s">
        <v>46</v>
      </c>
      <c r="Z339" s="38" t="s">
        <v>952</v>
      </c>
      <c r="AA339" s="38" t="s">
        <v>217</v>
      </c>
      <c r="AB339" s="38" t="s">
        <v>213</v>
      </c>
      <c r="AC339" s="38" t="s">
        <v>296</v>
      </c>
      <c r="AD339" s="38"/>
      <c r="AE339" s="38" t="s">
        <v>184</v>
      </c>
      <c r="AF339" s="38" t="s">
        <v>99</v>
      </c>
      <c r="AG339" s="38" t="s">
        <v>234</v>
      </c>
      <c r="AH339" s="38" t="s">
        <v>221</v>
      </c>
      <c r="AI339" s="38" t="s">
        <v>229</v>
      </c>
      <c r="AJ339" s="38"/>
      <c r="AK339" s="38" t="s">
        <v>235</v>
      </c>
      <c r="AL339" s="38"/>
      <c r="AM339" s="38"/>
      <c r="AN339" s="38"/>
      <c r="AO339" s="38"/>
      <c r="AP339" s="41"/>
      <c r="AQ339" s="41"/>
      <c r="AR339" s="41"/>
      <c r="AS339" s="38"/>
      <c r="AT339" s="38"/>
      <c r="AU339" s="38"/>
      <c r="AV339" s="38"/>
      <c r="AW339" s="38"/>
      <c r="AX339" s="38"/>
      <c r="AY339" s="38" t="s">
        <v>266</v>
      </c>
      <c r="AZ339" s="38" t="s">
        <v>265</v>
      </c>
      <c r="BA339" s="38" t="s">
        <v>266</v>
      </c>
      <c r="BB339" s="38" t="s">
        <v>271</v>
      </c>
      <c r="BC339" s="38" t="s">
        <v>273</v>
      </c>
      <c r="BD339" s="38"/>
      <c r="BE339" s="38"/>
      <c r="BF339" s="38" t="s">
        <v>266</v>
      </c>
      <c r="BG339" s="38" t="s">
        <v>266</v>
      </c>
    </row>
    <row r="340" spans="1:59" ht="16.5" customHeight="1" x14ac:dyDescent="0.35">
      <c r="A340" s="32">
        <v>342</v>
      </c>
      <c r="B340" s="72">
        <v>1224019</v>
      </c>
      <c r="C340" s="43" t="s">
        <v>325</v>
      </c>
      <c r="D340" s="42" t="s">
        <v>953</v>
      </c>
      <c r="E340" s="42" t="s">
        <v>867</v>
      </c>
      <c r="F340" s="57" t="e">
        <f>VLOOKUP(B340,'[1]Nhập liệu'!B$3:E$246,4,FALSE)</f>
        <v>#N/A</v>
      </c>
      <c r="G340" s="42" t="s">
        <v>350</v>
      </c>
      <c r="H340" s="23" t="str">
        <f>VLOOKUP(G340,PIVOT!$A$63:$B$76,2,FALSE)</f>
        <v>Công nghệ ô tô</v>
      </c>
      <c r="I340" s="42" t="s">
        <v>190</v>
      </c>
      <c r="J340" s="44" t="s">
        <v>192</v>
      </c>
      <c r="K340" s="42">
        <v>1994</v>
      </c>
      <c r="L340" s="42"/>
      <c r="M340" s="44" t="s">
        <v>280</v>
      </c>
      <c r="N340" s="73" t="s">
        <v>197</v>
      </c>
      <c r="O340" s="34" t="str">
        <f>VLOOKUP(N340,PIVOT!$A$159:$C$165,3,FALSE)</f>
        <v>B1.Vừa học vừa làm</v>
      </c>
      <c r="P340" s="34" t="e">
        <f>VLOOKUP(B340,[2]questionnaire!B$4:T$546,19,FALSE)</f>
        <v>#N/A</v>
      </c>
      <c r="Q340" s="34" t="e">
        <f>VLOOKUP(P340,PIVOT!$B$159:$C$163,2,FALSE)</f>
        <v>#N/A</v>
      </c>
      <c r="R340" s="44"/>
      <c r="S340" s="44"/>
      <c r="T340" s="44"/>
      <c r="U340" s="43" t="s">
        <v>106</v>
      </c>
      <c r="V340" s="43"/>
      <c r="W340" s="43">
        <v>40</v>
      </c>
      <c r="X340" s="43" t="s">
        <v>187</v>
      </c>
      <c r="Y340" s="43" t="s">
        <v>46</v>
      </c>
      <c r="Z340" s="43" t="s">
        <v>952</v>
      </c>
      <c r="AA340" s="43" t="s">
        <v>214</v>
      </c>
      <c r="AB340" s="43" t="s">
        <v>214</v>
      </c>
      <c r="AC340" s="43" t="s">
        <v>297</v>
      </c>
      <c r="AD340" s="43"/>
      <c r="AE340" s="43" t="s">
        <v>184</v>
      </c>
      <c r="AF340" s="43" t="s">
        <v>99</v>
      </c>
      <c r="AG340" s="43" t="s">
        <v>235</v>
      </c>
      <c r="AH340" s="43"/>
      <c r="AI340" s="43" t="s">
        <v>330</v>
      </c>
      <c r="AJ340" s="43" t="s">
        <v>954</v>
      </c>
      <c r="AK340" s="43" t="s">
        <v>235</v>
      </c>
      <c r="AL340" s="43"/>
      <c r="AM340" s="43"/>
      <c r="AN340" s="43"/>
      <c r="AO340" s="43"/>
      <c r="AP340" s="45"/>
      <c r="AQ340" s="45"/>
      <c r="AR340" s="45"/>
      <c r="AS340" s="43"/>
      <c r="AT340" s="43"/>
      <c r="AU340" s="43"/>
      <c r="AV340" s="43"/>
      <c r="AW340" s="43"/>
      <c r="AX340" s="43"/>
      <c r="AY340" s="43" t="s">
        <v>266</v>
      </c>
      <c r="AZ340" s="43" t="s">
        <v>266</v>
      </c>
      <c r="BA340" s="43" t="s">
        <v>266</v>
      </c>
      <c r="BB340" s="43" t="s">
        <v>270</v>
      </c>
      <c r="BC340" s="43"/>
      <c r="BD340" s="43"/>
      <c r="BE340" s="43"/>
      <c r="BF340" s="43" t="s">
        <v>265</v>
      </c>
      <c r="BG340" s="43" t="s">
        <v>265</v>
      </c>
    </row>
    <row r="341" spans="1:59" ht="16.5" customHeight="1" x14ac:dyDescent="0.35">
      <c r="A341" s="32">
        <v>343</v>
      </c>
      <c r="B341" s="72">
        <v>1224014</v>
      </c>
      <c r="C341" s="38" t="s">
        <v>311</v>
      </c>
      <c r="D341" s="37" t="s">
        <v>336</v>
      </c>
      <c r="E341" s="37" t="s">
        <v>113</v>
      </c>
      <c r="F341" s="57" t="e">
        <f>VLOOKUP(B341,'[1]Nhập liệu'!B$3:E$246,4,FALSE)</f>
        <v>#N/A</v>
      </c>
      <c r="G341" s="37" t="s">
        <v>350</v>
      </c>
      <c r="H341" s="23" t="str">
        <f>VLOOKUP(G341,PIVOT!$A$63:$B$76,2,FALSE)</f>
        <v>Công nghệ ô tô</v>
      </c>
      <c r="I341" s="37" t="s">
        <v>190</v>
      </c>
      <c r="J341" s="40" t="s">
        <v>192</v>
      </c>
      <c r="K341" s="37">
        <v>1992</v>
      </c>
      <c r="L341" s="37"/>
      <c r="M341" s="40" t="s">
        <v>280</v>
      </c>
      <c r="N341" s="73" t="s">
        <v>197</v>
      </c>
      <c r="O341" s="34" t="str">
        <f>VLOOKUP(N341,PIVOT!$A$159:$C$165,3,FALSE)</f>
        <v>B1.Vừa học vừa làm</v>
      </c>
      <c r="P341" s="34" t="e">
        <f>VLOOKUP(B341,[2]questionnaire!B$4:T$546,19,FALSE)</f>
        <v>#N/A</v>
      </c>
      <c r="Q341" s="34" t="e">
        <f>VLOOKUP(P341,PIVOT!$B$159:$C$163,2,FALSE)</f>
        <v>#N/A</v>
      </c>
      <c r="R341" s="40"/>
      <c r="S341" s="40"/>
      <c r="T341" s="40"/>
      <c r="U341" s="38" t="s">
        <v>202</v>
      </c>
      <c r="V341" s="38"/>
      <c r="W341" s="38">
        <v>40</v>
      </c>
      <c r="X341" s="38" t="s">
        <v>91</v>
      </c>
      <c r="Y341" s="38" t="s">
        <v>46</v>
      </c>
      <c r="Z341" s="38" t="s">
        <v>952</v>
      </c>
      <c r="AA341" s="38" t="s">
        <v>217</v>
      </c>
      <c r="AB341" s="38" t="s">
        <v>217</v>
      </c>
      <c r="AC341" s="38" t="s">
        <v>296</v>
      </c>
      <c r="AD341" s="38"/>
      <c r="AE341" s="38" t="s">
        <v>93</v>
      </c>
      <c r="AF341" s="38" t="s">
        <v>99</v>
      </c>
      <c r="AG341" s="38" t="s">
        <v>235</v>
      </c>
      <c r="AH341" s="38"/>
      <c r="AI341" s="38" t="s">
        <v>229</v>
      </c>
      <c r="AJ341" s="38"/>
      <c r="AK341" s="38" t="s">
        <v>235</v>
      </c>
      <c r="AL341" s="38"/>
      <c r="AM341" s="38"/>
      <c r="AN341" s="38"/>
      <c r="AO341" s="38"/>
      <c r="AP341" s="41"/>
      <c r="AQ341" s="41"/>
      <c r="AR341" s="41"/>
      <c r="AS341" s="38"/>
      <c r="AT341" s="38"/>
      <c r="AU341" s="38"/>
      <c r="AV341" s="38"/>
      <c r="AW341" s="38"/>
      <c r="AX341" s="38"/>
      <c r="AY341" s="38" t="s">
        <v>265</v>
      </c>
      <c r="AZ341" s="38" t="s">
        <v>265</v>
      </c>
      <c r="BA341" s="38" t="s">
        <v>266</v>
      </c>
      <c r="BB341" s="38" t="s">
        <v>271</v>
      </c>
      <c r="BC341" s="38" t="s">
        <v>273</v>
      </c>
      <c r="BD341" s="38"/>
      <c r="BE341" s="38"/>
      <c r="BF341" s="38" t="s">
        <v>266</v>
      </c>
      <c r="BG341" s="38" t="s">
        <v>266</v>
      </c>
    </row>
    <row r="342" spans="1:59" ht="16.5" customHeight="1" x14ac:dyDescent="0.35">
      <c r="A342" s="32">
        <v>344</v>
      </c>
      <c r="B342" s="72">
        <v>1224022</v>
      </c>
      <c r="C342" s="43" t="s">
        <v>955</v>
      </c>
      <c r="D342" s="42"/>
      <c r="E342" s="42" t="s">
        <v>956</v>
      </c>
      <c r="F342" s="57" t="e">
        <f>VLOOKUP(B342,'[1]Nhập liệu'!B$3:E$246,4,FALSE)</f>
        <v>#N/A</v>
      </c>
      <c r="G342" s="42" t="s">
        <v>350</v>
      </c>
      <c r="H342" s="23" t="str">
        <f>VLOOKUP(G342,PIVOT!$A$63:$B$76,2,FALSE)</f>
        <v>Công nghệ ô tô</v>
      </c>
      <c r="I342" s="42" t="s">
        <v>190</v>
      </c>
      <c r="J342" s="44" t="s">
        <v>192</v>
      </c>
      <c r="K342" s="42">
        <v>1993</v>
      </c>
      <c r="L342" s="42"/>
      <c r="M342" s="44" t="s">
        <v>280</v>
      </c>
      <c r="N342" s="73" t="s">
        <v>197</v>
      </c>
      <c r="O342" s="34" t="str">
        <f>VLOOKUP(N342,PIVOT!$A$159:$C$165,3,FALSE)</f>
        <v>B1.Vừa học vừa làm</v>
      </c>
      <c r="P342" s="34" t="e">
        <f>VLOOKUP(B342,[2]questionnaire!B$4:T$546,19,FALSE)</f>
        <v>#N/A</v>
      </c>
      <c r="Q342" s="34" t="e">
        <f>VLOOKUP(P342,PIVOT!$B$159:$C$163,2,FALSE)</f>
        <v>#N/A</v>
      </c>
      <c r="R342" s="44"/>
      <c r="S342" s="44"/>
      <c r="T342" s="44"/>
      <c r="U342" s="43" t="s">
        <v>106</v>
      </c>
      <c r="V342" s="43"/>
      <c r="W342" s="43">
        <v>40</v>
      </c>
      <c r="X342" s="43" t="s">
        <v>187</v>
      </c>
      <c r="Y342" s="43" t="s">
        <v>46</v>
      </c>
      <c r="Z342" s="43" t="s">
        <v>952</v>
      </c>
      <c r="AA342" s="43" t="s">
        <v>215</v>
      </c>
      <c r="AB342" s="43" t="s">
        <v>215</v>
      </c>
      <c r="AC342" s="43" t="s">
        <v>298</v>
      </c>
      <c r="AD342" s="43"/>
      <c r="AE342" s="43" t="s">
        <v>93</v>
      </c>
      <c r="AF342" s="43" t="s">
        <v>99</v>
      </c>
      <c r="AG342" s="43" t="s">
        <v>235</v>
      </c>
      <c r="AH342" s="43"/>
      <c r="AI342" s="43" t="s">
        <v>330</v>
      </c>
      <c r="AJ342" s="43" t="s">
        <v>957</v>
      </c>
      <c r="AK342" s="43" t="s">
        <v>235</v>
      </c>
      <c r="AL342" s="43"/>
      <c r="AM342" s="43"/>
      <c r="AN342" s="43"/>
      <c r="AO342" s="43"/>
      <c r="AP342" s="45"/>
      <c r="AQ342" s="45"/>
      <c r="AR342" s="45"/>
      <c r="AS342" s="43"/>
      <c r="AT342" s="43"/>
      <c r="AU342" s="43"/>
      <c r="AV342" s="43"/>
      <c r="AW342" s="43"/>
      <c r="AX342" s="43"/>
      <c r="AY342" s="43" t="s">
        <v>266</v>
      </c>
      <c r="AZ342" s="43" t="s">
        <v>266</v>
      </c>
      <c r="BA342" s="43" t="s">
        <v>266</v>
      </c>
      <c r="BB342" s="43" t="s">
        <v>271</v>
      </c>
      <c r="BC342" s="43"/>
      <c r="BD342" s="43"/>
      <c r="BE342" s="43"/>
      <c r="BF342" s="43" t="s">
        <v>266</v>
      </c>
      <c r="BG342" s="43" t="s">
        <v>266</v>
      </c>
    </row>
    <row r="343" spans="1:59" ht="16.5" customHeight="1" x14ac:dyDescent="0.35">
      <c r="A343" s="32">
        <v>345</v>
      </c>
      <c r="B343" s="72">
        <v>1224021</v>
      </c>
      <c r="C343" s="38" t="s">
        <v>305</v>
      </c>
      <c r="D343" s="37" t="s">
        <v>958</v>
      </c>
      <c r="E343" s="37" t="s">
        <v>457</v>
      </c>
      <c r="F343" s="57" t="e">
        <f>VLOOKUP(B343,'[1]Nhập liệu'!B$3:E$246,4,FALSE)</f>
        <v>#N/A</v>
      </c>
      <c r="G343" s="37" t="s">
        <v>350</v>
      </c>
      <c r="H343" s="23" t="str">
        <f>VLOOKUP(G343,PIVOT!$A$63:$B$76,2,FALSE)</f>
        <v>Công nghệ ô tô</v>
      </c>
      <c r="I343" s="37" t="s">
        <v>190</v>
      </c>
      <c r="J343" s="40" t="s">
        <v>192</v>
      </c>
      <c r="K343" s="37">
        <v>1991</v>
      </c>
      <c r="L343" s="37"/>
      <c r="M343" s="40" t="s">
        <v>280</v>
      </c>
      <c r="N343" s="73" t="s">
        <v>197</v>
      </c>
      <c r="O343" s="34" t="str">
        <f>VLOOKUP(N343,PIVOT!$A$159:$C$165,3,FALSE)</f>
        <v>B1.Vừa học vừa làm</v>
      </c>
      <c r="P343" s="34" t="e">
        <f>VLOOKUP(B343,[2]questionnaire!B$4:T$546,19,FALSE)</f>
        <v>#N/A</v>
      </c>
      <c r="Q343" s="34" t="e">
        <f>VLOOKUP(P343,PIVOT!$B$159:$C$163,2,FALSE)</f>
        <v>#N/A</v>
      </c>
      <c r="R343" s="40"/>
      <c r="S343" s="40"/>
      <c r="T343" s="40"/>
      <c r="U343" s="38" t="s">
        <v>203</v>
      </c>
      <c r="V343" s="38"/>
      <c r="W343" s="38">
        <v>40</v>
      </c>
      <c r="X343" s="38" t="s">
        <v>90</v>
      </c>
      <c r="Y343" s="38" t="s">
        <v>34</v>
      </c>
      <c r="Z343" s="38"/>
      <c r="AA343" s="38" t="s">
        <v>217</v>
      </c>
      <c r="AB343" s="38" t="s">
        <v>217</v>
      </c>
      <c r="AC343" s="38" t="s">
        <v>297</v>
      </c>
      <c r="AD343" s="38"/>
      <c r="AE343" s="38" t="s">
        <v>184</v>
      </c>
      <c r="AF343" s="38" t="s">
        <v>100</v>
      </c>
      <c r="AG343" s="38" t="s">
        <v>234</v>
      </c>
      <c r="AH343" s="38" t="s">
        <v>221</v>
      </c>
      <c r="AI343" s="38" t="s">
        <v>229</v>
      </c>
      <c r="AJ343" s="38"/>
      <c r="AK343" s="38" t="s">
        <v>235</v>
      </c>
      <c r="AL343" s="38"/>
      <c r="AM343" s="38"/>
      <c r="AN343" s="38"/>
      <c r="AO343" s="38"/>
      <c r="AP343" s="41"/>
      <c r="AQ343" s="41"/>
      <c r="AR343" s="41"/>
      <c r="AS343" s="38"/>
      <c r="AT343" s="38"/>
      <c r="AU343" s="38"/>
      <c r="AV343" s="38"/>
      <c r="AW343" s="38"/>
      <c r="AX343" s="38"/>
      <c r="AY343" s="38" t="s">
        <v>266</v>
      </c>
      <c r="AZ343" s="38" t="s">
        <v>267</v>
      </c>
      <c r="BA343" s="38" t="s">
        <v>267</v>
      </c>
      <c r="BB343" s="38" t="s">
        <v>270</v>
      </c>
      <c r="BC343" s="38" t="s">
        <v>271</v>
      </c>
      <c r="BD343" s="38" t="s">
        <v>273</v>
      </c>
      <c r="BE343" s="38"/>
      <c r="BF343" s="38" t="s">
        <v>266</v>
      </c>
      <c r="BG343" s="38" t="s">
        <v>265</v>
      </c>
    </row>
    <row r="344" spans="1:59" ht="16.5" customHeight="1" x14ac:dyDescent="0.35">
      <c r="A344" s="32">
        <v>346</v>
      </c>
      <c r="B344" s="72">
        <v>1224003</v>
      </c>
      <c r="C344" s="38" t="s">
        <v>456</v>
      </c>
      <c r="D344" s="37" t="s">
        <v>324</v>
      </c>
      <c r="E344" s="37" t="s">
        <v>471</v>
      </c>
      <c r="F344" s="57" t="e">
        <f>VLOOKUP(B344,'[1]Nhập liệu'!B$3:E$246,4,FALSE)</f>
        <v>#N/A</v>
      </c>
      <c r="G344" s="37" t="s">
        <v>350</v>
      </c>
      <c r="H344" s="23" t="str">
        <f>VLOOKUP(G344,PIVOT!$A$63:$B$76,2,FALSE)</f>
        <v>Công nghệ ô tô</v>
      </c>
      <c r="I344" s="37" t="s">
        <v>190</v>
      </c>
      <c r="J344" s="40" t="s">
        <v>192</v>
      </c>
      <c r="K344" s="37">
        <v>1992</v>
      </c>
      <c r="L344" s="37"/>
      <c r="M344" s="40" t="s">
        <v>281</v>
      </c>
      <c r="N344" s="73" t="s">
        <v>197</v>
      </c>
      <c r="O344" s="34" t="str">
        <f>VLOOKUP(N344,PIVOT!$A$159:$C$165,3,FALSE)</f>
        <v>B1.Vừa học vừa làm</v>
      </c>
      <c r="P344" s="34" t="e">
        <f>VLOOKUP(B344,[2]questionnaire!B$4:T$546,19,FALSE)</f>
        <v>#N/A</v>
      </c>
      <c r="Q344" s="34" t="e">
        <f>VLOOKUP(P344,PIVOT!$B$159:$C$163,2,FALSE)</f>
        <v>#N/A</v>
      </c>
      <c r="R344" s="40"/>
      <c r="S344" s="40"/>
      <c r="T344" s="40"/>
      <c r="U344" s="38" t="s">
        <v>209</v>
      </c>
      <c r="V344" s="38"/>
      <c r="W344" s="38">
        <v>40</v>
      </c>
      <c r="X344" s="38" t="s">
        <v>91</v>
      </c>
      <c r="Y344" s="38" t="s">
        <v>34</v>
      </c>
      <c r="Z344" s="38"/>
      <c r="AA344" s="38" t="s">
        <v>217</v>
      </c>
      <c r="AB344" s="38" t="s">
        <v>217</v>
      </c>
      <c r="AC344" s="38" t="s">
        <v>296</v>
      </c>
      <c r="AD344" s="38"/>
      <c r="AE344" s="38" t="s">
        <v>184</v>
      </c>
      <c r="AF344" s="38" t="s">
        <v>100</v>
      </c>
      <c r="AG344" s="38" t="s">
        <v>234</v>
      </c>
      <c r="AH344" s="38" t="s">
        <v>221</v>
      </c>
      <c r="AI344" s="38" t="s">
        <v>229</v>
      </c>
      <c r="AJ344" s="38"/>
      <c r="AK344" s="38" t="s">
        <v>235</v>
      </c>
      <c r="AL344" s="38"/>
      <c r="AM344" s="38"/>
      <c r="AN344" s="38"/>
      <c r="AO344" s="38"/>
      <c r="AP344" s="41"/>
      <c r="AQ344" s="41"/>
      <c r="AR344" s="41"/>
      <c r="AS344" s="38"/>
      <c r="AT344" s="38"/>
      <c r="AU344" s="38"/>
      <c r="AV344" s="38"/>
      <c r="AW344" s="38"/>
      <c r="AX344" s="38"/>
      <c r="AY344" s="38" t="s">
        <v>266</v>
      </c>
      <c r="AZ344" s="38" t="s">
        <v>266</v>
      </c>
      <c r="BA344" s="38" t="s">
        <v>265</v>
      </c>
      <c r="BB344" s="38" t="s">
        <v>270</v>
      </c>
      <c r="BC344" s="38" t="s">
        <v>273</v>
      </c>
      <c r="BD344" s="38"/>
      <c r="BE344" s="38"/>
      <c r="BF344" s="38" t="s">
        <v>266</v>
      </c>
      <c r="BG344" s="38" t="s">
        <v>266</v>
      </c>
    </row>
    <row r="345" spans="1:59" ht="16.5" customHeight="1" x14ac:dyDescent="0.35">
      <c r="A345" s="32">
        <v>347</v>
      </c>
      <c r="B345" s="72">
        <v>1224007</v>
      </c>
      <c r="C345" s="38" t="s">
        <v>959</v>
      </c>
      <c r="D345" s="37" t="s">
        <v>960</v>
      </c>
      <c r="E345" s="37" t="s">
        <v>961</v>
      </c>
      <c r="F345" s="57" t="e">
        <f>VLOOKUP(B345,'[1]Nhập liệu'!B$3:E$246,4,FALSE)</f>
        <v>#N/A</v>
      </c>
      <c r="G345" s="37" t="s">
        <v>350</v>
      </c>
      <c r="H345" s="23" t="str">
        <f>VLOOKUP(G345,PIVOT!$A$63:$B$76,2,FALSE)</f>
        <v>Công nghệ ô tô</v>
      </c>
      <c r="I345" s="37" t="s">
        <v>190</v>
      </c>
      <c r="J345" s="40" t="s">
        <v>192</v>
      </c>
      <c r="K345" s="37">
        <v>1993</v>
      </c>
      <c r="L345" s="37"/>
      <c r="M345" s="40" t="s">
        <v>280</v>
      </c>
      <c r="N345" s="73" t="s">
        <v>197</v>
      </c>
      <c r="O345" s="34" t="str">
        <f>VLOOKUP(N345,PIVOT!$A$159:$C$165,3,FALSE)</f>
        <v>B1.Vừa học vừa làm</v>
      </c>
      <c r="P345" s="34" t="e">
        <f>VLOOKUP(B345,[2]questionnaire!B$4:T$546,19,FALSE)</f>
        <v>#N/A</v>
      </c>
      <c r="Q345" s="34" t="e">
        <f>VLOOKUP(P345,PIVOT!$B$159:$C$163,2,FALSE)</f>
        <v>#N/A</v>
      </c>
      <c r="R345" s="40"/>
      <c r="S345" s="40"/>
      <c r="T345" s="40"/>
      <c r="U345" s="38" t="s">
        <v>209</v>
      </c>
      <c r="V345" s="38"/>
      <c r="W345" s="38">
        <v>40</v>
      </c>
      <c r="X345" s="38" t="s">
        <v>90</v>
      </c>
      <c r="Y345" s="38" t="s">
        <v>46</v>
      </c>
      <c r="Z345" s="38" t="s">
        <v>962</v>
      </c>
      <c r="AA345" s="38" t="s">
        <v>217</v>
      </c>
      <c r="AB345" s="38" t="s">
        <v>217</v>
      </c>
      <c r="AC345" s="38" t="s">
        <v>297</v>
      </c>
      <c r="AD345" s="38"/>
      <c r="AE345" s="38" t="s">
        <v>184</v>
      </c>
      <c r="AF345" s="38" t="s">
        <v>100</v>
      </c>
      <c r="AG345" s="38" t="s">
        <v>234</v>
      </c>
      <c r="AH345" s="38" t="s">
        <v>219</v>
      </c>
      <c r="AI345" s="38" t="s">
        <v>229</v>
      </c>
      <c r="AJ345" s="38"/>
      <c r="AK345" s="38" t="s">
        <v>235</v>
      </c>
      <c r="AL345" s="38"/>
      <c r="AM345" s="38"/>
      <c r="AN345" s="38"/>
      <c r="AO345" s="38"/>
      <c r="AP345" s="41"/>
      <c r="AQ345" s="41"/>
      <c r="AR345" s="41"/>
      <c r="AS345" s="38"/>
      <c r="AT345" s="38"/>
      <c r="AU345" s="38"/>
      <c r="AV345" s="38"/>
      <c r="AW345" s="38"/>
      <c r="AX345" s="38"/>
      <c r="AY345" s="38" t="s">
        <v>266</v>
      </c>
      <c r="AZ345" s="38" t="s">
        <v>267</v>
      </c>
      <c r="BA345" s="38" t="s">
        <v>267</v>
      </c>
      <c r="BB345" s="38" t="s">
        <v>270</v>
      </c>
      <c r="BC345" s="38" t="s">
        <v>271</v>
      </c>
      <c r="BD345" s="38" t="s">
        <v>273</v>
      </c>
      <c r="BE345" s="38"/>
      <c r="BF345" s="38" t="s">
        <v>266</v>
      </c>
      <c r="BG345" s="38" t="s">
        <v>266</v>
      </c>
    </row>
    <row r="346" spans="1:59" ht="16.5" customHeight="1" x14ac:dyDescent="0.35">
      <c r="A346" s="32">
        <v>348</v>
      </c>
      <c r="B346" s="72">
        <v>1224029</v>
      </c>
      <c r="C346" s="38" t="s">
        <v>628</v>
      </c>
      <c r="D346" s="37" t="s">
        <v>308</v>
      </c>
      <c r="E346" s="37" t="s">
        <v>47</v>
      </c>
      <c r="F346" s="57" t="e">
        <f>VLOOKUP(B346,'[1]Nhập liệu'!B$3:E$246,4,FALSE)</f>
        <v>#N/A</v>
      </c>
      <c r="G346" s="37" t="s">
        <v>350</v>
      </c>
      <c r="H346" s="23" t="str">
        <f>VLOOKUP(G346,PIVOT!$A$63:$B$76,2,FALSE)</f>
        <v>Công nghệ ô tô</v>
      </c>
      <c r="I346" s="37" t="s">
        <v>190</v>
      </c>
      <c r="J346" s="40" t="s">
        <v>192</v>
      </c>
      <c r="K346" s="37">
        <v>1994</v>
      </c>
      <c r="L346" s="37"/>
      <c r="M346" s="40" t="s">
        <v>280</v>
      </c>
      <c r="N346" s="73" t="s">
        <v>197</v>
      </c>
      <c r="O346" s="34" t="str">
        <f>VLOOKUP(N346,PIVOT!$A$159:$C$165,3,FALSE)</f>
        <v>B1.Vừa học vừa làm</v>
      </c>
      <c r="P346" s="34" t="e">
        <f>VLOOKUP(B346,[2]questionnaire!B$4:T$546,19,FALSE)</f>
        <v>#N/A</v>
      </c>
      <c r="Q346" s="34" t="e">
        <f>VLOOKUP(P346,PIVOT!$B$159:$C$163,2,FALSE)</f>
        <v>#N/A</v>
      </c>
      <c r="R346" s="40"/>
      <c r="S346" s="40"/>
      <c r="T346" s="40"/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F346" s="38"/>
      <c r="AG346" s="38"/>
      <c r="AH346" s="38"/>
      <c r="AI346" s="38"/>
      <c r="AJ346" s="38"/>
      <c r="AK346" s="38"/>
      <c r="AL346" s="38"/>
      <c r="AM346" s="38"/>
      <c r="AN346" s="38"/>
      <c r="AO346" s="38"/>
      <c r="AP346" s="41"/>
      <c r="AQ346" s="41"/>
      <c r="AR346" s="41"/>
      <c r="AS346" s="38"/>
      <c r="AT346" s="38" t="s">
        <v>244</v>
      </c>
      <c r="AU346" s="38" t="s">
        <v>963</v>
      </c>
      <c r="AV346" s="38"/>
      <c r="AW346" s="38"/>
      <c r="AX346" s="38"/>
      <c r="AY346" s="38" t="s">
        <v>266</v>
      </c>
      <c r="AZ346" s="38" t="s">
        <v>266</v>
      </c>
      <c r="BA346" s="38" t="s">
        <v>266</v>
      </c>
      <c r="BB346" s="38" t="s">
        <v>271</v>
      </c>
      <c r="BC346" s="38" t="s">
        <v>274</v>
      </c>
      <c r="BD346" s="38"/>
      <c r="BE346" s="38"/>
      <c r="BF346" s="38" t="s">
        <v>266</v>
      </c>
      <c r="BG346" s="38" t="s">
        <v>266</v>
      </c>
    </row>
    <row r="347" spans="1:59" ht="16.5" customHeight="1" x14ac:dyDescent="0.35">
      <c r="A347" s="32">
        <v>349</v>
      </c>
      <c r="B347" s="72">
        <v>1224006</v>
      </c>
      <c r="C347" s="38" t="s">
        <v>964</v>
      </c>
      <c r="D347" s="37" t="s">
        <v>348</v>
      </c>
      <c r="E347" s="37" t="s">
        <v>928</v>
      </c>
      <c r="F347" s="57" t="e">
        <f>VLOOKUP(B347,'[1]Nhập liệu'!B$3:E$246,4,FALSE)</f>
        <v>#N/A</v>
      </c>
      <c r="G347" s="37" t="s">
        <v>350</v>
      </c>
      <c r="H347" s="23" t="str">
        <f>VLOOKUP(G347,PIVOT!$A$63:$B$76,2,FALSE)</f>
        <v>Công nghệ ô tô</v>
      </c>
      <c r="I347" s="37" t="s">
        <v>190</v>
      </c>
      <c r="J347" s="40" t="s">
        <v>192</v>
      </c>
      <c r="K347" s="37">
        <v>1990</v>
      </c>
      <c r="L347" s="37"/>
      <c r="M347" s="40" t="s">
        <v>281</v>
      </c>
      <c r="N347" s="73" t="s">
        <v>197</v>
      </c>
      <c r="O347" s="34" t="str">
        <f>VLOOKUP(N347,PIVOT!$A$159:$C$165,3,FALSE)</f>
        <v>B1.Vừa học vừa làm</v>
      </c>
      <c r="P347" s="34" t="e">
        <f>VLOOKUP(B347,[2]questionnaire!B$4:T$546,19,FALSE)</f>
        <v>#N/A</v>
      </c>
      <c r="Q347" s="34" t="e">
        <f>VLOOKUP(P347,PIVOT!$B$159:$C$163,2,FALSE)</f>
        <v>#N/A</v>
      </c>
      <c r="R347" s="40"/>
      <c r="S347" s="40"/>
      <c r="T347" s="40"/>
      <c r="U347" s="38" t="s">
        <v>209</v>
      </c>
      <c r="V347" s="38"/>
      <c r="W347" s="38">
        <v>40</v>
      </c>
      <c r="X347" s="38" t="s">
        <v>91</v>
      </c>
      <c r="Y347" s="38" t="s">
        <v>34</v>
      </c>
      <c r="Z347" s="38"/>
      <c r="AA347" s="38" t="s">
        <v>217</v>
      </c>
      <c r="AB347" s="38" t="s">
        <v>217</v>
      </c>
      <c r="AC347" s="38" t="s">
        <v>296</v>
      </c>
      <c r="AD347" s="38"/>
      <c r="AE347" s="38" t="s">
        <v>184</v>
      </c>
      <c r="AF347" s="38" t="s">
        <v>100</v>
      </c>
      <c r="AG347" s="38" t="s">
        <v>234</v>
      </c>
      <c r="AH347" s="38" t="s">
        <v>219</v>
      </c>
      <c r="AI347" s="38" t="s">
        <v>229</v>
      </c>
      <c r="AJ347" s="38"/>
      <c r="AK347" s="38" t="s">
        <v>235</v>
      </c>
      <c r="AL347" s="38"/>
      <c r="AM347" s="38"/>
      <c r="AN347" s="38"/>
      <c r="AO347" s="38"/>
      <c r="AP347" s="41"/>
      <c r="AQ347" s="41"/>
      <c r="AR347" s="41"/>
      <c r="AS347" s="38"/>
      <c r="AT347" s="38"/>
      <c r="AU347" s="38"/>
      <c r="AV347" s="38"/>
      <c r="AW347" s="38"/>
      <c r="AX347" s="38"/>
      <c r="AY347" s="38" t="s">
        <v>266</v>
      </c>
      <c r="AZ347" s="38" t="s">
        <v>266</v>
      </c>
      <c r="BA347" s="38" t="s">
        <v>267</v>
      </c>
      <c r="BB347" s="38" t="s">
        <v>273</v>
      </c>
      <c r="BC347" s="38" t="s">
        <v>271</v>
      </c>
      <c r="BD347" s="38"/>
      <c r="BE347" s="38"/>
      <c r="BF347" s="38" t="s">
        <v>266</v>
      </c>
      <c r="BG347" s="38" t="s">
        <v>266</v>
      </c>
    </row>
    <row r="348" spans="1:59" ht="16.5" customHeight="1" x14ac:dyDescent="0.35">
      <c r="A348" s="32">
        <v>350</v>
      </c>
      <c r="B348" s="72">
        <v>1224025</v>
      </c>
      <c r="C348" s="38" t="s">
        <v>463</v>
      </c>
      <c r="D348" s="37" t="s">
        <v>313</v>
      </c>
      <c r="E348" s="37" t="s">
        <v>366</v>
      </c>
      <c r="F348" s="57" t="e">
        <f>VLOOKUP(B348,'[1]Nhập liệu'!B$3:E$246,4,FALSE)</f>
        <v>#N/A</v>
      </c>
      <c r="G348" s="37" t="s">
        <v>350</v>
      </c>
      <c r="H348" s="23" t="str">
        <f>VLOOKUP(G348,PIVOT!$A$63:$B$76,2,FALSE)</f>
        <v>Công nghệ ô tô</v>
      </c>
      <c r="I348" s="37" t="s">
        <v>190</v>
      </c>
      <c r="J348" s="40" t="s">
        <v>192</v>
      </c>
      <c r="K348" s="37">
        <v>1994</v>
      </c>
      <c r="L348" s="37"/>
      <c r="M348" s="40" t="s">
        <v>279</v>
      </c>
      <c r="N348" s="73" t="s">
        <v>197</v>
      </c>
      <c r="O348" s="34" t="str">
        <f>VLOOKUP(N348,PIVOT!$A$159:$C$165,3,FALSE)</f>
        <v>B1.Vừa học vừa làm</v>
      </c>
      <c r="P348" s="34" t="e">
        <f>VLOOKUP(B348,[2]questionnaire!B$4:T$546,19,FALSE)</f>
        <v>#N/A</v>
      </c>
      <c r="Q348" s="34" t="e">
        <f>VLOOKUP(P348,PIVOT!$B$159:$C$163,2,FALSE)</f>
        <v>#N/A</v>
      </c>
      <c r="R348" s="40"/>
      <c r="S348" s="40"/>
      <c r="T348" s="40"/>
      <c r="U348" s="38" t="s">
        <v>209</v>
      </c>
      <c r="V348" s="38"/>
      <c r="W348" s="38">
        <v>40</v>
      </c>
      <c r="X348" s="38" t="s">
        <v>91</v>
      </c>
      <c r="Y348" s="38" t="s">
        <v>18</v>
      </c>
      <c r="Z348" s="38"/>
      <c r="AA348" s="38" t="s">
        <v>217</v>
      </c>
      <c r="AB348" s="38" t="s">
        <v>217</v>
      </c>
      <c r="AC348" s="38" t="s">
        <v>296</v>
      </c>
      <c r="AD348" s="38"/>
      <c r="AE348" s="38" t="s">
        <v>93</v>
      </c>
      <c r="AF348" s="38" t="s">
        <v>100</v>
      </c>
      <c r="AG348" s="38" t="s">
        <v>234</v>
      </c>
      <c r="AH348" s="38" t="s">
        <v>221</v>
      </c>
      <c r="AI348" s="38" t="s">
        <v>229</v>
      </c>
      <c r="AJ348" s="38"/>
      <c r="AK348" s="38" t="s">
        <v>235</v>
      </c>
      <c r="AL348" s="38"/>
      <c r="AM348" s="38"/>
      <c r="AN348" s="38"/>
      <c r="AO348" s="38"/>
      <c r="AP348" s="41"/>
      <c r="AQ348" s="41"/>
      <c r="AR348" s="41"/>
      <c r="AS348" s="38"/>
      <c r="AT348" s="38"/>
      <c r="AU348" s="38"/>
      <c r="AV348" s="38"/>
      <c r="AW348" s="38"/>
      <c r="AX348" s="38"/>
      <c r="AY348" s="38" t="s">
        <v>266</v>
      </c>
      <c r="AZ348" s="38" t="s">
        <v>266</v>
      </c>
      <c r="BA348" s="38" t="s">
        <v>265</v>
      </c>
      <c r="BB348" s="38" t="s">
        <v>271</v>
      </c>
      <c r="BC348" s="38" t="s">
        <v>273</v>
      </c>
      <c r="BD348" s="38"/>
      <c r="BE348" s="38"/>
      <c r="BF348" s="38" t="s">
        <v>265</v>
      </c>
      <c r="BG348" s="38" t="s">
        <v>266</v>
      </c>
    </row>
    <row r="349" spans="1:59" ht="16.5" customHeight="1" x14ac:dyDescent="0.35">
      <c r="A349" s="32">
        <v>351</v>
      </c>
      <c r="B349" s="72">
        <v>1224032</v>
      </c>
      <c r="C349" s="38" t="s">
        <v>305</v>
      </c>
      <c r="D349" s="37" t="s">
        <v>308</v>
      </c>
      <c r="E349" s="37" t="s">
        <v>875</v>
      </c>
      <c r="F349" s="57" t="e">
        <f>VLOOKUP(B349,'[1]Nhập liệu'!B$3:E$246,4,FALSE)</f>
        <v>#N/A</v>
      </c>
      <c r="G349" s="37" t="s">
        <v>350</v>
      </c>
      <c r="H349" s="23" t="str">
        <f>VLOOKUP(G349,PIVOT!$A$63:$B$76,2,FALSE)</f>
        <v>Công nghệ ô tô</v>
      </c>
      <c r="I349" s="37" t="s">
        <v>190</v>
      </c>
      <c r="J349" s="40" t="s">
        <v>192</v>
      </c>
      <c r="K349" s="37">
        <v>1992</v>
      </c>
      <c r="L349" s="37"/>
      <c r="M349" s="40" t="s">
        <v>280</v>
      </c>
      <c r="N349" s="73" t="s">
        <v>197</v>
      </c>
      <c r="O349" s="34" t="str">
        <f>VLOOKUP(N349,PIVOT!$A$159:$C$165,3,FALSE)</f>
        <v>B1.Vừa học vừa làm</v>
      </c>
      <c r="P349" s="34" t="e">
        <f>VLOOKUP(B349,[2]questionnaire!B$4:T$546,19,FALSE)</f>
        <v>#N/A</v>
      </c>
      <c r="Q349" s="34" t="e">
        <f>VLOOKUP(P349,PIVOT!$B$159:$C$163,2,FALSE)</f>
        <v>#N/A</v>
      </c>
      <c r="R349" s="40"/>
      <c r="S349" s="40"/>
      <c r="T349" s="40"/>
      <c r="U349" s="38" t="s">
        <v>205</v>
      </c>
      <c r="V349" s="38" t="s">
        <v>965</v>
      </c>
      <c r="W349" s="38">
        <v>40</v>
      </c>
      <c r="X349" s="38" t="s">
        <v>91</v>
      </c>
      <c r="Y349" s="38" t="s">
        <v>46</v>
      </c>
      <c r="Z349" s="38" t="s">
        <v>962</v>
      </c>
      <c r="AA349" s="38" t="s">
        <v>217</v>
      </c>
      <c r="AB349" s="38" t="s">
        <v>213</v>
      </c>
      <c r="AC349" s="38" t="s">
        <v>296</v>
      </c>
      <c r="AD349" s="38"/>
      <c r="AE349" s="38" t="s">
        <v>93</v>
      </c>
      <c r="AF349" s="38" t="s">
        <v>99</v>
      </c>
      <c r="AG349" s="38" t="s">
        <v>235</v>
      </c>
      <c r="AH349" s="38"/>
      <c r="AI349" s="38" t="s">
        <v>229</v>
      </c>
      <c r="AJ349" s="38"/>
      <c r="AK349" s="38" t="s">
        <v>235</v>
      </c>
      <c r="AL349" s="38"/>
      <c r="AM349" s="38"/>
      <c r="AN349" s="38"/>
      <c r="AO349" s="38"/>
      <c r="AP349" s="41"/>
      <c r="AQ349" s="41"/>
      <c r="AR349" s="41"/>
      <c r="AS349" s="38"/>
      <c r="AT349" s="38"/>
      <c r="AU349" s="38"/>
      <c r="AV349" s="38"/>
      <c r="AW349" s="38"/>
      <c r="AX349" s="38"/>
      <c r="AY349" s="38" t="s">
        <v>266</v>
      </c>
      <c r="AZ349" s="38" t="s">
        <v>265</v>
      </c>
      <c r="BA349" s="38" t="s">
        <v>265</v>
      </c>
      <c r="BB349" s="38" t="s">
        <v>271</v>
      </c>
      <c r="BC349" s="38" t="s">
        <v>273</v>
      </c>
      <c r="BD349" s="38" t="s">
        <v>170</v>
      </c>
      <c r="BE349" s="38"/>
      <c r="BF349" s="38" t="s">
        <v>266</v>
      </c>
      <c r="BG349" s="38" t="s">
        <v>266</v>
      </c>
    </row>
    <row r="350" spans="1:59" ht="16.5" customHeight="1" x14ac:dyDescent="0.35">
      <c r="A350" s="32">
        <v>352</v>
      </c>
      <c r="B350" s="72">
        <v>1224028</v>
      </c>
      <c r="C350" s="38" t="s">
        <v>966</v>
      </c>
      <c r="D350" s="37" t="s">
        <v>967</v>
      </c>
      <c r="E350" s="37" t="s">
        <v>968</v>
      </c>
      <c r="F350" s="57" t="e">
        <f>VLOOKUP(B350,'[1]Nhập liệu'!B$3:E$246,4,FALSE)</f>
        <v>#N/A</v>
      </c>
      <c r="G350" s="37" t="s">
        <v>350</v>
      </c>
      <c r="H350" s="23" t="str">
        <f>VLOOKUP(G350,PIVOT!$A$63:$B$76,2,FALSE)</f>
        <v>Công nghệ ô tô</v>
      </c>
      <c r="I350" s="37" t="s">
        <v>190</v>
      </c>
      <c r="J350" s="40" t="s">
        <v>192</v>
      </c>
      <c r="K350" s="37">
        <v>1993</v>
      </c>
      <c r="L350" s="37"/>
      <c r="M350" s="40" t="s">
        <v>279</v>
      </c>
      <c r="N350" s="73" t="s">
        <v>197</v>
      </c>
      <c r="O350" s="34" t="str">
        <f>VLOOKUP(N350,PIVOT!$A$159:$C$165,3,FALSE)</f>
        <v>B1.Vừa học vừa làm</v>
      </c>
      <c r="P350" s="34" t="e">
        <f>VLOOKUP(B350,[2]questionnaire!B$4:T$546,19,FALSE)</f>
        <v>#N/A</v>
      </c>
      <c r="Q350" s="34" t="e">
        <f>VLOOKUP(P350,PIVOT!$B$159:$C$163,2,FALSE)</f>
        <v>#N/A</v>
      </c>
      <c r="R350" s="40"/>
      <c r="S350" s="40"/>
      <c r="T350" s="40"/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F350" s="38"/>
      <c r="AG350" s="38"/>
      <c r="AH350" s="38"/>
      <c r="AI350" s="38"/>
      <c r="AJ350" s="38"/>
      <c r="AK350" s="38"/>
      <c r="AL350" s="38"/>
      <c r="AM350" s="38"/>
      <c r="AN350" s="38" t="s">
        <v>243</v>
      </c>
      <c r="AO350" s="38" t="s">
        <v>251</v>
      </c>
      <c r="AP350" s="41" t="s">
        <v>244</v>
      </c>
      <c r="AQ350" s="41"/>
      <c r="AR350" s="41"/>
      <c r="AS350" s="41" t="s">
        <v>969</v>
      </c>
      <c r="AT350" s="38"/>
      <c r="AU350" s="38"/>
      <c r="AV350" s="38"/>
      <c r="AW350" s="38"/>
      <c r="AX350" s="38"/>
      <c r="AY350" s="38" t="s">
        <v>266</v>
      </c>
      <c r="AZ350" s="38" t="s">
        <v>266</v>
      </c>
      <c r="BA350" s="38" t="s">
        <v>266</v>
      </c>
      <c r="BB350" s="38" t="s">
        <v>271</v>
      </c>
      <c r="BC350" s="38" t="s">
        <v>272</v>
      </c>
      <c r="BD350" s="38"/>
      <c r="BE350" s="38"/>
      <c r="BF350" s="38" t="s">
        <v>266</v>
      </c>
      <c r="BG350" s="38" t="s">
        <v>266</v>
      </c>
    </row>
    <row r="351" spans="1:59" ht="16.5" customHeight="1" x14ac:dyDescent="0.35">
      <c r="A351" s="32">
        <v>353</v>
      </c>
      <c r="B351" s="72">
        <v>1224017</v>
      </c>
      <c r="C351" s="38" t="s">
        <v>305</v>
      </c>
      <c r="D351" s="37" t="s">
        <v>457</v>
      </c>
      <c r="E351" s="37" t="s">
        <v>318</v>
      </c>
      <c r="F351" s="57" t="e">
        <f>VLOOKUP(B351,'[1]Nhập liệu'!B$3:E$246,4,FALSE)</f>
        <v>#N/A</v>
      </c>
      <c r="G351" s="37" t="s">
        <v>350</v>
      </c>
      <c r="H351" s="23" t="str">
        <f>VLOOKUP(G351,PIVOT!$A$63:$B$76,2,FALSE)</f>
        <v>Công nghệ ô tô</v>
      </c>
      <c r="I351" s="37" t="s">
        <v>190</v>
      </c>
      <c r="J351" s="40" t="s">
        <v>192</v>
      </c>
      <c r="K351" s="37">
        <v>1994</v>
      </c>
      <c r="L351" s="37"/>
      <c r="M351" s="40" t="s">
        <v>279</v>
      </c>
      <c r="N351" s="73" t="s">
        <v>197</v>
      </c>
      <c r="O351" s="34" t="str">
        <f>VLOOKUP(N351,PIVOT!$A$159:$C$165,3,FALSE)</f>
        <v>B1.Vừa học vừa làm</v>
      </c>
      <c r="P351" s="34" t="e">
        <f>VLOOKUP(B351,[2]questionnaire!B$4:T$546,19,FALSE)</f>
        <v>#N/A</v>
      </c>
      <c r="Q351" s="34" t="e">
        <f>VLOOKUP(P351,PIVOT!$B$159:$C$163,2,FALSE)</f>
        <v>#N/A</v>
      </c>
      <c r="R351" s="40"/>
      <c r="S351" s="40"/>
      <c r="T351" s="40"/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F351" s="38"/>
      <c r="AG351" s="38"/>
      <c r="AH351" s="38"/>
      <c r="AI351" s="38"/>
      <c r="AJ351" s="38"/>
      <c r="AK351" s="38"/>
      <c r="AL351" s="38"/>
      <c r="AM351" s="38"/>
      <c r="AN351" s="38"/>
      <c r="AO351" s="38"/>
      <c r="AP351" s="41"/>
      <c r="AQ351" s="41"/>
      <c r="AR351" s="41"/>
      <c r="AS351" s="38"/>
      <c r="AT351" s="38" t="s">
        <v>259</v>
      </c>
      <c r="AU351" s="38"/>
      <c r="AV351" s="38" t="s">
        <v>909</v>
      </c>
      <c r="AW351" s="38" t="s">
        <v>921</v>
      </c>
      <c r="AX351" s="38" t="s">
        <v>130</v>
      </c>
      <c r="AY351" s="38" t="s">
        <v>266</v>
      </c>
      <c r="AZ351" s="38" t="s">
        <v>266</v>
      </c>
      <c r="BA351" s="38" t="s">
        <v>266</v>
      </c>
      <c r="BB351" s="38" t="s">
        <v>271</v>
      </c>
      <c r="BC351" s="38" t="s">
        <v>273</v>
      </c>
      <c r="BD351" s="38"/>
      <c r="BE351" s="38"/>
      <c r="BF351" s="38" t="s">
        <v>266</v>
      </c>
      <c r="BG351" s="38" t="s">
        <v>266</v>
      </c>
    </row>
    <row r="352" spans="1:59" ht="16.5" customHeight="1" x14ac:dyDescent="0.35">
      <c r="A352" s="32">
        <v>354</v>
      </c>
      <c r="B352" s="72">
        <v>1224023</v>
      </c>
      <c r="C352" s="38" t="s">
        <v>970</v>
      </c>
      <c r="D352" s="37" t="s">
        <v>971</v>
      </c>
      <c r="E352" s="37" t="s">
        <v>728</v>
      </c>
      <c r="F352" s="57" t="e">
        <f>VLOOKUP(B352,'[1]Nhập liệu'!B$3:E$246,4,FALSE)</f>
        <v>#N/A</v>
      </c>
      <c r="G352" s="37" t="s">
        <v>350</v>
      </c>
      <c r="H352" s="23" t="str">
        <f>VLOOKUP(G352,PIVOT!$A$63:$B$76,2,FALSE)</f>
        <v>Công nghệ ô tô</v>
      </c>
      <c r="I352" s="37" t="s">
        <v>190</v>
      </c>
      <c r="J352" s="40" t="s">
        <v>192</v>
      </c>
      <c r="K352" s="37">
        <v>1993</v>
      </c>
      <c r="L352" s="37"/>
      <c r="M352" s="40" t="s">
        <v>280</v>
      </c>
      <c r="N352" s="73" t="s">
        <v>197</v>
      </c>
      <c r="O352" s="34" t="str">
        <f>VLOOKUP(N352,PIVOT!$A$159:$C$165,3,FALSE)</f>
        <v>B1.Vừa học vừa làm</v>
      </c>
      <c r="P352" s="34" t="e">
        <f>VLOOKUP(B352,[2]questionnaire!B$4:T$546,19,FALSE)</f>
        <v>#N/A</v>
      </c>
      <c r="Q352" s="34" t="e">
        <f>VLOOKUP(P352,PIVOT!$B$159:$C$163,2,FALSE)</f>
        <v>#N/A</v>
      </c>
      <c r="R352" s="40"/>
      <c r="S352" s="40"/>
      <c r="T352" s="40"/>
      <c r="U352" s="38" t="s">
        <v>205</v>
      </c>
      <c r="V352" s="38" t="s">
        <v>972</v>
      </c>
      <c r="W352" s="38">
        <v>40</v>
      </c>
      <c r="X352" s="38" t="s">
        <v>90</v>
      </c>
      <c r="Y352" s="38" t="s">
        <v>46</v>
      </c>
      <c r="Z352" s="38" t="s">
        <v>973</v>
      </c>
      <c r="AA352" s="38" t="s">
        <v>215</v>
      </c>
      <c r="AB352" s="38" t="s">
        <v>215</v>
      </c>
      <c r="AC352" s="38" t="s">
        <v>297</v>
      </c>
      <c r="AD352" s="38"/>
      <c r="AE352" s="38"/>
      <c r="AF352" s="38" t="s">
        <v>99</v>
      </c>
      <c r="AG352" s="38" t="s">
        <v>235</v>
      </c>
      <c r="AH352" s="38"/>
      <c r="AI352" s="38" t="s">
        <v>330</v>
      </c>
      <c r="AJ352" s="38" t="s">
        <v>974</v>
      </c>
      <c r="AK352" s="38" t="s">
        <v>235</v>
      </c>
      <c r="AL352" s="38"/>
      <c r="AM352" s="38"/>
      <c r="AN352" s="38"/>
      <c r="AO352" s="38"/>
      <c r="AP352" s="41"/>
      <c r="AQ352" s="41"/>
      <c r="AR352" s="41"/>
      <c r="AS352" s="38"/>
      <c r="AT352" s="38"/>
      <c r="AU352" s="38"/>
      <c r="AV352" s="38"/>
      <c r="AW352" s="38"/>
      <c r="AX352" s="38"/>
      <c r="AY352" s="38" t="s">
        <v>266</v>
      </c>
      <c r="AZ352" s="38" t="s">
        <v>265</v>
      </c>
      <c r="BA352" s="38" t="s">
        <v>265</v>
      </c>
      <c r="BB352" s="38" t="s">
        <v>272</v>
      </c>
      <c r="BC352" s="38"/>
      <c r="BD352" s="38"/>
      <c r="BE352" s="38"/>
      <c r="BF352" s="38" t="s">
        <v>266</v>
      </c>
      <c r="BG352" s="38" t="s">
        <v>266</v>
      </c>
    </row>
    <row r="353" spans="1:59" ht="16.5" customHeight="1" x14ac:dyDescent="0.35">
      <c r="A353" s="32">
        <v>355</v>
      </c>
      <c r="B353" s="72">
        <v>1224008</v>
      </c>
      <c r="C353" s="38" t="s">
        <v>305</v>
      </c>
      <c r="D353" s="37" t="s">
        <v>334</v>
      </c>
      <c r="E353" s="37" t="s">
        <v>975</v>
      </c>
      <c r="F353" s="57" t="e">
        <f>VLOOKUP(B353,'[1]Nhập liệu'!B$3:E$246,4,FALSE)</f>
        <v>#N/A</v>
      </c>
      <c r="G353" s="37" t="s">
        <v>350</v>
      </c>
      <c r="H353" s="23" t="str">
        <f>VLOOKUP(G353,PIVOT!$A$63:$B$76,2,FALSE)</f>
        <v>Công nghệ ô tô</v>
      </c>
      <c r="I353" s="37" t="s">
        <v>190</v>
      </c>
      <c r="J353" s="40" t="s">
        <v>192</v>
      </c>
      <c r="K353" s="37">
        <v>1994</v>
      </c>
      <c r="L353" s="37"/>
      <c r="M353" s="40" t="s">
        <v>281</v>
      </c>
      <c r="N353" s="73" t="s">
        <v>197</v>
      </c>
      <c r="O353" s="34" t="str">
        <f>VLOOKUP(N353,PIVOT!$A$159:$C$165,3,FALSE)</f>
        <v>B1.Vừa học vừa làm</v>
      </c>
      <c r="P353" s="34" t="e">
        <f>VLOOKUP(B353,[2]questionnaire!B$4:T$546,19,FALSE)</f>
        <v>#N/A</v>
      </c>
      <c r="Q353" s="34" t="e">
        <f>VLOOKUP(P353,PIVOT!$B$159:$C$163,2,FALSE)</f>
        <v>#N/A</v>
      </c>
      <c r="R353" s="40"/>
      <c r="S353" s="40"/>
      <c r="T353" s="40"/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F353" s="38"/>
      <c r="AG353" s="38"/>
      <c r="AH353" s="38"/>
      <c r="AI353" s="38"/>
      <c r="AJ353" s="38"/>
      <c r="AK353" s="38"/>
      <c r="AL353" s="38"/>
      <c r="AM353" s="38"/>
      <c r="AN353" s="38"/>
      <c r="AO353" s="38"/>
      <c r="AP353" s="41"/>
      <c r="AQ353" s="41"/>
      <c r="AR353" s="41"/>
      <c r="AS353" s="38"/>
      <c r="AT353" s="38"/>
      <c r="AU353" s="38"/>
      <c r="AV353" s="38"/>
      <c r="AW353" s="38"/>
      <c r="AX353" s="38"/>
      <c r="AY353" s="38" t="s">
        <v>266</v>
      </c>
      <c r="AZ353" s="38" t="s">
        <v>266</v>
      </c>
      <c r="BA353" s="38" t="s">
        <v>265</v>
      </c>
      <c r="BB353" s="38" t="s">
        <v>271</v>
      </c>
      <c r="BC353" s="38" t="s">
        <v>273</v>
      </c>
      <c r="BD353" s="38"/>
      <c r="BE353" s="38"/>
      <c r="BF353" s="38" t="s">
        <v>265</v>
      </c>
      <c r="BG353" s="38" t="s">
        <v>266</v>
      </c>
    </row>
    <row r="354" spans="1:59" ht="16.5" customHeight="1" x14ac:dyDescent="0.35">
      <c r="A354" s="32">
        <v>356</v>
      </c>
      <c r="B354" s="72">
        <v>1224123</v>
      </c>
      <c r="C354" s="38" t="s">
        <v>318</v>
      </c>
      <c r="D354" s="37" t="s">
        <v>344</v>
      </c>
      <c r="E354" s="37" t="s">
        <v>570</v>
      </c>
      <c r="F354" s="57" t="e">
        <f>VLOOKUP(B354,'[1]Nhập liệu'!B$3:E$246,4,FALSE)</f>
        <v>#N/A</v>
      </c>
      <c r="G354" s="37" t="s">
        <v>350</v>
      </c>
      <c r="H354" s="23" t="str">
        <f>VLOOKUP(G354,PIVOT!$A$63:$B$76,2,FALSE)</f>
        <v>Công nghệ ô tô</v>
      </c>
      <c r="I354" s="37" t="s">
        <v>190</v>
      </c>
      <c r="J354" s="40" t="s">
        <v>192</v>
      </c>
      <c r="K354" s="37">
        <v>1994</v>
      </c>
      <c r="L354" s="37"/>
      <c r="M354" s="40" t="s">
        <v>279</v>
      </c>
      <c r="N354" s="73" t="s">
        <v>197</v>
      </c>
      <c r="O354" s="34" t="str">
        <f>VLOOKUP(N354,PIVOT!$A$159:$C$165,3,FALSE)</f>
        <v>B1.Vừa học vừa làm</v>
      </c>
      <c r="P354" s="34" t="e">
        <f>VLOOKUP(B354,[2]questionnaire!B$4:T$546,19,FALSE)</f>
        <v>#N/A</v>
      </c>
      <c r="Q354" s="34" t="e">
        <f>VLOOKUP(P354,PIVOT!$B$159:$C$163,2,FALSE)</f>
        <v>#N/A</v>
      </c>
      <c r="R354" s="40"/>
      <c r="S354" s="40"/>
      <c r="T354" s="40"/>
      <c r="U354" s="38" t="s">
        <v>202</v>
      </c>
      <c r="V354" s="38" t="s">
        <v>976</v>
      </c>
      <c r="W354" s="38">
        <v>40</v>
      </c>
      <c r="X354" s="38" t="s">
        <v>91</v>
      </c>
      <c r="Y354" s="38" t="s">
        <v>46</v>
      </c>
      <c r="Z354" s="38" t="s">
        <v>962</v>
      </c>
      <c r="AA354" s="38" t="s">
        <v>217</v>
      </c>
      <c r="AB354" s="38" t="s">
        <v>217</v>
      </c>
      <c r="AC354" s="38" t="s">
        <v>298</v>
      </c>
      <c r="AD354" s="38"/>
      <c r="AE354" s="38" t="s">
        <v>184</v>
      </c>
      <c r="AF354" s="38" t="s">
        <v>100</v>
      </c>
      <c r="AG354" s="38" t="s">
        <v>234</v>
      </c>
      <c r="AH354" s="38" t="s">
        <v>221</v>
      </c>
      <c r="AI354" s="38" t="s">
        <v>228</v>
      </c>
      <c r="AJ354" s="38"/>
      <c r="AK354" s="38" t="s">
        <v>235</v>
      </c>
      <c r="AL354" s="38"/>
      <c r="AM354" s="38"/>
      <c r="AN354" s="38"/>
      <c r="AO354" s="38"/>
      <c r="AP354" s="41"/>
      <c r="AQ354" s="41"/>
      <c r="AR354" s="41"/>
      <c r="AS354" s="38"/>
      <c r="AT354" s="38"/>
      <c r="AU354" s="38"/>
      <c r="AV354" s="38"/>
      <c r="AW354" s="38"/>
      <c r="AX354" s="38"/>
      <c r="AY354" s="38" t="s">
        <v>266</v>
      </c>
      <c r="AZ354" s="38" t="s">
        <v>266</v>
      </c>
      <c r="BA354" s="38" t="s">
        <v>267</v>
      </c>
      <c r="BB354" s="38" t="s">
        <v>270</v>
      </c>
      <c r="BC354" s="38" t="s">
        <v>273</v>
      </c>
      <c r="BD354" s="38"/>
      <c r="BE354" s="38"/>
      <c r="BF354" s="38" t="s">
        <v>266</v>
      </c>
      <c r="BG354" s="38" t="s">
        <v>266</v>
      </c>
    </row>
    <row r="355" spans="1:59" ht="16.5" customHeight="1" x14ac:dyDescent="0.35">
      <c r="A355" s="32">
        <v>357</v>
      </c>
      <c r="B355" s="72">
        <v>1224118</v>
      </c>
      <c r="C355" s="43" t="s">
        <v>305</v>
      </c>
      <c r="D355" s="42" t="s">
        <v>977</v>
      </c>
      <c r="E355" s="42" t="s">
        <v>533</v>
      </c>
      <c r="F355" s="57" t="e">
        <f>VLOOKUP(B355,'[1]Nhập liệu'!B$3:E$246,4,FALSE)</f>
        <v>#N/A</v>
      </c>
      <c r="G355" s="42" t="s">
        <v>350</v>
      </c>
      <c r="H355" s="23" t="str">
        <f>VLOOKUP(G355,PIVOT!$A$63:$B$76,2,FALSE)</f>
        <v>Công nghệ ô tô</v>
      </c>
      <c r="I355" s="42" t="s">
        <v>190</v>
      </c>
      <c r="J355" s="44" t="s">
        <v>192</v>
      </c>
      <c r="K355" s="42">
        <v>1994</v>
      </c>
      <c r="L355" s="42"/>
      <c r="M355" s="44" t="s">
        <v>280</v>
      </c>
      <c r="N355" s="73" t="s">
        <v>197</v>
      </c>
      <c r="O355" s="34" t="str">
        <f>VLOOKUP(N355,PIVOT!$A$159:$C$165,3,FALSE)</f>
        <v>B1.Vừa học vừa làm</v>
      </c>
      <c r="P355" s="34" t="e">
        <f>VLOOKUP(B355,[2]questionnaire!B$4:T$546,19,FALSE)</f>
        <v>#N/A</v>
      </c>
      <c r="Q355" s="34" t="e">
        <f>VLOOKUP(P355,PIVOT!$B$159:$C$163,2,FALSE)</f>
        <v>#N/A</v>
      </c>
      <c r="R355" s="44"/>
      <c r="S355" s="44"/>
      <c r="T355" s="44"/>
      <c r="U355" s="43" t="s">
        <v>209</v>
      </c>
      <c r="V355" s="43" t="s">
        <v>978</v>
      </c>
      <c r="W355" s="43">
        <v>40</v>
      </c>
      <c r="X355" s="43" t="s">
        <v>92</v>
      </c>
      <c r="Y355" s="43" t="s">
        <v>46</v>
      </c>
      <c r="Z355" s="43" t="s">
        <v>855</v>
      </c>
      <c r="AA355" s="43" t="s">
        <v>217</v>
      </c>
      <c r="AB355" s="43" t="s">
        <v>213</v>
      </c>
      <c r="AC355" s="43" t="s">
        <v>296</v>
      </c>
      <c r="AD355" s="43"/>
      <c r="AE355" s="43" t="s">
        <v>186</v>
      </c>
      <c r="AF355" s="43" t="s">
        <v>99</v>
      </c>
      <c r="AG355" s="43" t="s">
        <v>235</v>
      </c>
      <c r="AH355" s="43"/>
      <c r="AI355" s="43" t="s">
        <v>330</v>
      </c>
      <c r="AJ355" s="43" t="s">
        <v>979</v>
      </c>
      <c r="AK355" s="43" t="s">
        <v>235</v>
      </c>
      <c r="AL355" s="43"/>
      <c r="AM355" s="43"/>
      <c r="AN355" s="43"/>
      <c r="AO355" s="43"/>
      <c r="AP355" s="45"/>
      <c r="AQ355" s="45"/>
      <c r="AR355" s="45"/>
      <c r="AS355" s="43"/>
      <c r="AT355" s="43"/>
      <c r="AU355" s="43"/>
      <c r="AV355" s="43"/>
      <c r="AW355" s="43"/>
      <c r="AX355" s="43"/>
      <c r="AY355" s="43" t="s">
        <v>266</v>
      </c>
      <c r="AZ355" s="43" t="s">
        <v>266</v>
      </c>
      <c r="BA355" s="43" t="s">
        <v>265</v>
      </c>
      <c r="BB355" s="43" t="s">
        <v>270</v>
      </c>
      <c r="BC355" s="43"/>
      <c r="BD355" s="43"/>
      <c r="BE355" s="43"/>
      <c r="BF355" s="43" t="s">
        <v>265</v>
      </c>
      <c r="BG355" s="43" t="s">
        <v>265</v>
      </c>
    </row>
    <row r="356" spans="1:59" ht="16.5" customHeight="1" x14ac:dyDescent="0.35">
      <c r="A356" s="32">
        <v>358</v>
      </c>
      <c r="B356" s="72">
        <v>1224116</v>
      </c>
      <c r="C356" s="38" t="s">
        <v>476</v>
      </c>
      <c r="D356" s="37" t="s">
        <v>324</v>
      </c>
      <c r="E356" s="37" t="s">
        <v>315</v>
      </c>
      <c r="F356" s="57" t="e">
        <f>VLOOKUP(B356,'[1]Nhập liệu'!B$3:E$246,4,FALSE)</f>
        <v>#N/A</v>
      </c>
      <c r="G356" s="37" t="s">
        <v>350</v>
      </c>
      <c r="H356" s="23" t="str">
        <f>VLOOKUP(G356,PIVOT!$A$63:$B$76,2,FALSE)</f>
        <v>Công nghệ ô tô</v>
      </c>
      <c r="I356" s="37" t="s">
        <v>190</v>
      </c>
      <c r="J356" s="40" t="s">
        <v>192</v>
      </c>
      <c r="K356" s="37">
        <v>1991</v>
      </c>
      <c r="L356" s="37"/>
      <c r="M356" s="40" t="s">
        <v>280</v>
      </c>
      <c r="N356" s="73" t="s">
        <v>197</v>
      </c>
      <c r="O356" s="34" t="str">
        <f>VLOOKUP(N356,PIVOT!$A$159:$C$165,3,FALSE)</f>
        <v>B1.Vừa học vừa làm</v>
      </c>
      <c r="P356" s="34" t="e">
        <f>VLOOKUP(B356,[2]questionnaire!B$4:T$546,19,FALSE)</f>
        <v>#N/A</v>
      </c>
      <c r="Q356" s="34" t="e">
        <f>VLOOKUP(P356,PIVOT!$B$159:$C$163,2,FALSE)</f>
        <v>#N/A</v>
      </c>
      <c r="R356" s="40"/>
      <c r="S356" s="40"/>
      <c r="T356" s="40"/>
      <c r="U356" s="38" t="s">
        <v>205</v>
      </c>
      <c r="V356" s="38" t="s">
        <v>980</v>
      </c>
      <c r="W356" s="38">
        <v>40</v>
      </c>
      <c r="X356" s="38" t="s">
        <v>91</v>
      </c>
      <c r="Y356" s="38" t="s">
        <v>46</v>
      </c>
      <c r="Z356" s="38" t="s">
        <v>962</v>
      </c>
      <c r="AA356" s="38" t="s">
        <v>217</v>
      </c>
      <c r="AB356" s="38" t="s">
        <v>217</v>
      </c>
      <c r="AC356" s="38" t="s">
        <v>298</v>
      </c>
      <c r="AD356" s="38"/>
      <c r="AE356" s="38" t="s">
        <v>184</v>
      </c>
      <c r="AF356" s="38" t="s">
        <v>99</v>
      </c>
      <c r="AG356" s="38" t="s">
        <v>234</v>
      </c>
      <c r="AH356" s="38" t="s">
        <v>221</v>
      </c>
      <c r="AI356" s="38" t="s">
        <v>330</v>
      </c>
      <c r="AJ356" s="38" t="s">
        <v>860</v>
      </c>
      <c r="AK356" s="38" t="s">
        <v>235</v>
      </c>
      <c r="AL356" s="38"/>
      <c r="AM356" s="38"/>
      <c r="AN356" s="38"/>
      <c r="AO356" s="38"/>
      <c r="AP356" s="41"/>
      <c r="AQ356" s="41"/>
      <c r="AR356" s="41"/>
      <c r="AS356" s="38"/>
      <c r="AT356" s="38"/>
      <c r="AU356" s="38"/>
      <c r="AV356" s="38"/>
      <c r="AW356" s="38"/>
      <c r="AX356" s="38"/>
      <c r="AY356" s="38" t="s">
        <v>266</v>
      </c>
      <c r="AZ356" s="38" t="s">
        <v>266</v>
      </c>
      <c r="BA356" s="38" t="s">
        <v>266</v>
      </c>
      <c r="BB356" s="38" t="s">
        <v>270</v>
      </c>
      <c r="BC356" s="38" t="s">
        <v>273</v>
      </c>
      <c r="BD356" s="38"/>
      <c r="BE356" s="38"/>
      <c r="BF356" s="38" t="s">
        <v>266</v>
      </c>
      <c r="BG356" s="38" t="s">
        <v>265</v>
      </c>
    </row>
    <row r="357" spans="1:59" ht="16.5" customHeight="1" x14ac:dyDescent="0.35">
      <c r="A357" s="32">
        <v>359</v>
      </c>
      <c r="B357" s="72">
        <v>1224122</v>
      </c>
      <c r="C357" s="38" t="s">
        <v>485</v>
      </c>
      <c r="D357" s="37" t="s">
        <v>324</v>
      </c>
      <c r="E357" s="37" t="s">
        <v>728</v>
      </c>
      <c r="F357" s="57" t="e">
        <f>VLOOKUP(B357,'[1]Nhập liệu'!B$3:E$246,4,FALSE)</f>
        <v>#N/A</v>
      </c>
      <c r="G357" s="37" t="s">
        <v>350</v>
      </c>
      <c r="H357" s="23" t="str">
        <f>VLOOKUP(G357,PIVOT!$A$63:$B$76,2,FALSE)</f>
        <v>Công nghệ ô tô</v>
      </c>
      <c r="I357" s="37" t="s">
        <v>190</v>
      </c>
      <c r="J357" s="40" t="s">
        <v>192</v>
      </c>
      <c r="K357" s="37">
        <v>1991</v>
      </c>
      <c r="L357" s="37"/>
      <c r="M357" s="40" t="s">
        <v>281</v>
      </c>
      <c r="N357" s="73" t="s">
        <v>197</v>
      </c>
      <c r="O357" s="34" t="str">
        <f>VLOOKUP(N357,PIVOT!$A$159:$C$165,3,FALSE)</f>
        <v>B1.Vừa học vừa làm</v>
      </c>
      <c r="P357" s="34" t="e">
        <f>VLOOKUP(B357,[2]questionnaire!B$4:T$546,19,FALSE)</f>
        <v>#N/A</v>
      </c>
      <c r="Q357" s="34" t="e">
        <f>VLOOKUP(P357,PIVOT!$B$159:$C$163,2,FALSE)</f>
        <v>#N/A</v>
      </c>
      <c r="R357" s="40"/>
      <c r="S357" s="40"/>
      <c r="T357" s="40"/>
      <c r="U357" s="38" t="s">
        <v>206</v>
      </c>
      <c r="V357" s="38"/>
      <c r="W357" s="38">
        <v>40</v>
      </c>
      <c r="X357" s="38" t="s">
        <v>187</v>
      </c>
      <c r="Y357" s="38" t="s">
        <v>46</v>
      </c>
      <c r="Z357" s="38" t="s">
        <v>981</v>
      </c>
      <c r="AA357" s="38" t="s">
        <v>217</v>
      </c>
      <c r="AB357" s="38" t="s">
        <v>213</v>
      </c>
      <c r="AC357" s="38" t="s">
        <v>298</v>
      </c>
      <c r="AD357" s="38"/>
      <c r="AE357" s="38" t="s">
        <v>185</v>
      </c>
      <c r="AF357" s="38" t="s">
        <v>99</v>
      </c>
      <c r="AG357" s="38" t="s">
        <v>234</v>
      </c>
      <c r="AH357" s="38" t="s">
        <v>219</v>
      </c>
      <c r="AI357" s="38" t="s">
        <v>330</v>
      </c>
      <c r="AJ357" s="38" t="s">
        <v>982</v>
      </c>
      <c r="AK357" s="38" t="s">
        <v>235</v>
      </c>
      <c r="AL357" s="38"/>
      <c r="AM357" s="38"/>
      <c r="AN357" s="38"/>
      <c r="AO357" s="38"/>
      <c r="AP357" s="41"/>
      <c r="AQ357" s="41"/>
      <c r="AR357" s="41"/>
      <c r="AS357" s="38"/>
      <c r="AT357" s="38"/>
      <c r="AU357" s="38"/>
      <c r="AV357" s="38"/>
      <c r="AW357" s="38"/>
      <c r="AX357" s="38"/>
      <c r="AY357" s="38" t="s">
        <v>266</v>
      </c>
      <c r="AZ357" s="38" t="s">
        <v>266</v>
      </c>
      <c r="BA357" s="38" t="s">
        <v>266</v>
      </c>
      <c r="BB357" s="38" t="s">
        <v>271</v>
      </c>
      <c r="BC357" s="38" t="s">
        <v>273</v>
      </c>
      <c r="BD357" s="38"/>
      <c r="BE357" s="38"/>
      <c r="BF357" s="38" t="s">
        <v>266</v>
      </c>
      <c r="BG357" s="38" t="s">
        <v>265</v>
      </c>
    </row>
    <row r="358" spans="1:59" ht="16.5" customHeight="1" x14ac:dyDescent="0.35">
      <c r="A358" s="32">
        <v>360</v>
      </c>
      <c r="B358" s="72">
        <v>1224103</v>
      </c>
      <c r="C358" s="38" t="s">
        <v>415</v>
      </c>
      <c r="D358" s="37" t="s">
        <v>844</v>
      </c>
      <c r="E358" s="37" t="s">
        <v>635</v>
      </c>
      <c r="F358" s="57" t="e">
        <f>VLOOKUP(B358,'[1]Nhập liệu'!B$3:E$246,4,FALSE)</f>
        <v>#N/A</v>
      </c>
      <c r="G358" s="37" t="s">
        <v>350</v>
      </c>
      <c r="H358" s="23" t="str">
        <f>VLOOKUP(G358,PIVOT!$A$63:$B$76,2,FALSE)</f>
        <v>Công nghệ ô tô</v>
      </c>
      <c r="I358" s="37" t="s">
        <v>190</v>
      </c>
      <c r="J358" s="40" t="s">
        <v>192</v>
      </c>
      <c r="K358" s="37">
        <v>1993</v>
      </c>
      <c r="L358" s="37"/>
      <c r="M358" s="40" t="s">
        <v>280</v>
      </c>
      <c r="N358" s="73" t="s">
        <v>197</v>
      </c>
      <c r="O358" s="34" t="str">
        <f>VLOOKUP(N358,PIVOT!$A$159:$C$165,3,FALSE)</f>
        <v>B1.Vừa học vừa làm</v>
      </c>
      <c r="P358" s="34" t="e">
        <f>VLOOKUP(B358,[2]questionnaire!B$4:T$546,19,FALSE)</f>
        <v>#N/A</v>
      </c>
      <c r="Q358" s="34" t="e">
        <f>VLOOKUP(P358,PIVOT!$B$159:$C$163,2,FALSE)</f>
        <v>#N/A</v>
      </c>
      <c r="R358" s="40"/>
      <c r="S358" s="40"/>
      <c r="T358" s="40"/>
      <c r="U358" s="38" t="s">
        <v>203</v>
      </c>
      <c r="V358" s="38"/>
      <c r="W358" s="38">
        <v>40</v>
      </c>
      <c r="X358" s="38" t="s">
        <v>91</v>
      </c>
      <c r="Y358" s="38" t="s">
        <v>46</v>
      </c>
      <c r="Z358" s="38" t="s">
        <v>962</v>
      </c>
      <c r="AA358" s="38" t="s">
        <v>217</v>
      </c>
      <c r="AB358" s="38" t="s">
        <v>213</v>
      </c>
      <c r="AC358" s="38" t="s">
        <v>296</v>
      </c>
      <c r="AD358" s="38"/>
      <c r="AE358" s="38" t="s">
        <v>93</v>
      </c>
      <c r="AF358" s="38" t="s">
        <v>99</v>
      </c>
      <c r="AG358" s="38" t="s">
        <v>235</v>
      </c>
      <c r="AH358" s="38"/>
      <c r="AI358" s="38" t="s">
        <v>330</v>
      </c>
      <c r="AJ358" s="38" t="s">
        <v>860</v>
      </c>
      <c r="AK358" s="38" t="s">
        <v>234</v>
      </c>
      <c r="AL358" s="38" t="s">
        <v>837</v>
      </c>
      <c r="AM358" s="38" t="s">
        <v>188</v>
      </c>
      <c r="AN358" s="38"/>
      <c r="AO358" s="38"/>
      <c r="AP358" s="41"/>
      <c r="AQ358" s="41"/>
      <c r="AR358" s="41"/>
      <c r="AS358" s="38"/>
      <c r="AT358" s="38" t="s">
        <v>259</v>
      </c>
      <c r="AU358" s="38"/>
      <c r="AV358" s="38"/>
      <c r="AW358" s="38"/>
      <c r="AX358" s="38" t="s">
        <v>130</v>
      </c>
      <c r="AY358" s="38" t="s">
        <v>266</v>
      </c>
      <c r="AZ358" s="38" t="s">
        <v>266</v>
      </c>
      <c r="BA358" s="38" t="s">
        <v>266</v>
      </c>
      <c r="BB358" s="38" t="s">
        <v>271</v>
      </c>
      <c r="BC358" s="38" t="s">
        <v>273</v>
      </c>
      <c r="BD358" s="38"/>
      <c r="BE358" s="38"/>
      <c r="BF358" s="38" t="s">
        <v>265</v>
      </c>
      <c r="BG358" s="38" t="s">
        <v>266</v>
      </c>
    </row>
    <row r="359" spans="1:59" ht="16.5" customHeight="1" x14ac:dyDescent="0.35">
      <c r="A359" s="32">
        <v>361</v>
      </c>
      <c r="B359" s="72">
        <v>1224124</v>
      </c>
      <c r="C359" s="38" t="s">
        <v>743</v>
      </c>
      <c r="D359" s="37" t="s">
        <v>324</v>
      </c>
      <c r="E359" s="37" t="s">
        <v>570</v>
      </c>
      <c r="F359" s="57" t="e">
        <f>VLOOKUP(B359,'[1]Nhập liệu'!B$3:E$246,4,FALSE)</f>
        <v>#N/A</v>
      </c>
      <c r="G359" s="37" t="s">
        <v>350</v>
      </c>
      <c r="H359" s="23" t="str">
        <f>VLOOKUP(G359,PIVOT!$A$63:$B$76,2,FALSE)</f>
        <v>Công nghệ ô tô</v>
      </c>
      <c r="I359" s="37" t="s">
        <v>190</v>
      </c>
      <c r="J359" s="40" t="s">
        <v>192</v>
      </c>
      <c r="K359" s="37">
        <v>1991</v>
      </c>
      <c r="L359" s="37"/>
      <c r="M359" s="40" t="s">
        <v>280</v>
      </c>
      <c r="N359" s="73" t="s">
        <v>197</v>
      </c>
      <c r="O359" s="34" t="str">
        <f>VLOOKUP(N359,PIVOT!$A$159:$C$165,3,FALSE)</f>
        <v>B1.Vừa học vừa làm</v>
      </c>
      <c r="P359" s="34" t="e">
        <f>VLOOKUP(B359,[2]questionnaire!B$4:T$546,19,FALSE)</f>
        <v>#N/A</v>
      </c>
      <c r="Q359" s="34" t="e">
        <f>VLOOKUP(P359,PIVOT!$B$159:$C$163,2,FALSE)</f>
        <v>#N/A</v>
      </c>
      <c r="R359" s="40"/>
      <c r="S359" s="40"/>
      <c r="T359" s="40"/>
      <c r="U359" s="38" t="s">
        <v>209</v>
      </c>
      <c r="V359" s="38"/>
      <c r="W359" s="38">
        <v>40</v>
      </c>
      <c r="X359" s="38" t="s">
        <v>91</v>
      </c>
      <c r="Y359" s="38" t="s">
        <v>46</v>
      </c>
      <c r="Z359" s="38" t="s">
        <v>962</v>
      </c>
      <c r="AA359" s="38" t="s">
        <v>217</v>
      </c>
      <c r="AB359" s="38" t="s">
        <v>213</v>
      </c>
      <c r="AC359" s="38" t="s">
        <v>296</v>
      </c>
      <c r="AD359" s="38"/>
      <c r="AE359" s="38" t="s">
        <v>184</v>
      </c>
      <c r="AF359" s="38" t="s">
        <v>102</v>
      </c>
      <c r="AG359" s="38" t="s">
        <v>235</v>
      </c>
      <c r="AH359" s="38"/>
      <c r="AI359" s="38" t="s">
        <v>229</v>
      </c>
      <c r="AJ359" s="38"/>
      <c r="AK359" s="38" t="s">
        <v>235</v>
      </c>
      <c r="AL359" s="38"/>
      <c r="AM359" s="38"/>
      <c r="AN359" s="38"/>
      <c r="AO359" s="38"/>
      <c r="AP359" s="41"/>
      <c r="AQ359" s="41"/>
      <c r="AR359" s="41"/>
      <c r="AS359" s="38"/>
      <c r="AT359" s="38"/>
      <c r="AU359" s="38"/>
      <c r="AV359" s="38"/>
      <c r="AW359" s="38"/>
      <c r="AX359" s="38"/>
      <c r="AY359" s="38" t="s">
        <v>265</v>
      </c>
      <c r="AZ359" s="38" t="s">
        <v>265</v>
      </c>
      <c r="BA359" s="38" t="s">
        <v>266</v>
      </c>
      <c r="BB359" s="38" t="s">
        <v>271</v>
      </c>
      <c r="BC359" s="38" t="s">
        <v>170</v>
      </c>
      <c r="BD359" s="38"/>
      <c r="BE359" s="38"/>
      <c r="BF359" s="38" t="s">
        <v>266</v>
      </c>
      <c r="BG359" s="38" t="s">
        <v>266</v>
      </c>
    </row>
    <row r="360" spans="1:59" ht="16.5" customHeight="1" x14ac:dyDescent="0.35">
      <c r="A360" s="32">
        <v>362</v>
      </c>
      <c r="B360" s="72">
        <v>1224104</v>
      </c>
      <c r="C360" s="38" t="s">
        <v>487</v>
      </c>
      <c r="D360" s="37" t="s">
        <v>370</v>
      </c>
      <c r="E360" s="37" t="s">
        <v>411</v>
      </c>
      <c r="F360" s="57" t="e">
        <f>VLOOKUP(B360,'[1]Nhập liệu'!B$3:E$246,4,FALSE)</f>
        <v>#N/A</v>
      </c>
      <c r="G360" s="37" t="s">
        <v>350</v>
      </c>
      <c r="H360" s="23" t="str">
        <f>VLOOKUP(G360,PIVOT!$A$63:$B$76,2,FALSE)</f>
        <v>Công nghệ ô tô</v>
      </c>
      <c r="I360" s="37" t="s">
        <v>190</v>
      </c>
      <c r="J360" s="40" t="s">
        <v>192</v>
      </c>
      <c r="K360" s="37">
        <v>1989</v>
      </c>
      <c r="L360" s="37"/>
      <c r="M360" s="40" t="s">
        <v>280</v>
      </c>
      <c r="N360" s="73" t="s">
        <v>197</v>
      </c>
      <c r="O360" s="34" t="str">
        <f>VLOOKUP(N360,PIVOT!$A$159:$C$165,3,FALSE)</f>
        <v>B1.Vừa học vừa làm</v>
      </c>
      <c r="P360" s="34" t="e">
        <f>VLOOKUP(B360,[2]questionnaire!B$4:T$546,19,FALSE)</f>
        <v>#N/A</v>
      </c>
      <c r="Q360" s="34" t="e">
        <f>VLOOKUP(P360,PIVOT!$B$159:$C$163,2,FALSE)</f>
        <v>#N/A</v>
      </c>
      <c r="R360" s="40"/>
      <c r="S360" s="40"/>
      <c r="T360" s="40"/>
      <c r="U360" s="38" t="s">
        <v>205</v>
      </c>
      <c r="V360" s="38" t="s">
        <v>983</v>
      </c>
      <c r="W360" s="38">
        <v>40</v>
      </c>
      <c r="X360" s="38" t="s">
        <v>91</v>
      </c>
      <c r="Y360" s="38" t="s">
        <v>46</v>
      </c>
      <c r="Z360" s="38" t="s">
        <v>962</v>
      </c>
      <c r="AA360" s="38" t="s">
        <v>217</v>
      </c>
      <c r="AB360" s="38" t="s">
        <v>213</v>
      </c>
      <c r="AC360" s="38" t="s">
        <v>296</v>
      </c>
      <c r="AD360" s="38"/>
      <c r="AE360" s="38" t="s">
        <v>184</v>
      </c>
      <c r="AF360" s="38" t="s">
        <v>100</v>
      </c>
      <c r="AG360" s="38" t="s">
        <v>235</v>
      </c>
      <c r="AH360" s="38"/>
      <c r="AI360" s="38" t="s">
        <v>229</v>
      </c>
      <c r="AJ360" s="38"/>
      <c r="AK360" s="38" t="s">
        <v>235</v>
      </c>
      <c r="AL360" s="38"/>
      <c r="AM360" s="38"/>
      <c r="AN360" s="38"/>
      <c r="AO360" s="38"/>
      <c r="AP360" s="41"/>
      <c r="AQ360" s="41"/>
      <c r="AR360" s="41"/>
      <c r="AS360" s="38"/>
      <c r="AT360" s="38"/>
      <c r="AU360" s="38"/>
      <c r="AV360" s="38"/>
      <c r="AW360" s="38"/>
      <c r="AX360" s="38"/>
      <c r="AY360" s="38" t="s">
        <v>265</v>
      </c>
      <c r="AZ360" s="38" t="s">
        <v>266</v>
      </c>
      <c r="BA360" s="38" t="s">
        <v>265</v>
      </c>
      <c r="BB360" s="38" t="s">
        <v>271</v>
      </c>
      <c r="BC360" s="38" t="s">
        <v>273</v>
      </c>
      <c r="BD360" s="38"/>
      <c r="BE360" s="38"/>
      <c r="BF360" s="38" t="s">
        <v>266</v>
      </c>
      <c r="BG360" s="38" t="s">
        <v>266</v>
      </c>
    </row>
    <row r="361" spans="1:59" ht="16.5" customHeight="1" x14ac:dyDescent="0.35">
      <c r="A361" s="32">
        <v>363</v>
      </c>
      <c r="B361" s="72">
        <v>1224117</v>
      </c>
      <c r="C361" s="38" t="s">
        <v>984</v>
      </c>
      <c r="D361" s="37" t="s">
        <v>985</v>
      </c>
      <c r="E361" s="37" t="s">
        <v>539</v>
      </c>
      <c r="F361" s="57" t="e">
        <f>VLOOKUP(B361,'[1]Nhập liệu'!B$3:E$246,4,FALSE)</f>
        <v>#N/A</v>
      </c>
      <c r="G361" s="37" t="s">
        <v>350</v>
      </c>
      <c r="H361" s="23" t="str">
        <f>VLOOKUP(G361,PIVOT!$A$63:$B$76,2,FALSE)</f>
        <v>Công nghệ ô tô</v>
      </c>
      <c r="I361" s="37" t="s">
        <v>190</v>
      </c>
      <c r="J361" s="40" t="s">
        <v>192</v>
      </c>
      <c r="K361" s="37">
        <v>1992</v>
      </c>
      <c r="L361" s="37"/>
      <c r="M361" s="40" t="s">
        <v>280</v>
      </c>
      <c r="N361" s="73" t="s">
        <v>197</v>
      </c>
      <c r="O361" s="34" t="str">
        <f>VLOOKUP(N361,PIVOT!$A$159:$C$165,3,FALSE)</f>
        <v>B1.Vừa học vừa làm</v>
      </c>
      <c r="P361" s="34" t="e">
        <f>VLOOKUP(B361,[2]questionnaire!B$4:T$546,19,FALSE)</f>
        <v>#N/A</v>
      </c>
      <c r="Q361" s="34" t="e">
        <f>VLOOKUP(P361,PIVOT!$B$159:$C$163,2,FALSE)</f>
        <v>#N/A</v>
      </c>
      <c r="R361" s="40"/>
      <c r="S361" s="40"/>
      <c r="T361" s="40"/>
      <c r="U361" s="38" t="s">
        <v>205</v>
      </c>
      <c r="V361" s="38" t="s">
        <v>986</v>
      </c>
      <c r="W361" s="38">
        <v>40</v>
      </c>
      <c r="X361" s="38" t="s">
        <v>92</v>
      </c>
      <c r="Y361" s="38" t="s">
        <v>46</v>
      </c>
      <c r="Z361" s="38" t="s">
        <v>962</v>
      </c>
      <c r="AA361" s="38" t="s">
        <v>213</v>
      </c>
      <c r="AB361" s="38" t="s">
        <v>213</v>
      </c>
      <c r="AC361" s="38" t="s">
        <v>296</v>
      </c>
      <c r="AD361" s="38"/>
      <c r="AE361" s="38" t="s">
        <v>93</v>
      </c>
      <c r="AF361" s="38" t="s">
        <v>99</v>
      </c>
      <c r="AG361" s="38" t="s">
        <v>235</v>
      </c>
      <c r="AH361" s="38"/>
      <c r="AI361" s="38" t="s">
        <v>330</v>
      </c>
      <c r="AJ361" s="38" t="s">
        <v>860</v>
      </c>
      <c r="AK361" s="38" t="s">
        <v>235</v>
      </c>
      <c r="AL361" s="38"/>
      <c r="AM361" s="38"/>
      <c r="AN361" s="38"/>
      <c r="AO361" s="38"/>
      <c r="AP361" s="41"/>
      <c r="AQ361" s="41"/>
      <c r="AR361" s="41"/>
      <c r="AS361" s="38"/>
      <c r="AT361" s="38"/>
      <c r="AU361" s="38"/>
      <c r="AV361" s="38"/>
      <c r="AW361" s="38"/>
      <c r="AX361" s="38"/>
      <c r="AY361" s="38" t="s">
        <v>265</v>
      </c>
      <c r="AZ361" s="38" t="s">
        <v>266</v>
      </c>
      <c r="BA361" s="38" t="s">
        <v>265</v>
      </c>
      <c r="BB361" s="38"/>
      <c r="BC361" s="38" t="s">
        <v>272</v>
      </c>
      <c r="BD361" s="38" t="s">
        <v>273</v>
      </c>
      <c r="BE361" s="38"/>
      <c r="BF361" s="38" t="s">
        <v>266</v>
      </c>
      <c r="BG361" s="38" t="s">
        <v>266</v>
      </c>
    </row>
    <row r="362" spans="1:59" ht="16.5" customHeight="1" x14ac:dyDescent="0.35">
      <c r="A362" s="32">
        <v>364</v>
      </c>
      <c r="B362" s="72">
        <v>1224119</v>
      </c>
      <c r="C362" s="38" t="s">
        <v>418</v>
      </c>
      <c r="D362" s="37" t="s">
        <v>987</v>
      </c>
      <c r="E362" s="37" t="s">
        <v>988</v>
      </c>
      <c r="F362" s="57" t="e">
        <f>VLOOKUP(B362,'[1]Nhập liệu'!B$3:E$246,4,FALSE)</f>
        <v>#N/A</v>
      </c>
      <c r="G362" s="37" t="s">
        <v>350</v>
      </c>
      <c r="H362" s="23" t="str">
        <f>VLOOKUP(G362,PIVOT!$A$63:$B$76,2,FALSE)</f>
        <v>Công nghệ ô tô</v>
      </c>
      <c r="I362" s="37" t="s">
        <v>190</v>
      </c>
      <c r="J362" s="40" t="s">
        <v>192</v>
      </c>
      <c r="K362" s="37">
        <v>1991</v>
      </c>
      <c r="L362" s="37"/>
      <c r="M362" s="40" t="s">
        <v>279</v>
      </c>
      <c r="N362" s="73" t="s">
        <v>197</v>
      </c>
      <c r="O362" s="34" t="str">
        <f>VLOOKUP(N362,PIVOT!$A$159:$C$165,3,FALSE)</f>
        <v>B1.Vừa học vừa làm</v>
      </c>
      <c r="P362" s="34" t="e">
        <f>VLOOKUP(B362,[2]questionnaire!B$4:T$546,19,FALSE)</f>
        <v>#N/A</v>
      </c>
      <c r="Q362" s="34" t="e">
        <f>VLOOKUP(P362,PIVOT!$B$159:$C$163,2,FALSE)</f>
        <v>#N/A</v>
      </c>
      <c r="R362" s="40"/>
      <c r="S362" s="40"/>
      <c r="T362" s="40"/>
      <c r="U362" s="38" t="s">
        <v>205</v>
      </c>
      <c r="V362" s="38" t="s">
        <v>989</v>
      </c>
      <c r="W362" s="38">
        <v>40</v>
      </c>
      <c r="X362" s="38" t="s">
        <v>90</v>
      </c>
      <c r="Y362" s="38" t="s">
        <v>34</v>
      </c>
      <c r="Z362" s="38"/>
      <c r="AA362" s="38" t="s">
        <v>217</v>
      </c>
      <c r="AB362" s="38" t="s">
        <v>213</v>
      </c>
      <c r="AC362" s="38" t="s">
        <v>296</v>
      </c>
      <c r="AD362" s="38"/>
      <c r="AE362" s="38" t="s">
        <v>184</v>
      </c>
      <c r="AF362" s="38" t="s">
        <v>99</v>
      </c>
      <c r="AG362" s="38" t="s">
        <v>235</v>
      </c>
      <c r="AH362" s="38"/>
      <c r="AI362" s="38" t="s">
        <v>229</v>
      </c>
      <c r="AJ362" s="38"/>
      <c r="AK362" s="38" t="s">
        <v>235</v>
      </c>
      <c r="AL362" s="38"/>
      <c r="AM362" s="38"/>
      <c r="AN362" s="38"/>
      <c r="AO362" s="38"/>
      <c r="AP362" s="41"/>
      <c r="AQ362" s="41"/>
      <c r="AR362" s="41"/>
      <c r="AS362" s="38"/>
      <c r="AT362" s="38"/>
      <c r="AU362" s="38"/>
      <c r="AV362" s="38"/>
      <c r="AW362" s="38"/>
      <c r="AX362" s="38"/>
      <c r="AY362" s="38" t="s">
        <v>265</v>
      </c>
      <c r="AZ362" s="38" t="s">
        <v>266</v>
      </c>
      <c r="BA362" s="38" t="s">
        <v>265</v>
      </c>
      <c r="BB362" s="38" t="s">
        <v>271</v>
      </c>
      <c r="BC362" s="38" t="s">
        <v>273</v>
      </c>
      <c r="BD362" s="38"/>
      <c r="BE362" s="38"/>
      <c r="BF362" s="38" t="s">
        <v>266</v>
      </c>
      <c r="BG362" s="38" t="s">
        <v>266</v>
      </c>
    </row>
    <row r="363" spans="1:59" ht="16.5" customHeight="1" x14ac:dyDescent="0.35">
      <c r="A363" s="32">
        <v>365</v>
      </c>
      <c r="B363" s="72">
        <v>1224114</v>
      </c>
      <c r="C363" s="38" t="s">
        <v>305</v>
      </c>
      <c r="D363" s="37" t="s">
        <v>315</v>
      </c>
      <c r="E363" s="37" t="s">
        <v>192</v>
      </c>
      <c r="F363" s="57" t="e">
        <f>VLOOKUP(B363,'[1]Nhập liệu'!B$3:E$246,4,FALSE)</f>
        <v>#N/A</v>
      </c>
      <c r="G363" s="37" t="s">
        <v>350</v>
      </c>
      <c r="H363" s="23" t="str">
        <f>VLOOKUP(G363,PIVOT!$A$63:$B$76,2,FALSE)</f>
        <v>Công nghệ ô tô</v>
      </c>
      <c r="I363" s="37" t="s">
        <v>190</v>
      </c>
      <c r="J363" s="40" t="s">
        <v>192</v>
      </c>
      <c r="K363" s="37">
        <v>1994</v>
      </c>
      <c r="L363" s="37"/>
      <c r="M363" s="40" t="s">
        <v>279</v>
      </c>
      <c r="N363" s="73" t="s">
        <v>197</v>
      </c>
      <c r="O363" s="34" t="str">
        <f>VLOOKUP(N363,PIVOT!$A$159:$C$165,3,FALSE)</f>
        <v>B1.Vừa học vừa làm</v>
      </c>
      <c r="P363" s="34" t="e">
        <f>VLOOKUP(B363,[2]questionnaire!B$4:T$546,19,FALSE)</f>
        <v>#N/A</v>
      </c>
      <c r="Q363" s="34" t="e">
        <f>VLOOKUP(P363,PIVOT!$B$159:$C$163,2,FALSE)</f>
        <v>#N/A</v>
      </c>
      <c r="R363" s="40"/>
      <c r="S363" s="40"/>
      <c r="T363" s="40"/>
      <c r="U363" s="38" t="s">
        <v>202</v>
      </c>
      <c r="V363" s="38"/>
      <c r="W363" s="38">
        <v>40</v>
      </c>
      <c r="X363" s="38" t="s">
        <v>91</v>
      </c>
      <c r="Y363" s="38" t="s">
        <v>34</v>
      </c>
      <c r="Z363" s="38"/>
      <c r="AA363" s="38" t="s">
        <v>217</v>
      </c>
      <c r="AB363" s="38" t="s">
        <v>213</v>
      </c>
      <c r="AC363" s="38" t="s">
        <v>297</v>
      </c>
      <c r="AD363" s="38"/>
      <c r="AE363" s="38" t="s">
        <v>93</v>
      </c>
      <c r="AF363" s="38" t="s">
        <v>100</v>
      </c>
      <c r="AG363" s="38" t="s">
        <v>235</v>
      </c>
      <c r="AH363" s="38"/>
      <c r="AI363" s="38" t="s">
        <v>229</v>
      </c>
      <c r="AJ363" s="38"/>
      <c r="AK363" s="38" t="s">
        <v>235</v>
      </c>
      <c r="AL363" s="38"/>
      <c r="AM363" s="38"/>
      <c r="AN363" s="38"/>
      <c r="AO363" s="38"/>
      <c r="AP363" s="41"/>
      <c r="AQ363" s="41"/>
      <c r="AR363" s="41"/>
      <c r="AS363" s="38"/>
      <c r="AT363" s="38"/>
      <c r="AU363" s="38"/>
      <c r="AV363" s="38"/>
      <c r="AW363" s="38"/>
      <c r="AX363" s="38"/>
      <c r="AY363" s="38" t="s">
        <v>265</v>
      </c>
      <c r="AZ363" s="38" t="s">
        <v>266</v>
      </c>
      <c r="BA363" s="38" t="s">
        <v>267</v>
      </c>
      <c r="BB363" s="38" t="s">
        <v>272</v>
      </c>
      <c r="BC363" s="38"/>
      <c r="BD363" s="38"/>
      <c r="BE363" s="38"/>
      <c r="BF363" s="38" t="s">
        <v>266</v>
      </c>
      <c r="BG363" s="38" t="s">
        <v>267</v>
      </c>
    </row>
    <row r="364" spans="1:59" ht="16.5" customHeight="1" x14ac:dyDescent="0.35">
      <c r="A364" s="32">
        <v>366</v>
      </c>
      <c r="B364" s="72">
        <v>1224106</v>
      </c>
      <c r="C364" s="38" t="s">
        <v>305</v>
      </c>
      <c r="D364" s="37" t="s">
        <v>315</v>
      </c>
      <c r="E364" s="37" t="s">
        <v>426</v>
      </c>
      <c r="F364" s="57" t="e">
        <f>VLOOKUP(B364,'[1]Nhập liệu'!B$3:E$246,4,FALSE)</f>
        <v>#N/A</v>
      </c>
      <c r="G364" s="37" t="s">
        <v>350</v>
      </c>
      <c r="H364" s="23" t="str">
        <f>VLOOKUP(G364,PIVOT!$A$63:$B$76,2,FALSE)</f>
        <v>Công nghệ ô tô</v>
      </c>
      <c r="I364" s="37" t="s">
        <v>190</v>
      </c>
      <c r="J364" s="40" t="s">
        <v>192</v>
      </c>
      <c r="K364" s="37">
        <v>1994</v>
      </c>
      <c r="L364" s="37"/>
      <c r="M364" s="40" t="s">
        <v>279</v>
      </c>
      <c r="N364" s="73" t="s">
        <v>197</v>
      </c>
      <c r="O364" s="34" t="str">
        <f>VLOOKUP(N364,PIVOT!$A$159:$C$165,3,FALSE)</f>
        <v>B1.Vừa học vừa làm</v>
      </c>
      <c r="P364" s="34" t="e">
        <f>VLOOKUP(B364,[2]questionnaire!B$4:T$546,19,FALSE)</f>
        <v>#N/A</v>
      </c>
      <c r="Q364" s="34" t="e">
        <f>VLOOKUP(P364,PIVOT!$B$159:$C$163,2,FALSE)</f>
        <v>#N/A</v>
      </c>
      <c r="R364" s="40"/>
      <c r="S364" s="40"/>
      <c r="T364" s="40"/>
      <c r="U364" s="38" t="s">
        <v>205</v>
      </c>
      <c r="V364" s="38" t="s">
        <v>986</v>
      </c>
      <c r="W364" s="38">
        <v>40</v>
      </c>
      <c r="X364" s="38" t="s">
        <v>91</v>
      </c>
      <c r="Y364" s="38" t="s">
        <v>46</v>
      </c>
      <c r="Z364" s="38" t="s">
        <v>990</v>
      </c>
      <c r="AA364" s="38" t="s">
        <v>217</v>
      </c>
      <c r="AB364" s="38" t="s">
        <v>213</v>
      </c>
      <c r="AC364" s="38" t="s">
        <v>296</v>
      </c>
      <c r="AD364" s="38"/>
      <c r="AE364" s="38" t="s">
        <v>93</v>
      </c>
      <c r="AF364" s="38" t="s">
        <v>99</v>
      </c>
      <c r="AG364" s="38" t="s">
        <v>235</v>
      </c>
      <c r="AH364" s="38"/>
      <c r="AI364" s="38" t="s">
        <v>229</v>
      </c>
      <c r="AJ364" s="38"/>
      <c r="AK364" s="38" t="s">
        <v>235</v>
      </c>
      <c r="AL364" s="38"/>
      <c r="AM364" s="38"/>
      <c r="AN364" s="38"/>
      <c r="AO364" s="38"/>
      <c r="AP364" s="41"/>
      <c r="AQ364" s="41"/>
      <c r="AR364" s="41"/>
      <c r="AS364" s="38"/>
      <c r="AT364" s="38"/>
      <c r="AU364" s="38"/>
      <c r="AV364" s="38"/>
      <c r="AW364" s="38"/>
      <c r="AX364" s="38"/>
      <c r="AY364" s="38" t="s">
        <v>266</v>
      </c>
      <c r="AZ364" s="38" t="s">
        <v>265</v>
      </c>
      <c r="BA364" s="38" t="s">
        <v>265</v>
      </c>
      <c r="BB364" s="38" t="s">
        <v>270</v>
      </c>
      <c r="BC364" s="38" t="s">
        <v>273</v>
      </c>
      <c r="BD364" s="38"/>
      <c r="BE364" s="38"/>
      <c r="BF364" s="38" t="s">
        <v>266</v>
      </c>
      <c r="BG364" s="38" t="s">
        <v>266</v>
      </c>
    </row>
    <row r="365" spans="1:59" ht="16.5" customHeight="1" x14ac:dyDescent="0.35">
      <c r="A365" s="32">
        <v>367</v>
      </c>
      <c r="B365" s="72">
        <v>1224107</v>
      </c>
      <c r="C365" s="38" t="s">
        <v>365</v>
      </c>
      <c r="D365" s="37" t="s">
        <v>407</v>
      </c>
      <c r="E365" s="37" t="s">
        <v>991</v>
      </c>
      <c r="F365" s="57" t="e">
        <f>VLOOKUP(B365,'[1]Nhập liệu'!B$3:E$246,4,FALSE)</f>
        <v>#N/A</v>
      </c>
      <c r="G365" s="37" t="s">
        <v>350</v>
      </c>
      <c r="H365" s="23" t="str">
        <f>VLOOKUP(G365,PIVOT!$A$63:$B$76,2,FALSE)</f>
        <v>Công nghệ ô tô</v>
      </c>
      <c r="I365" s="37" t="s">
        <v>190</v>
      </c>
      <c r="J365" s="40" t="s">
        <v>192</v>
      </c>
      <c r="K365" s="37">
        <v>1993</v>
      </c>
      <c r="L365" s="37"/>
      <c r="M365" s="40" t="s">
        <v>279</v>
      </c>
      <c r="N365" s="73" t="s">
        <v>197</v>
      </c>
      <c r="O365" s="34" t="str">
        <f>VLOOKUP(N365,PIVOT!$A$159:$C$165,3,FALSE)</f>
        <v>B1.Vừa học vừa làm</v>
      </c>
      <c r="P365" s="34" t="e">
        <f>VLOOKUP(B365,[2]questionnaire!B$4:T$546,19,FALSE)</f>
        <v>#N/A</v>
      </c>
      <c r="Q365" s="34" t="e">
        <f>VLOOKUP(P365,PIVOT!$B$159:$C$163,2,FALSE)</f>
        <v>#N/A</v>
      </c>
      <c r="R365" s="40"/>
      <c r="S365" s="40"/>
      <c r="T365" s="40"/>
      <c r="U365" s="38" t="s">
        <v>206</v>
      </c>
      <c r="V365" s="38"/>
      <c r="W365" s="38">
        <v>40</v>
      </c>
      <c r="X365" s="38" t="s">
        <v>91</v>
      </c>
      <c r="Y365" s="38" t="s">
        <v>46</v>
      </c>
      <c r="Z365" s="38" t="s">
        <v>962</v>
      </c>
      <c r="AA365" s="38" t="s">
        <v>217</v>
      </c>
      <c r="AB365" s="38" t="s">
        <v>217</v>
      </c>
      <c r="AC365" s="38" t="s">
        <v>298</v>
      </c>
      <c r="AD365" s="38"/>
      <c r="AE365" s="38" t="s">
        <v>184</v>
      </c>
      <c r="AF365" s="38" t="s">
        <v>99</v>
      </c>
      <c r="AG365" s="38" t="s">
        <v>235</v>
      </c>
      <c r="AH365" s="38"/>
      <c r="AI365" s="38" t="s">
        <v>330</v>
      </c>
      <c r="AJ365" s="38" t="s">
        <v>860</v>
      </c>
      <c r="AK365" s="38" t="s">
        <v>235</v>
      </c>
      <c r="AL365" s="38"/>
      <c r="AM365" s="38"/>
      <c r="AN365" s="38"/>
      <c r="AO365" s="38"/>
      <c r="AP365" s="41"/>
      <c r="AQ365" s="41"/>
      <c r="AR365" s="41"/>
      <c r="AS365" s="38"/>
      <c r="AT365" s="38"/>
      <c r="AU365" s="38"/>
      <c r="AV365" s="38"/>
      <c r="AW365" s="38"/>
      <c r="AX365" s="38"/>
      <c r="AY365" s="38" t="s">
        <v>266</v>
      </c>
      <c r="AZ365" s="38" t="s">
        <v>266</v>
      </c>
      <c r="BA365" s="38" t="s">
        <v>267</v>
      </c>
      <c r="BB365" s="38" t="s">
        <v>271</v>
      </c>
      <c r="BC365" s="38"/>
      <c r="BD365" s="38"/>
      <c r="BE365" s="38"/>
      <c r="BF365" s="38" t="s">
        <v>267</v>
      </c>
      <c r="BG365" s="38" t="s">
        <v>267</v>
      </c>
    </row>
    <row r="366" spans="1:59" ht="16.5" customHeight="1" x14ac:dyDescent="0.35">
      <c r="A366" s="32">
        <v>368</v>
      </c>
      <c r="B366" s="72">
        <v>1224115</v>
      </c>
      <c r="C366" s="43" t="s">
        <v>415</v>
      </c>
      <c r="D366" s="42" t="s">
        <v>886</v>
      </c>
      <c r="E366" s="42" t="s">
        <v>992</v>
      </c>
      <c r="F366" s="57" t="e">
        <f>VLOOKUP(B366,'[1]Nhập liệu'!B$3:E$246,4,FALSE)</f>
        <v>#N/A</v>
      </c>
      <c r="G366" s="42" t="s">
        <v>350</v>
      </c>
      <c r="H366" s="23" t="str">
        <f>VLOOKUP(G366,PIVOT!$A$63:$B$76,2,FALSE)</f>
        <v>Công nghệ ô tô</v>
      </c>
      <c r="I366" s="42" t="s">
        <v>190</v>
      </c>
      <c r="J366" s="44" t="s">
        <v>192</v>
      </c>
      <c r="K366" s="42">
        <v>1994</v>
      </c>
      <c r="L366" s="42"/>
      <c r="M366" s="44" t="s">
        <v>281</v>
      </c>
      <c r="N366" s="73" t="s">
        <v>197</v>
      </c>
      <c r="O366" s="34" t="str">
        <f>VLOOKUP(N366,PIVOT!$A$159:$C$165,3,FALSE)</f>
        <v>B1.Vừa học vừa làm</v>
      </c>
      <c r="P366" s="34" t="e">
        <f>VLOOKUP(B366,[2]questionnaire!B$4:T$546,19,FALSE)</f>
        <v>#N/A</v>
      </c>
      <c r="Q366" s="34" t="e">
        <f>VLOOKUP(P366,PIVOT!$B$159:$C$163,2,FALSE)</f>
        <v>#N/A</v>
      </c>
      <c r="R366" s="44"/>
      <c r="S366" s="44"/>
      <c r="T366" s="44"/>
      <c r="U366" s="43" t="s">
        <v>194</v>
      </c>
      <c r="V366" s="43"/>
      <c r="W366" s="43">
        <v>40</v>
      </c>
      <c r="X366" s="43" t="s">
        <v>92</v>
      </c>
      <c r="Y366" s="43" t="s">
        <v>34</v>
      </c>
      <c r="Z366" s="43"/>
      <c r="AA366" s="43" t="s">
        <v>217</v>
      </c>
      <c r="AB366" s="43" t="s">
        <v>213</v>
      </c>
      <c r="AC366" s="43" t="s">
        <v>296</v>
      </c>
      <c r="AD366" s="43"/>
      <c r="AE366" s="43" t="s">
        <v>93</v>
      </c>
      <c r="AF366" s="43" t="s">
        <v>100</v>
      </c>
      <c r="AG366" s="43" t="s">
        <v>235</v>
      </c>
      <c r="AH366" s="43"/>
      <c r="AI366" s="43" t="s">
        <v>229</v>
      </c>
      <c r="AJ366" s="43"/>
      <c r="AK366" s="43" t="s">
        <v>235</v>
      </c>
      <c r="AL366" s="43"/>
      <c r="AM366" s="43"/>
      <c r="AN366" s="43"/>
      <c r="AO366" s="43"/>
      <c r="AP366" s="45"/>
      <c r="AQ366" s="45"/>
      <c r="AR366" s="45"/>
      <c r="AS366" s="43"/>
      <c r="AT366" s="43"/>
      <c r="AU366" s="43"/>
      <c r="AV366" s="43"/>
      <c r="AW366" s="43"/>
      <c r="AX366" s="43"/>
      <c r="AY366" s="43" t="s">
        <v>266</v>
      </c>
      <c r="AZ366" s="43" t="s">
        <v>265</v>
      </c>
      <c r="BA366" s="43" t="s">
        <v>265</v>
      </c>
      <c r="BB366" s="43" t="s">
        <v>271</v>
      </c>
      <c r="BC366" s="43" t="s">
        <v>273</v>
      </c>
      <c r="BD366" s="43"/>
      <c r="BE366" s="43"/>
      <c r="BF366" s="43" t="s">
        <v>266</v>
      </c>
      <c r="BG366" s="43" t="s">
        <v>266</v>
      </c>
    </row>
    <row r="367" spans="1:59" ht="16.5" customHeight="1" x14ac:dyDescent="0.35">
      <c r="A367" s="32">
        <v>369</v>
      </c>
      <c r="B367" s="72">
        <v>1224125</v>
      </c>
      <c r="C367" s="43" t="s">
        <v>305</v>
      </c>
      <c r="D367" s="42" t="s">
        <v>844</v>
      </c>
      <c r="E367" s="42" t="s">
        <v>994</v>
      </c>
      <c r="F367" s="57" t="e">
        <f>VLOOKUP(B367,'[1]Nhập liệu'!B$3:E$246,4,FALSE)</f>
        <v>#N/A</v>
      </c>
      <c r="G367" s="42" t="s">
        <v>350</v>
      </c>
      <c r="H367" s="23" t="str">
        <f>VLOOKUP(G367,PIVOT!$A$63:$B$76,2,FALSE)</f>
        <v>Công nghệ ô tô</v>
      </c>
      <c r="I367" s="42" t="s">
        <v>190</v>
      </c>
      <c r="J367" s="44" t="s">
        <v>192</v>
      </c>
      <c r="K367" s="42">
        <v>1992</v>
      </c>
      <c r="L367" s="42"/>
      <c r="M367" s="44" t="s">
        <v>280</v>
      </c>
      <c r="N367" s="73" t="s">
        <v>197</v>
      </c>
      <c r="O367" s="34" t="str">
        <f>VLOOKUP(N367,PIVOT!$A$159:$C$165,3,FALSE)</f>
        <v>B1.Vừa học vừa làm</v>
      </c>
      <c r="P367" s="34" t="e">
        <f>VLOOKUP(B367,[2]questionnaire!B$4:T$546,19,FALSE)</f>
        <v>#N/A</v>
      </c>
      <c r="Q367" s="34" t="e">
        <f>VLOOKUP(P367,PIVOT!$B$159:$C$163,2,FALSE)</f>
        <v>#N/A</v>
      </c>
      <c r="R367" s="44"/>
      <c r="S367" s="44"/>
      <c r="T367" s="44"/>
      <c r="U367" s="43" t="s">
        <v>206</v>
      </c>
      <c r="V367" s="43"/>
      <c r="W367" s="43">
        <v>40</v>
      </c>
      <c r="X367" s="43" t="s">
        <v>91</v>
      </c>
      <c r="Y367" s="43" t="s">
        <v>18</v>
      </c>
      <c r="Z367" s="43"/>
      <c r="AA367" s="43" t="s">
        <v>214</v>
      </c>
      <c r="AB367" s="43" t="s">
        <v>214</v>
      </c>
      <c r="AC367" s="43" t="s">
        <v>297</v>
      </c>
      <c r="AD367" s="43"/>
      <c r="AE367" s="43" t="s">
        <v>184</v>
      </c>
      <c r="AF367" s="43" t="s">
        <v>100</v>
      </c>
      <c r="AG367" s="43" t="s">
        <v>235</v>
      </c>
      <c r="AH367" s="43"/>
      <c r="AI367" s="43" t="s">
        <v>229</v>
      </c>
      <c r="AJ367" s="43"/>
      <c r="AK367" s="43" t="s">
        <v>235</v>
      </c>
      <c r="AL367" s="43"/>
      <c r="AM367" s="43"/>
      <c r="AN367" s="43"/>
      <c r="AO367" s="43"/>
      <c r="AP367" s="45"/>
      <c r="AQ367" s="45"/>
      <c r="AR367" s="45"/>
      <c r="AS367" s="43"/>
      <c r="AT367" s="43"/>
      <c r="AU367" s="43"/>
      <c r="AV367" s="43"/>
      <c r="AW367" s="43"/>
      <c r="AX367" s="43"/>
      <c r="AY367" s="43" t="s">
        <v>265</v>
      </c>
      <c r="AZ367" s="43" t="s">
        <v>266</v>
      </c>
      <c r="BA367" s="43" t="s">
        <v>266</v>
      </c>
      <c r="BB367" s="43" t="s">
        <v>270</v>
      </c>
      <c r="BC367" s="43"/>
      <c r="BD367" s="43"/>
      <c r="BE367" s="43"/>
      <c r="BF367" s="43" t="s">
        <v>265</v>
      </c>
      <c r="BG367" s="43" t="s">
        <v>265</v>
      </c>
    </row>
    <row r="368" spans="1:59" ht="16.5" customHeight="1" x14ac:dyDescent="0.35">
      <c r="A368" s="32">
        <v>370</v>
      </c>
      <c r="B368" s="72">
        <v>1221031</v>
      </c>
      <c r="C368" s="38" t="s">
        <v>318</v>
      </c>
      <c r="D368" s="37" t="s">
        <v>334</v>
      </c>
      <c r="E368" s="37" t="s">
        <v>913</v>
      </c>
      <c r="F368" s="57" t="e">
        <f>VLOOKUP(B368,'[1]Nhập liệu'!B$3:E$246,4,FALSE)</f>
        <v>#N/A</v>
      </c>
      <c r="G368" s="37" t="s">
        <v>350</v>
      </c>
      <c r="H368" s="23" t="str">
        <f>VLOOKUP(G368,PIVOT!$A$63:$B$76,2,FALSE)</f>
        <v>Công nghệ ô tô</v>
      </c>
      <c r="I368" s="37" t="s">
        <v>189</v>
      </c>
      <c r="J368" s="40" t="s">
        <v>192</v>
      </c>
      <c r="K368" s="37">
        <v>1996</v>
      </c>
      <c r="L368" s="37"/>
      <c r="M368" s="40" t="s">
        <v>279</v>
      </c>
      <c r="N368" s="73" t="s">
        <v>197</v>
      </c>
      <c r="O368" s="34" t="str">
        <f>VLOOKUP(N368,PIVOT!$A$159:$C$165,3,FALSE)</f>
        <v>B1.Vừa học vừa làm</v>
      </c>
      <c r="P368" s="34" t="e">
        <f>VLOOKUP(B368,[2]questionnaire!B$4:T$546,19,FALSE)</f>
        <v>#N/A</v>
      </c>
      <c r="Q368" s="34" t="e">
        <f>VLOOKUP(P368,PIVOT!$B$159:$C$163,2,FALSE)</f>
        <v>#N/A</v>
      </c>
      <c r="R368" s="40"/>
      <c r="S368" s="40"/>
      <c r="T368" s="40"/>
      <c r="U368" s="38" t="s">
        <v>206</v>
      </c>
      <c r="V368" s="38"/>
      <c r="W368" s="38">
        <v>40</v>
      </c>
      <c r="X368" s="38" t="s">
        <v>91</v>
      </c>
      <c r="Y368" s="38" t="s">
        <v>46</v>
      </c>
      <c r="Z368" s="38" t="s">
        <v>962</v>
      </c>
      <c r="AA368" s="38" t="s">
        <v>217</v>
      </c>
      <c r="AB368" s="38" t="s">
        <v>213</v>
      </c>
      <c r="AC368" s="38" t="s">
        <v>296</v>
      </c>
      <c r="AD368" s="38"/>
      <c r="AE368" s="38" t="s">
        <v>184</v>
      </c>
      <c r="AF368" s="38" t="s">
        <v>99</v>
      </c>
      <c r="AG368" s="38" t="s">
        <v>235</v>
      </c>
      <c r="AH368" s="38"/>
      <c r="AI368" s="38" t="s">
        <v>229</v>
      </c>
      <c r="AJ368" s="38"/>
      <c r="AK368" s="38" t="s">
        <v>235</v>
      </c>
      <c r="AL368" s="38"/>
      <c r="AM368" s="38"/>
      <c r="AN368" s="38"/>
      <c r="AO368" s="38"/>
      <c r="AP368" s="41"/>
      <c r="AQ368" s="41"/>
      <c r="AR368" s="41"/>
      <c r="AS368" s="38"/>
      <c r="AT368" s="38"/>
      <c r="AU368" s="38"/>
      <c r="AV368" s="38"/>
      <c r="AW368" s="38"/>
      <c r="AX368" s="38"/>
      <c r="AY368" s="38" t="s">
        <v>266</v>
      </c>
      <c r="AZ368" s="38" t="s">
        <v>266</v>
      </c>
      <c r="BA368" s="38" t="s">
        <v>265</v>
      </c>
      <c r="BB368" s="38" t="s">
        <v>271</v>
      </c>
      <c r="BC368" s="38" t="s">
        <v>273</v>
      </c>
      <c r="BD368" s="38"/>
      <c r="BE368" s="38"/>
      <c r="BF368" s="38" t="s">
        <v>265</v>
      </c>
      <c r="BG368" s="38" t="s">
        <v>265</v>
      </c>
    </row>
    <row r="369" spans="1:59" ht="16.5" customHeight="1" x14ac:dyDescent="0.35">
      <c r="A369" s="32">
        <v>371</v>
      </c>
      <c r="B369" s="72">
        <v>1221001</v>
      </c>
      <c r="C369" s="38" t="s">
        <v>305</v>
      </c>
      <c r="D369" s="37" t="s">
        <v>324</v>
      </c>
      <c r="E369" s="37" t="s">
        <v>654</v>
      </c>
      <c r="F369" s="57" t="e">
        <f>VLOOKUP(B369,'[1]Nhập liệu'!B$3:E$246,4,FALSE)</f>
        <v>#N/A</v>
      </c>
      <c r="G369" s="37" t="s">
        <v>350</v>
      </c>
      <c r="H369" s="23" t="str">
        <f>VLOOKUP(G369,PIVOT!$A$63:$B$76,2,FALSE)</f>
        <v>Công nghệ ô tô</v>
      </c>
      <c r="I369" s="37" t="s">
        <v>189</v>
      </c>
      <c r="J369" s="40" t="s">
        <v>192</v>
      </c>
      <c r="K369" s="37">
        <v>1995</v>
      </c>
      <c r="L369" s="37"/>
      <c r="M369" s="40" t="s">
        <v>280</v>
      </c>
      <c r="N369" s="73" t="s">
        <v>197</v>
      </c>
      <c r="O369" s="34" t="str">
        <f>VLOOKUP(N369,PIVOT!$A$159:$C$165,3,FALSE)</f>
        <v>B1.Vừa học vừa làm</v>
      </c>
      <c r="P369" s="34" t="e">
        <f>VLOOKUP(B369,[2]questionnaire!B$4:T$546,19,FALSE)</f>
        <v>#N/A</v>
      </c>
      <c r="Q369" s="34" t="e">
        <f>VLOOKUP(P369,PIVOT!$B$159:$C$163,2,FALSE)</f>
        <v>#N/A</v>
      </c>
      <c r="R369" s="40"/>
      <c r="S369" s="40"/>
      <c r="T369" s="40"/>
      <c r="U369" s="38" t="s">
        <v>209</v>
      </c>
      <c r="V369" s="38"/>
      <c r="W369" s="38">
        <v>40</v>
      </c>
      <c r="X369" s="38" t="s">
        <v>91</v>
      </c>
      <c r="Y369" s="38" t="s">
        <v>27</v>
      </c>
      <c r="Z369" s="38"/>
      <c r="AA369" s="38" t="s">
        <v>217</v>
      </c>
      <c r="AB369" s="38" t="s">
        <v>213</v>
      </c>
      <c r="AC369" s="38" t="s">
        <v>296</v>
      </c>
      <c r="AD369" s="38"/>
      <c r="AE369" s="38" t="s">
        <v>184</v>
      </c>
      <c r="AF369" s="38" t="s">
        <v>100</v>
      </c>
      <c r="AG369" s="38" t="s">
        <v>235</v>
      </c>
      <c r="AH369" s="38"/>
      <c r="AI369" s="38" t="s">
        <v>229</v>
      </c>
      <c r="AJ369" s="38"/>
      <c r="AK369" s="38" t="s">
        <v>235</v>
      </c>
      <c r="AL369" s="38"/>
      <c r="AM369" s="38"/>
      <c r="AN369" s="38"/>
      <c r="AO369" s="38"/>
      <c r="AP369" s="41"/>
      <c r="AQ369" s="41"/>
      <c r="AR369" s="41"/>
      <c r="AS369" s="38"/>
      <c r="AT369" s="38"/>
      <c r="AU369" s="38"/>
      <c r="AV369" s="38"/>
      <c r="AW369" s="38"/>
      <c r="AX369" s="38"/>
      <c r="AY369" s="38" t="s">
        <v>266</v>
      </c>
      <c r="AZ369" s="38" t="s">
        <v>265</v>
      </c>
      <c r="BA369" s="38" t="s">
        <v>265</v>
      </c>
      <c r="BB369" s="38" t="s">
        <v>271</v>
      </c>
      <c r="BC369" s="38"/>
      <c r="BD369" s="38"/>
      <c r="BE369" s="38"/>
      <c r="BF369" s="38" t="s">
        <v>265</v>
      </c>
      <c r="BG369" s="38" t="s">
        <v>265</v>
      </c>
    </row>
    <row r="370" spans="1:59" ht="16.5" customHeight="1" x14ac:dyDescent="0.35">
      <c r="A370" s="32">
        <v>372</v>
      </c>
      <c r="B370" s="72">
        <v>1221013</v>
      </c>
      <c r="C370" s="43" t="s">
        <v>347</v>
      </c>
      <c r="D370" s="42" t="s">
        <v>996</v>
      </c>
      <c r="E370" s="42" t="s">
        <v>313</v>
      </c>
      <c r="F370" s="57" t="e">
        <f>VLOOKUP(B370,'[1]Nhập liệu'!B$3:E$246,4,FALSE)</f>
        <v>#N/A</v>
      </c>
      <c r="G370" s="42" t="s">
        <v>350</v>
      </c>
      <c r="H370" s="23" t="str">
        <f>VLOOKUP(G370,PIVOT!$A$63:$B$76,2,FALSE)</f>
        <v>Công nghệ ô tô</v>
      </c>
      <c r="I370" s="42" t="s">
        <v>189</v>
      </c>
      <c r="J370" s="44" t="s">
        <v>192</v>
      </c>
      <c r="K370" s="42">
        <v>1995</v>
      </c>
      <c r="L370" s="42"/>
      <c r="M370" s="44" t="s">
        <v>280</v>
      </c>
      <c r="N370" s="73" t="s">
        <v>197</v>
      </c>
      <c r="O370" s="34" t="str">
        <f>VLOOKUP(N370,PIVOT!$A$159:$C$165,3,FALSE)</f>
        <v>B1.Vừa học vừa làm</v>
      </c>
      <c r="P370" s="34" t="e">
        <f>VLOOKUP(B370,[2]questionnaire!B$4:T$546,19,FALSE)</f>
        <v>#N/A</v>
      </c>
      <c r="Q370" s="34" t="e">
        <f>VLOOKUP(P370,PIVOT!$B$159:$C$163,2,FALSE)</f>
        <v>#N/A</v>
      </c>
      <c r="R370" s="44" t="s">
        <v>995</v>
      </c>
      <c r="S370" s="44"/>
      <c r="T370" s="44"/>
      <c r="U370" s="43" t="s">
        <v>106</v>
      </c>
      <c r="V370" s="43"/>
      <c r="W370" s="43">
        <v>40</v>
      </c>
      <c r="X370" s="43" t="s">
        <v>91</v>
      </c>
      <c r="Y370" s="43" t="s">
        <v>46</v>
      </c>
      <c r="Z370" s="43" t="s">
        <v>855</v>
      </c>
      <c r="AA370" s="43" t="s">
        <v>216</v>
      </c>
      <c r="AB370" s="43" t="s">
        <v>216</v>
      </c>
      <c r="AC370" s="43" t="s">
        <v>298</v>
      </c>
      <c r="AD370" s="43"/>
      <c r="AE370" s="43" t="s">
        <v>184</v>
      </c>
      <c r="AF370" s="43" t="s">
        <v>99</v>
      </c>
      <c r="AG370" s="43" t="s">
        <v>235</v>
      </c>
      <c r="AH370" s="43"/>
      <c r="AI370" s="43" t="s">
        <v>330</v>
      </c>
      <c r="AJ370" s="43" t="s">
        <v>997</v>
      </c>
      <c r="AK370" s="43" t="s">
        <v>235</v>
      </c>
      <c r="AL370" s="43"/>
      <c r="AM370" s="43"/>
      <c r="AN370" s="43"/>
      <c r="AO370" s="43"/>
      <c r="AP370" s="45"/>
      <c r="AQ370" s="45"/>
      <c r="AR370" s="45"/>
      <c r="AS370" s="43"/>
      <c r="AT370" s="43"/>
      <c r="AU370" s="43"/>
      <c r="AV370" s="43"/>
      <c r="AW370" s="43"/>
      <c r="AX370" s="43"/>
      <c r="AY370" s="43" t="s">
        <v>266</v>
      </c>
      <c r="AZ370" s="43" t="s">
        <v>266</v>
      </c>
      <c r="BA370" s="43" t="s">
        <v>266</v>
      </c>
      <c r="BB370" s="43" t="s">
        <v>270</v>
      </c>
      <c r="BC370" s="43"/>
      <c r="BD370" s="43"/>
      <c r="BE370" s="43"/>
      <c r="BF370" s="43" t="s">
        <v>265</v>
      </c>
      <c r="BG370" s="43" t="s">
        <v>265</v>
      </c>
    </row>
    <row r="371" spans="1:59" ht="16.5" customHeight="1" x14ac:dyDescent="0.35">
      <c r="A371" s="32">
        <v>373</v>
      </c>
      <c r="B371" s="72">
        <v>1221023</v>
      </c>
      <c r="C371" s="38" t="s">
        <v>999</v>
      </c>
      <c r="D371" s="37" t="s">
        <v>370</v>
      </c>
      <c r="E371" s="37" t="s">
        <v>448</v>
      </c>
      <c r="F371" s="57" t="e">
        <f>VLOOKUP(B371,'[1]Nhập liệu'!B$3:E$246,4,FALSE)</f>
        <v>#N/A</v>
      </c>
      <c r="G371" s="37" t="s">
        <v>350</v>
      </c>
      <c r="H371" s="23" t="str">
        <f>VLOOKUP(G371,PIVOT!$A$63:$B$76,2,FALSE)</f>
        <v>Công nghệ ô tô</v>
      </c>
      <c r="I371" s="37" t="s">
        <v>189</v>
      </c>
      <c r="J371" s="40" t="s">
        <v>192</v>
      </c>
      <c r="K371" s="37">
        <v>1995</v>
      </c>
      <c r="L371" s="37"/>
      <c r="M371" s="40" t="s">
        <v>280</v>
      </c>
      <c r="N371" s="73" t="s">
        <v>197</v>
      </c>
      <c r="O371" s="34" t="str">
        <f>VLOOKUP(N371,PIVOT!$A$159:$C$165,3,FALSE)</f>
        <v>B1.Vừa học vừa làm</v>
      </c>
      <c r="P371" s="34" t="e">
        <f>VLOOKUP(B371,[2]questionnaire!B$4:T$546,19,FALSE)</f>
        <v>#N/A</v>
      </c>
      <c r="Q371" s="34" t="e">
        <f>VLOOKUP(P371,PIVOT!$B$159:$C$163,2,FALSE)</f>
        <v>#N/A</v>
      </c>
      <c r="R371" s="40"/>
      <c r="S371" s="40"/>
      <c r="T371" s="40"/>
      <c r="U371" s="38" t="s">
        <v>206</v>
      </c>
      <c r="V371" s="38"/>
      <c r="W371" s="38">
        <v>40</v>
      </c>
      <c r="X371" s="38" t="s">
        <v>92</v>
      </c>
      <c r="Y371" s="38" t="s">
        <v>46</v>
      </c>
      <c r="Z371" s="38" t="s">
        <v>962</v>
      </c>
      <c r="AA371" s="38" t="s">
        <v>217</v>
      </c>
      <c r="AB371" s="38" t="s">
        <v>213</v>
      </c>
      <c r="AC371" s="38" t="s">
        <v>298</v>
      </c>
      <c r="AD371" s="38"/>
      <c r="AE371" s="38" t="s">
        <v>185</v>
      </c>
      <c r="AF371" s="38" t="s">
        <v>100</v>
      </c>
      <c r="AG371" s="38" t="s">
        <v>235</v>
      </c>
      <c r="AH371" s="38"/>
      <c r="AI371" s="38" t="s">
        <v>229</v>
      </c>
      <c r="AJ371" s="38"/>
      <c r="AK371" s="38" t="s">
        <v>235</v>
      </c>
      <c r="AL371" s="38"/>
      <c r="AM371" s="38"/>
      <c r="AN371" s="38"/>
      <c r="AO371" s="38"/>
      <c r="AP371" s="41"/>
      <c r="AQ371" s="41"/>
      <c r="AR371" s="41"/>
      <c r="AS371" s="38"/>
      <c r="AT371" s="38"/>
      <c r="AU371" s="38"/>
      <c r="AV371" s="38"/>
      <c r="AW371" s="38"/>
      <c r="AX371" s="38"/>
      <c r="AY371" s="38" t="s">
        <v>266</v>
      </c>
      <c r="AZ371" s="38" t="s">
        <v>267</v>
      </c>
      <c r="BA371" s="38" t="s">
        <v>267</v>
      </c>
      <c r="BB371" s="38" t="s">
        <v>271</v>
      </c>
      <c r="BC371" s="38" t="s">
        <v>273</v>
      </c>
      <c r="BD371" s="38"/>
      <c r="BE371" s="38"/>
      <c r="BF371" s="38" t="s">
        <v>266</v>
      </c>
      <c r="BG371" s="38" t="s">
        <v>266</v>
      </c>
    </row>
    <row r="372" spans="1:59" ht="16.5" customHeight="1" x14ac:dyDescent="0.35">
      <c r="A372" s="32">
        <v>374</v>
      </c>
      <c r="B372" s="72">
        <v>1221025</v>
      </c>
      <c r="C372" s="38" t="s">
        <v>418</v>
      </c>
      <c r="D372" s="37" t="s">
        <v>324</v>
      </c>
      <c r="E372" s="37" t="s">
        <v>882</v>
      </c>
      <c r="F372" s="57" t="e">
        <f>VLOOKUP(B372,'[1]Nhập liệu'!B$3:E$246,4,FALSE)</f>
        <v>#N/A</v>
      </c>
      <c r="G372" s="37" t="s">
        <v>350</v>
      </c>
      <c r="H372" s="23" t="str">
        <f>VLOOKUP(G372,PIVOT!$A$63:$B$76,2,FALSE)</f>
        <v>Công nghệ ô tô</v>
      </c>
      <c r="I372" s="37" t="s">
        <v>189</v>
      </c>
      <c r="J372" s="40" t="s">
        <v>192</v>
      </c>
      <c r="K372" s="37">
        <v>1997</v>
      </c>
      <c r="L372" s="37"/>
      <c r="M372" s="40" t="s">
        <v>281</v>
      </c>
      <c r="N372" s="73" t="s">
        <v>197</v>
      </c>
      <c r="O372" s="34" t="str">
        <f>VLOOKUP(N372,PIVOT!$A$159:$C$165,3,FALSE)</f>
        <v>B1.Vừa học vừa làm</v>
      </c>
      <c r="P372" s="34" t="e">
        <f>VLOOKUP(B372,[2]questionnaire!B$4:T$546,19,FALSE)</f>
        <v>#N/A</v>
      </c>
      <c r="Q372" s="34" t="e">
        <f>VLOOKUP(P372,PIVOT!$B$159:$C$163,2,FALSE)</f>
        <v>#N/A</v>
      </c>
      <c r="R372" s="40"/>
      <c r="S372" s="40"/>
      <c r="T372" s="40"/>
      <c r="U372" s="38" t="s">
        <v>205</v>
      </c>
      <c r="V372" s="38" t="s">
        <v>986</v>
      </c>
      <c r="W372" s="38">
        <v>40</v>
      </c>
      <c r="X372" s="38" t="s">
        <v>91</v>
      </c>
      <c r="Y372" s="38" t="s">
        <v>46</v>
      </c>
      <c r="Z372" s="38" t="s">
        <v>962</v>
      </c>
      <c r="AA372" s="38" t="s">
        <v>217</v>
      </c>
      <c r="AB372" s="38" t="s">
        <v>213</v>
      </c>
      <c r="AC372" s="38" t="s">
        <v>296</v>
      </c>
      <c r="AD372" s="38"/>
      <c r="AE372" s="38" t="s">
        <v>93</v>
      </c>
      <c r="AF372" s="38" t="s">
        <v>99</v>
      </c>
      <c r="AG372" s="38" t="s">
        <v>235</v>
      </c>
      <c r="AH372" s="38"/>
      <c r="AI372" s="38" t="s">
        <v>229</v>
      </c>
      <c r="AJ372" s="38"/>
      <c r="AK372" s="38" t="s">
        <v>235</v>
      </c>
      <c r="AL372" s="38"/>
      <c r="AM372" s="38"/>
      <c r="AN372" s="38"/>
      <c r="AO372" s="38"/>
      <c r="AP372" s="41"/>
      <c r="AQ372" s="41"/>
      <c r="AR372" s="41"/>
      <c r="AS372" s="38"/>
      <c r="AT372" s="38"/>
      <c r="AU372" s="38"/>
      <c r="AV372" s="38"/>
      <c r="AW372" s="38"/>
      <c r="AX372" s="38"/>
      <c r="AY372" s="38" t="s">
        <v>266</v>
      </c>
      <c r="AZ372" s="38" t="s">
        <v>265</v>
      </c>
      <c r="BA372" s="38" t="s">
        <v>265</v>
      </c>
      <c r="BB372" s="38" t="s">
        <v>271</v>
      </c>
      <c r="BC372" s="38" t="s">
        <v>273</v>
      </c>
      <c r="BD372" s="38"/>
      <c r="BE372" s="38"/>
      <c r="BF372" s="38" t="s">
        <v>266</v>
      </c>
      <c r="BG372" s="38" t="s">
        <v>267</v>
      </c>
    </row>
    <row r="373" spans="1:59" ht="16.5" customHeight="1" x14ac:dyDescent="0.35">
      <c r="A373" s="32">
        <v>375</v>
      </c>
      <c r="B373" s="72">
        <v>1221030</v>
      </c>
      <c r="C373" s="38" t="s">
        <v>317</v>
      </c>
      <c r="D373" s="37" t="s">
        <v>324</v>
      </c>
      <c r="E373" s="37" t="s">
        <v>385</v>
      </c>
      <c r="F373" s="57" t="e">
        <f>VLOOKUP(B373,'[1]Nhập liệu'!B$3:E$246,4,FALSE)</f>
        <v>#N/A</v>
      </c>
      <c r="G373" s="37" t="s">
        <v>350</v>
      </c>
      <c r="H373" s="23" t="str">
        <f>VLOOKUP(G373,PIVOT!$A$63:$B$76,2,FALSE)</f>
        <v>Công nghệ ô tô</v>
      </c>
      <c r="I373" s="37" t="s">
        <v>189</v>
      </c>
      <c r="J373" s="40" t="s">
        <v>192</v>
      </c>
      <c r="K373" s="37">
        <v>1997</v>
      </c>
      <c r="L373" s="37"/>
      <c r="M373" s="40" t="s">
        <v>280</v>
      </c>
      <c r="N373" s="73" t="s">
        <v>197</v>
      </c>
      <c r="O373" s="34" t="str">
        <f>VLOOKUP(N373,PIVOT!$A$159:$C$165,3,FALSE)</f>
        <v>B1.Vừa học vừa làm</v>
      </c>
      <c r="P373" s="34" t="e">
        <f>VLOOKUP(B373,[2]questionnaire!B$4:T$546,19,FALSE)</f>
        <v>#N/A</v>
      </c>
      <c r="Q373" s="34" t="e">
        <f>VLOOKUP(P373,PIVOT!$B$159:$C$163,2,FALSE)</f>
        <v>#N/A</v>
      </c>
      <c r="R373" s="40"/>
      <c r="S373" s="40"/>
      <c r="T373" s="40"/>
      <c r="U373" s="38" t="s">
        <v>202</v>
      </c>
      <c r="V373" s="38"/>
      <c r="W373" s="38">
        <v>40</v>
      </c>
      <c r="X373" s="38" t="s">
        <v>92</v>
      </c>
      <c r="Y373" s="38" t="s">
        <v>46</v>
      </c>
      <c r="Z373" s="38" t="s">
        <v>962</v>
      </c>
      <c r="AA373" s="38" t="s">
        <v>217</v>
      </c>
      <c r="AB373" s="38" t="s">
        <v>213</v>
      </c>
      <c r="AC373" s="38" t="s">
        <v>297</v>
      </c>
      <c r="AD373" s="38"/>
      <c r="AE373" s="38" t="s">
        <v>184</v>
      </c>
      <c r="AF373" s="38" t="s">
        <v>99</v>
      </c>
      <c r="AG373" s="38" t="s">
        <v>235</v>
      </c>
      <c r="AH373" s="38"/>
      <c r="AI373" s="38" t="s">
        <v>330</v>
      </c>
      <c r="AJ373" s="38" t="s">
        <v>860</v>
      </c>
      <c r="AK373" s="38" t="s">
        <v>235</v>
      </c>
      <c r="AL373" s="38"/>
      <c r="AM373" s="38"/>
      <c r="AN373" s="38"/>
      <c r="AO373" s="38"/>
      <c r="AP373" s="41"/>
      <c r="AQ373" s="41"/>
      <c r="AR373" s="41"/>
      <c r="AS373" s="38"/>
      <c r="AT373" s="38"/>
      <c r="AU373" s="38"/>
      <c r="AV373" s="38"/>
      <c r="AW373" s="38"/>
      <c r="AX373" s="38"/>
      <c r="AY373" s="38" t="s">
        <v>266</v>
      </c>
      <c r="AZ373" s="38" t="s">
        <v>265</v>
      </c>
      <c r="BA373" s="38" t="s">
        <v>267</v>
      </c>
      <c r="BB373" s="38" t="s">
        <v>271</v>
      </c>
      <c r="BC373" s="38" t="s">
        <v>273</v>
      </c>
      <c r="BD373" s="38"/>
      <c r="BE373" s="38"/>
      <c r="BF373" s="38" t="s">
        <v>266</v>
      </c>
      <c r="BG373" s="38" t="s">
        <v>267</v>
      </c>
    </row>
    <row r="374" spans="1:59" ht="16.5" customHeight="1" x14ac:dyDescent="0.35">
      <c r="A374" s="32">
        <v>376</v>
      </c>
      <c r="B374" s="72">
        <v>1221029</v>
      </c>
      <c r="C374" s="38" t="s">
        <v>456</v>
      </c>
      <c r="D374" s="37" t="s">
        <v>1000</v>
      </c>
      <c r="E374" s="37" t="s">
        <v>1001</v>
      </c>
      <c r="F374" s="57" t="e">
        <f>VLOOKUP(B374,'[1]Nhập liệu'!B$3:E$246,4,FALSE)</f>
        <v>#N/A</v>
      </c>
      <c r="G374" s="37" t="s">
        <v>350</v>
      </c>
      <c r="H374" s="23" t="str">
        <f>VLOOKUP(G374,PIVOT!$A$63:$B$76,2,FALSE)</f>
        <v>Công nghệ ô tô</v>
      </c>
      <c r="I374" s="37" t="s">
        <v>189</v>
      </c>
      <c r="J374" s="40" t="s">
        <v>192</v>
      </c>
      <c r="K374" s="37">
        <v>1995</v>
      </c>
      <c r="L374" s="37"/>
      <c r="M374" s="40" t="s">
        <v>280</v>
      </c>
      <c r="N374" s="73" t="s">
        <v>197</v>
      </c>
      <c r="O374" s="34" t="str">
        <f>VLOOKUP(N374,PIVOT!$A$159:$C$165,3,FALSE)</f>
        <v>B1.Vừa học vừa làm</v>
      </c>
      <c r="P374" s="34" t="e">
        <f>VLOOKUP(B374,[2]questionnaire!B$4:T$546,19,FALSE)</f>
        <v>#N/A</v>
      </c>
      <c r="Q374" s="34" t="e">
        <f>VLOOKUP(P374,PIVOT!$B$159:$C$163,2,FALSE)</f>
        <v>#N/A</v>
      </c>
      <c r="R374" s="40"/>
      <c r="S374" s="40"/>
      <c r="T374" s="40"/>
      <c r="U374" s="38" t="s">
        <v>205</v>
      </c>
      <c r="V374" s="38" t="s">
        <v>986</v>
      </c>
      <c r="W374" s="38">
        <v>40</v>
      </c>
      <c r="X374" s="38" t="s">
        <v>91</v>
      </c>
      <c r="Y374" s="38" t="s">
        <v>34</v>
      </c>
      <c r="Z374" s="38"/>
      <c r="AA374" s="38" t="s">
        <v>217</v>
      </c>
      <c r="AB374" s="38" t="s">
        <v>213</v>
      </c>
      <c r="AC374" s="38" t="s">
        <v>296</v>
      </c>
      <c r="AD374" s="38"/>
      <c r="AE374" s="38" t="s">
        <v>93</v>
      </c>
      <c r="AF374" s="38" t="s">
        <v>99</v>
      </c>
      <c r="AG374" s="38" t="s">
        <v>235</v>
      </c>
      <c r="AH374" s="38"/>
      <c r="AI374" s="38" t="s">
        <v>229</v>
      </c>
      <c r="AJ374" s="38"/>
      <c r="AK374" s="38" t="s">
        <v>235</v>
      </c>
      <c r="AL374" s="38"/>
      <c r="AM374" s="38"/>
      <c r="AN374" s="38"/>
      <c r="AO374" s="38"/>
      <c r="AP374" s="41"/>
      <c r="AQ374" s="41"/>
      <c r="AR374" s="41"/>
      <c r="AS374" s="38"/>
      <c r="AT374" s="38"/>
      <c r="AU374" s="38"/>
      <c r="AV374" s="38"/>
      <c r="AW374" s="38"/>
      <c r="AX374" s="38"/>
      <c r="AY374" s="38" t="s">
        <v>265</v>
      </c>
      <c r="AZ374" s="38" t="s">
        <v>266</v>
      </c>
      <c r="BA374" s="38" t="s">
        <v>265</v>
      </c>
      <c r="BB374" s="38" t="s">
        <v>271</v>
      </c>
      <c r="BC374" s="38"/>
      <c r="BD374" s="38"/>
      <c r="BE374" s="38"/>
      <c r="BF374" s="38" t="s">
        <v>266</v>
      </c>
      <c r="BG374" s="38" t="s">
        <v>266</v>
      </c>
    </row>
    <row r="375" spans="1:59" ht="16.5" customHeight="1" x14ac:dyDescent="0.35">
      <c r="A375" s="32">
        <v>377</v>
      </c>
      <c r="B375" s="72">
        <v>1221020</v>
      </c>
      <c r="C375" s="38" t="s">
        <v>311</v>
      </c>
      <c r="D375" s="37" t="s">
        <v>349</v>
      </c>
      <c r="E375" s="37" t="s">
        <v>425</v>
      </c>
      <c r="F375" s="57" t="e">
        <f>VLOOKUP(B375,'[1]Nhập liệu'!B$3:E$246,4,FALSE)</f>
        <v>#N/A</v>
      </c>
      <c r="G375" s="37" t="s">
        <v>350</v>
      </c>
      <c r="H375" s="23" t="str">
        <f>VLOOKUP(G375,PIVOT!$A$63:$B$76,2,FALSE)</f>
        <v>Công nghệ ô tô</v>
      </c>
      <c r="I375" s="37" t="s">
        <v>189</v>
      </c>
      <c r="J375" s="40" t="s">
        <v>192</v>
      </c>
      <c r="K375" s="37">
        <v>1996</v>
      </c>
      <c r="L375" s="37"/>
      <c r="M375" s="40" t="s">
        <v>280</v>
      </c>
      <c r="N375" s="73" t="s">
        <v>197</v>
      </c>
      <c r="O375" s="34" t="str">
        <f>VLOOKUP(N375,PIVOT!$A$159:$C$165,3,FALSE)</f>
        <v>B1.Vừa học vừa làm</v>
      </c>
      <c r="P375" s="34" t="e">
        <f>VLOOKUP(B375,[2]questionnaire!B$4:T$546,19,FALSE)</f>
        <v>#N/A</v>
      </c>
      <c r="Q375" s="34" t="e">
        <f>VLOOKUP(P375,PIVOT!$B$159:$C$163,2,FALSE)</f>
        <v>#N/A</v>
      </c>
      <c r="R375" s="40"/>
      <c r="S375" s="40"/>
      <c r="T375" s="40"/>
      <c r="U375" s="38" t="s">
        <v>210</v>
      </c>
      <c r="V375" s="38"/>
      <c r="W375" s="38">
        <v>40</v>
      </c>
      <c r="X375" s="38" t="s">
        <v>91</v>
      </c>
      <c r="Y375" s="38" t="s">
        <v>34</v>
      </c>
      <c r="Z375" s="38"/>
      <c r="AA375" s="38" t="s">
        <v>217</v>
      </c>
      <c r="AB375" s="38" t="s">
        <v>213</v>
      </c>
      <c r="AC375" s="38" t="s">
        <v>296</v>
      </c>
      <c r="AD375" s="38"/>
      <c r="AE375" s="38" t="s">
        <v>93</v>
      </c>
      <c r="AF375" s="38" t="s">
        <v>100</v>
      </c>
      <c r="AG375" s="38" t="s">
        <v>235</v>
      </c>
      <c r="AH375" s="38"/>
      <c r="AI375" s="38" t="s">
        <v>330</v>
      </c>
      <c r="AJ375" s="38" t="s">
        <v>860</v>
      </c>
      <c r="AK375" s="38" t="s">
        <v>235</v>
      </c>
      <c r="AL375" s="38"/>
      <c r="AM375" s="38"/>
      <c r="AN375" s="38"/>
      <c r="AO375" s="38"/>
      <c r="AP375" s="41"/>
      <c r="AQ375" s="41"/>
      <c r="AR375" s="41"/>
      <c r="AS375" s="38"/>
      <c r="AT375" s="38"/>
      <c r="AU375" s="38"/>
      <c r="AV375" s="38"/>
      <c r="AW375" s="38"/>
      <c r="AX375" s="38"/>
      <c r="AY375" s="38" t="s">
        <v>266</v>
      </c>
      <c r="AZ375" s="38" t="s">
        <v>266</v>
      </c>
      <c r="BA375" s="38" t="s">
        <v>265</v>
      </c>
      <c r="BB375" s="38" t="s">
        <v>271</v>
      </c>
      <c r="BC375" s="38" t="s">
        <v>273</v>
      </c>
      <c r="BD375" s="38"/>
      <c r="BE375" s="38"/>
      <c r="BF375" s="38" t="s">
        <v>265</v>
      </c>
      <c r="BG375" s="38" t="s">
        <v>266</v>
      </c>
    </row>
    <row r="376" spans="1:59" ht="16.5" customHeight="1" x14ac:dyDescent="0.35">
      <c r="A376" s="32">
        <v>378</v>
      </c>
      <c r="B376" s="72">
        <v>1221003</v>
      </c>
      <c r="C376" s="38" t="s">
        <v>318</v>
      </c>
      <c r="D376" s="37" t="s">
        <v>998</v>
      </c>
      <c r="E376" s="37" t="s">
        <v>411</v>
      </c>
      <c r="F376" s="57" t="e">
        <f>VLOOKUP(B376,'[1]Nhập liệu'!B$3:E$246,4,FALSE)</f>
        <v>#N/A</v>
      </c>
      <c r="G376" s="37" t="s">
        <v>350</v>
      </c>
      <c r="H376" s="23" t="str">
        <f>VLOOKUP(G376,PIVOT!$A$63:$B$76,2,FALSE)</f>
        <v>Công nghệ ô tô</v>
      </c>
      <c r="I376" s="37" t="s">
        <v>189</v>
      </c>
      <c r="J376" s="40" t="s">
        <v>192</v>
      </c>
      <c r="K376" s="37">
        <v>1994</v>
      </c>
      <c r="L376" s="37"/>
      <c r="M376" s="40" t="s">
        <v>281</v>
      </c>
      <c r="N376" s="73" t="s">
        <v>197</v>
      </c>
      <c r="O376" s="34" t="str">
        <f>VLOOKUP(N376,PIVOT!$A$159:$C$165,3,FALSE)</f>
        <v>B1.Vừa học vừa làm</v>
      </c>
      <c r="P376" s="34" t="e">
        <f>VLOOKUP(B376,[2]questionnaire!B$4:T$546,19,FALSE)</f>
        <v>#N/A</v>
      </c>
      <c r="Q376" s="34" t="e">
        <f>VLOOKUP(P376,PIVOT!$B$159:$C$163,2,FALSE)</f>
        <v>#N/A</v>
      </c>
      <c r="R376" s="40"/>
      <c r="S376" s="40"/>
      <c r="T376" s="40"/>
      <c r="U376" s="38" t="s">
        <v>205</v>
      </c>
      <c r="V376" s="38" t="s">
        <v>986</v>
      </c>
      <c r="W376" s="38">
        <v>40</v>
      </c>
      <c r="X376" s="38" t="s">
        <v>92</v>
      </c>
      <c r="Y376" s="38" t="s">
        <v>34</v>
      </c>
      <c r="Z376" s="38"/>
      <c r="AA376" s="38" t="s">
        <v>217</v>
      </c>
      <c r="AB376" s="38" t="s">
        <v>213</v>
      </c>
      <c r="AC376" s="38" t="s">
        <v>296</v>
      </c>
      <c r="AD376" s="38"/>
      <c r="AE376" s="38" t="s">
        <v>93</v>
      </c>
      <c r="AF376" s="38" t="s">
        <v>99</v>
      </c>
      <c r="AG376" s="38" t="s">
        <v>235</v>
      </c>
      <c r="AH376" s="38"/>
      <c r="AI376" s="38" t="s">
        <v>229</v>
      </c>
      <c r="AJ376" s="38"/>
      <c r="AK376" s="38" t="s">
        <v>235</v>
      </c>
      <c r="AL376" s="38"/>
      <c r="AM376" s="38"/>
      <c r="AN376" s="38"/>
      <c r="AO376" s="38"/>
      <c r="AP376" s="41"/>
      <c r="AQ376" s="41"/>
      <c r="AR376" s="41"/>
      <c r="AS376" s="38"/>
      <c r="AT376" s="38"/>
      <c r="AU376" s="38"/>
      <c r="AV376" s="38"/>
      <c r="AW376" s="38"/>
      <c r="AX376" s="38"/>
      <c r="AY376" s="38" t="s">
        <v>265</v>
      </c>
      <c r="AZ376" s="38" t="s">
        <v>265</v>
      </c>
      <c r="BA376" s="38" t="s">
        <v>265</v>
      </c>
      <c r="BB376" s="38" t="s">
        <v>271</v>
      </c>
      <c r="BC376" s="38"/>
      <c r="BD376" s="38"/>
      <c r="BE376" s="38"/>
      <c r="BF376" s="38" t="s">
        <v>266</v>
      </c>
      <c r="BG376" s="38" t="s">
        <v>267</v>
      </c>
    </row>
    <row r="377" spans="1:59" ht="16.5" customHeight="1" x14ac:dyDescent="0.35">
      <c r="A377" s="32">
        <v>379</v>
      </c>
      <c r="B377" s="72">
        <v>1221017</v>
      </c>
      <c r="C377" s="43" t="s">
        <v>1002</v>
      </c>
      <c r="D377" s="42" t="s">
        <v>1003</v>
      </c>
      <c r="E377" s="42" t="s">
        <v>377</v>
      </c>
      <c r="F377" s="57" t="e">
        <f>VLOOKUP(B377,'[1]Nhập liệu'!B$3:E$246,4,FALSE)</f>
        <v>#N/A</v>
      </c>
      <c r="G377" s="42" t="s">
        <v>350</v>
      </c>
      <c r="H377" s="23" t="str">
        <f>VLOOKUP(G377,PIVOT!$A$63:$B$76,2,FALSE)</f>
        <v>Công nghệ ô tô</v>
      </c>
      <c r="I377" s="42" t="s">
        <v>189</v>
      </c>
      <c r="J377" s="44" t="s">
        <v>192</v>
      </c>
      <c r="K377" s="42">
        <v>1996</v>
      </c>
      <c r="L377" s="42"/>
      <c r="M377" s="44" t="s">
        <v>280</v>
      </c>
      <c r="N377" s="73" t="s">
        <v>197</v>
      </c>
      <c r="O377" s="34" t="str">
        <f>VLOOKUP(N377,PIVOT!$A$159:$C$165,3,FALSE)</f>
        <v>B1.Vừa học vừa làm</v>
      </c>
      <c r="P377" s="34" t="e">
        <f>VLOOKUP(B377,[2]questionnaire!B$4:T$546,19,FALSE)</f>
        <v>#N/A</v>
      </c>
      <c r="Q377" s="34" t="e">
        <f>VLOOKUP(P377,PIVOT!$B$159:$C$163,2,FALSE)</f>
        <v>#N/A</v>
      </c>
      <c r="R377" s="44"/>
      <c r="S377" s="44"/>
      <c r="T377" s="44"/>
      <c r="U377" s="43" t="s">
        <v>209</v>
      </c>
      <c r="V377" s="43"/>
      <c r="W377" s="43">
        <v>40</v>
      </c>
      <c r="X377" s="43" t="s">
        <v>92</v>
      </c>
      <c r="Y377" s="43" t="s">
        <v>46</v>
      </c>
      <c r="Z377" s="43" t="s">
        <v>962</v>
      </c>
      <c r="AA377" s="43" t="s">
        <v>217</v>
      </c>
      <c r="AB377" s="43" t="s">
        <v>214</v>
      </c>
      <c r="AC377" s="43" t="s">
        <v>296</v>
      </c>
      <c r="AD377" s="43"/>
      <c r="AE377" s="43" t="s">
        <v>218</v>
      </c>
      <c r="AF377" s="43" t="s">
        <v>99</v>
      </c>
      <c r="AG377" s="43" t="s">
        <v>234</v>
      </c>
      <c r="AH377" s="43" t="s">
        <v>291</v>
      </c>
      <c r="AI377" s="43" t="s">
        <v>228</v>
      </c>
      <c r="AJ377" s="43"/>
      <c r="AK377" s="43" t="s">
        <v>235</v>
      </c>
      <c r="AL377" s="43"/>
      <c r="AM377" s="43"/>
      <c r="AN377" s="43"/>
      <c r="AO377" s="43"/>
      <c r="AP377" s="45"/>
      <c r="AQ377" s="45"/>
      <c r="AR377" s="45"/>
      <c r="AS377" s="43"/>
      <c r="AT377" s="43"/>
      <c r="AU377" s="43"/>
      <c r="AV377" s="43"/>
      <c r="AW377" s="43"/>
      <c r="AX377" s="43"/>
      <c r="AY377" s="43" t="s">
        <v>266</v>
      </c>
      <c r="AZ377" s="43" t="s">
        <v>266</v>
      </c>
      <c r="BA377" s="43" t="s">
        <v>266</v>
      </c>
      <c r="BB377" s="43" t="s">
        <v>270</v>
      </c>
      <c r="BC377" s="43" t="s">
        <v>271</v>
      </c>
      <c r="BD377" s="43"/>
      <c r="BE377" s="43"/>
      <c r="BF377" s="43" t="s">
        <v>266</v>
      </c>
      <c r="BG377" s="43" t="s">
        <v>266</v>
      </c>
    </row>
    <row r="378" spans="1:59" ht="16.5" customHeight="1" x14ac:dyDescent="0.35">
      <c r="A378" s="32">
        <v>380</v>
      </c>
      <c r="B378" s="72">
        <v>1264110</v>
      </c>
      <c r="C378" s="46" t="s">
        <v>343</v>
      </c>
      <c r="D378" s="46" t="s">
        <v>570</v>
      </c>
      <c r="E378" s="47" t="s">
        <v>1004</v>
      </c>
      <c r="F378" s="57" t="e">
        <f>VLOOKUP(B378,'[1]Nhập liệu'!B$3:E$246,4,FALSE)</f>
        <v>#N/A</v>
      </c>
      <c r="G378" s="43" t="s">
        <v>1005</v>
      </c>
      <c r="H378" s="23" t="str">
        <f>VLOOKUP(G378,PIVOT!$A$63:$B$76,2,FALSE)</f>
        <v>Bảo vệ thực vật</v>
      </c>
      <c r="I378" s="42" t="s">
        <v>190</v>
      </c>
      <c r="J378" s="43" t="s">
        <v>192</v>
      </c>
      <c r="K378" s="42">
        <v>1994</v>
      </c>
      <c r="L378" s="42"/>
      <c r="M378" s="44" t="s">
        <v>280</v>
      </c>
      <c r="N378" s="73" t="s">
        <v>197</v>
      </c>
      <c r="O378" s="34" t="str">
        <f>VLOOKUP(N378,PIVOT!$A$159:$C$165,3,FALSE)</f>
        <v>B1.Vừa học vừa làm</v>
      </c>
      <c r="P378" s="34" t="e">
        <f>VLOOKUP(B378,[2]questionnaire!B$4:T$546,19,FALSE)</f>
        <v>#N/A</v>
      </c>
      <c r="Q378" s="34" t="e">
        <f>VLOOKUP(P378,PIVOT!$B$159:$C$163,2,FALSE)</f>
        <v>#N/A</v>
      </c>
      <c r="R378" s="44" t="s">
        <v>1006</v>
      </c>
      <c r="S378" s="44"/>
      <c r="T378" s="44"/>
      <c r="U378" s="43" t="s">
        <v>206</v>
      </c>
      <c r="V378" s="43"/>
      <c r="W378" s="43">
        <v>50</v>
      </c>
      <c r="X378" s="43" t="s">
        <v>92</v>
      </c>
      <c r="Y378" s="43" t="s">
        <v>46</v>
      </c>
      <c r="Z378" s="43" t="s">
        <v>855</v>
      </c>
      <c r="AA378" s="43" t="s">
        <v>217</v>
      </c>
      <c r="AB378" s="43" t="s">
        <v>217</v>
      </c>
      <c r="AC378" s="43" t="s">
        <v>296</v>
      </c>
      <c r="AD378" s="43"/>
      <c r="AE378" s="43" t="s">
        <v>185</v>
      </c>
      <c r="AF378" s="43" t="s">
        <v>103</v>
      </c>
      <c r="AG378" s="43" t="s">
        <v>235</v>
      </c>
      <c r="AH378" s="43"/>
      <c r="AI378" s="43" t="s">
        <v>330</v>
      </c>
      <c r="AJ378" s="43" t="s">
        <v>957</v>
      </c>
      <c r="AK378" s="43" t="s">
        <v>235</v>
      </c>
      <c r="AL378" s="43"/>
      <c r="AM378" s="43"/>
      <c r="AN378" s="43"/>
      <c r="AO378" s="43"/>
      <c r="AP378" s="45"/>
      <c r="AQ378" s="45"/>
      <c r="AR378" s="45"/>
      <c r="AS378" s="43"/>
      <c r="AT378" s="43"/>
      <c r="AU378" s="43"/>
      <c r="AV378" s="43"/>
      <c r="AW378" s="43"/>
      <c r="AX378" s="43"/>
      <c r="AY378" s="43" t="s">
        <v>265</v>
      </c>
      <c r="AZ378" s="43" t="s">
        <v>265</v>
      </c>
      <c r="BA378" s="43"/>
      <c r="BB378" s="43" t="s">
        <v>270</v>
      </c>
      <c r="BC378" s="43"/>
      <c r="BD378" s="43"/>
      <c r="BE378" s="43"/>
      <c r="BF378" s="43" t="s">
        <v>266</v>
      </c>
      <c r="BG378" s="43" t="s">
        <v>266</v>
      </c>
    </row>
    <row r="379" spans="1:59" ht="16.5" customHeight="1" x14ac:dyDescent="0.35">
      <c r="A379" s="32">
        <v>381</v>
      </c>
      <c r="B379" s="72">
        <v>1264114</v>
      </c>
      <c r="C379" s="38" t="s">
        <v>343</v>
      </c>
      <c r="D379" s="38" t="s">
        <v>1007</v>
      </c>
      <c r="E379" s="38" t="s">
        <v>534</v>
      </c>
      <c r="F379" s="57" t="e">
        <f>VLOOKUP(B379,'[1]Nhập liệu'!B$3:E$246,4,FALSE)</f>
        <v>#N/A</v>
      </c>
      <c r="G379" s="39" t="s">
        <v>1005</v>
      </c>
      <c r="H379" s="23" t="str">
        <f>VLOOKUP(G379,PIVOT!$A$63:$B$76,2,FALSE)</f>
        <v>Bảo vệ thực vật</v>
      </c>
      <c r="I379" s="37" t="s">
        <v>190</v>
      </c>
      <c r="J379" s="39" t="s">
        <v>192</v>
      </c>
      <c r="K379" s="37">
        <v>1991</v>
      </c>
      <c r="L379" s="37"/>
      <c r="M379" s="40" t="s">
        <v>281</v>
      </c>
      <c r="N379" s="73" t="s">
        <v>197</v>
      </c>
      <c r="O379" s="34" t="str">
        <f>VLOOKUP(N379,PIVOT!$A$159:$C$165,3,FALSE)</f>
        <v>B1.Vừa học vừa làm</v>
      </c>
      <c r="P379" s="34" t="e">
        <f>VLOOKUP(B379,[2]questionnaire!B$4:T$546,19,FALSE)</f>
        <v>#N/A</v>
      </c>
      <c r="Q379" s="34" t="e">
        <f>VLOOKUP(P379,PIVOT!$B$159:$C$163,2,FALSE)</f>
        <v>#N/A</v>
      </c>
      <c r="R379" s="40"/>
      <c r="S379" s="40"/>
      <c r="T379" s="40"/>
      <c r="U379" s="38" t="s">
        <v>206</v>
      </c>
      <c r="V379" s="38"/>
      <c r="W379" s="38">
        <v>40</v>
      </c>
      <c r="X379" s="38" t="s">
        <v>91</v>
      </c>
      <c r="Y379" s="38" t="s">
        <v>34</v>
      </c>
      <c r="Z379" s="38"/>
      <c r="AA379" s="38" t="s">
        <v>217</v>
      </c>
      <c r="AB379" s="38" t="s">
        <v>213</v>
      </c>
      <c r="AC379" s="38" t="s">
        <v>296</v>
      </c>
      <c r="AD379" s="38"/>
      <c r="AE379" s="38" t="s">
        <v>184</v>
      </c>
      <c r="AF379" s="38" t="s">
        <v>100</v>
      </c>
      <c r="AG379" s="38" t="s">
        <v>235</v>
      </c>
      <c r="AH379" s="38"/>
      <c r="AI379" s="38" t="s">
        <v>229</v>
      </c>
      <c r="AJ379" s="38"/>
      <c r="AK379" s="38" t="s">
        <v>235</v>
      </c>
      <c r="AL379" s="38"/>
      <c r="AM379" s="38"/>
      <c r="AN379" s="38"/>
      <c r="AO379" s="38"/>
      <c r="AP379" s="41"/>
      <c r="AQ379" s="41"/>
      <c r="AR379" s="41"/>
      <c r="AS379" s="38"/>
      <c r="AT379" s="38"/>
      <c r="AU379" s="38"/>
      <c r="AV379" s="38"/>
      <c r="AW379" s="38"/>
      <c r="AX379" s="38"/>
      <c r="AY379" s="38" t="s">
        <v>266</v>
      </c>
      <c r="AZ379" s="38" t="s">
        <v>265</v>
      </c>
      <c r="BA379" s="38" t="s">
        <v>265</v>
      </c>
      <c r="BB379" s="38" t="s">
        <v>271</v>
      </c>
      <c r="BC379" s="38"/>
      <c r="BD379" s="38"/>
      <c r="BE379" s="38"/>
      <c r="BF379" s="38" t="s">
        <v>265</v>
      </c>
      <c r="BG379" s="38" t="s">
        <v>265</v>
      </c>
    </row>
    <row r="380" spans="1:59" ht="16.5" customHeight="1" x14ac:dyDescent="0.35">
      <c r="A380" s="32">
        <v>383</v>
      </c>
      <c r="B380" s="72">
        <v>1264019</v>
      </c>
      <c r="C380" s="43" t="s">
        <v>1008</v>
      </c>
      <c r="D380" s="43" t="s">
        <v>338</v>
      </c>
      <c r="E380" s="43" t="s">
        <v>346</v>
      </c>
      <c r="F380" s="57" t="e">
        <f>VLOOKUP(B380,'[1]Nhập liệu'!B$3:E$246,4,FALSE)</f>
        <v>#N/A</v>
      </c>
      <c r="G380" s="43" t="s">
        <v>1005</v>
      </c>
      <c r="H380" s="23" t="str">
        <f>VLOOKUP(G380,PIVOT!$A$63:$B$76,2,FALSE)</f>
        <v>Bảo vệ thực vật</v>
      </c>
      <c r="I380" s="42" t="s">
        <v>190</v>
      </c>
      <c r="J380" s="43" t="s">
        <v>193</v>
      </c>
      <c r="K380" s="42">
        <v>1994</v>
      </c>
      <c r="L380" s="42"/>
      <c r="M380" s="44" t="s">
        <v>281</v>
      </c>
      <c r="N380" s="73" t="s">
        <v>197</v>
      </c>
      <c r="O380" s="34" t="str">
        <f>VLOOKUP(N380,PIVOT!$A$159:$C$165,3,FALSE)</f>
        <v>B1.Vừa học vừa làm</v>
      </c>
      <c r="P380" s="34" t="e">
        <f>VLOOKUP(B380,[2]questionnaire!B$4:T$546,19,FALSE)</f>
        <v>#N/A</v>
      </c>
      <c r="Q380" s="34" t="e">
        <f>VLOOKUP(P380,PIVOT!$B$159:$C$163,2,FALSE)</f>
        <v>#N/A</v>
      </c>
      <c r="R380" s="44"/>
      <c r="S380" s="44"/>
      <c r="T380" s="44"/>
      <c r="U380" s="43" t="s">
        <v>106</v>
      </c>
      <c r="V380" s="43"/>
      <c r="W380" s="43">
        <v>40</v>
      </c>
      <c r="X380" s="43" t="s">
        <v>91</v>
      </c>
      <c r="Y380" s="43" t="s">
        <v>34</v>
      </c>
      <c r="Z380" s="43"/>
      <c r="AA380" s="43" t="s">
        <v>217</v>
      </c>
      <c r="AB380" s="43" t="s">
        <v>213</v>
      </c>
      <c r="AC380" s="43" t="s">
        <v>296</v>
      </c>
      <c r="AD380" s="43"/>
      <c r="AE380" s="43" t="s">
        <v>93</v>
      </c>
      <c r="AF380" s="43" t="s">
        <v>100</v>
      </c>
      <c r="AG380" s="43" t="s">
        <v>235</v>
      </c>
      <c r="AH380" s="43"/>
      <c r="AI380" s="43" t="s">
        <v>229</v>
      </c>
      <c r="AJ380" s="43"/>
      <c r="AK380" s="43" t="s">
        <v>235</v>
      </c>
      <c r="AL380" s="43"/>
      <c r="AM380" s="43"/>
      <c r="AN380" s="43"/>
      <c r="AO380" s="43"/>
      <c r="AP380" s="45"/>
      <c r="AQ380" s="45"/>
      <c r="AR380" s="45"/>
      <c r="AS380" s="43"/>
      <c r="AT380" s="43"/>
      <c r="AU380" s="43"/>
      <c r="AV380" s="43"/>
      <c r="AW380" s="43"/>
      <c r="AX380" s="43"/>
      <c r="AY380" s="43" t="s">
        <v>265</v>
      </c>
      <c r="AZ380" s="43" t="s">
        <v>265</v>
      </c>
      <c r="BA380" s="43" t="s">
        <v>265</v>
      </c>
      <c r="BB380" s="43" t="s">
        <v>273</v>
      </c>
      <c r="BC380" s="43"/>
      <c r="BD380" s="43"/>
      <c r="BE380" s="43"/>
      <c r="BF380" s="43" t="s">
        <v>266</v>
      </c>
      <c r="BG380" s="43" t="s">
        <v>266</v>
      </c>
    </row>
    <row r="381" spans="1:59" ht="16.5" customHeight="1" x14ac:dyDescent="0.35">
      <c r="A381" s="32">
        <v>384</v>
      </c>
      <c r="B381" s="72">
        <v>1264104</v>
      </c>
      <c r="C381" s="43" t="s">
        <v>311</v>
      </c>
      <c r="D381" s="43" t="s">
        <v>324</v>
      </c>
      <c r="E381" s="43" t="s">
        <v>1009</v>
      </c>
      <c r="F381" s="57" t="e">
        <f>VLOOKUP(B381,'[1]Nhập liệu'!B$3:E$246,4,FALSE)</f>
        <v>#N/A</v>
      </c>
      <c r="G381" s="43" t="s">
        <v>1005</v>
      </c>
      <c r="H381" s="23" t="str">
        <f>VLOOKUP(G381,PIVOT!$A$63:$B$76,2,FALSE)</f>
        <v>Bảo vệ thực vật</v>
      </c>
      <c r="I381" s="42" t="s">
        <v>190</v>
      </c>
      <c r="J381" s="43" t="s">
        <v>192</v>
      </c>
      <c r="K381" s="42">
        <v>1994</v>
      </c>
      <c r="L381" s="42"/>
      <c r="M381" s="44" t="s">
        <v>279</v>
      </c>
      <c r="N381" s="73" t="s">
        <v>197</v>
      </c>
      <c r="O381" s="34" t="str">
        <f>VLOOKUP(N381,PIVOT!$A$159:$C$165,3,FALSE)</f>
        <v>B1.Vừa học vừa làm</v>
      </c>
      <c r="P381" s="34" t="e">
        <f>VLOOKUP(B381,[2]questionnaire!B$4:T$546,19,FALSE)</f>
        <v>#N/A</v>
      </c>
      <c r="Q381" s="34" t="e">
        <f>VLOOKUP(P381,PIVOT!$B$159:$C$163,2,FALSE)</f>
        <v>#N/A</v>
      </c>
      <c r="R381" s="44"/>
      <c r="S381" s="44"/>
      <c r="T381" s="44"/>
      <c r="U381" s="43" t="s">
        <v>209</v>
      </c>
      <c r="V381" s="43"/>
      <c r="W381" s="43">
        <v>40</v>
      </c>
      <c r="X381" s="43" t="s">
        <v>92</v>
      </c>
      <c r="Y381" s="43" t="s">
        <v>34</v>
      </c>
      <c r="Z381" s="43"/>
      <c r="AA381" s="43" t="s">
        <v>217</v>
      </c>
      <c r="AB381" s="43" t="s">
        <v>217</v>
      </c>
      <c r="AC381" s="43" t="s">
        <v>296</v>
      </c>
      <c r="AD381" s="43"/>
      <c r="AE381" s="43" t="s">
        <v>185</v>
      </c>
      <c r="AF381" s="43" t="s">
        <v>100</v>
      </c>
      <c r="AG381" s="43" t="s">
        <v>235</v>
      </c>
      <c r="AH381" s="43"/>
      <c r="AI381" s="43" t="s">
        <v>228</v>
      </c>
      <c r="AJ381" s="43"/>
      <c r="AK381" s="43" t="s">
        <v>235</v>
      </c>
      <c r="AL381" s="43"/>
      <c r="AM381" s="43"/>
      <c r="AN381" s="43"/>
      <c r="AO381" s="43"/>
      <c r="AP381" s="45"/>
      <c r="AQ381" s="45"/>
      <c r="AR381" s="45"/>
      <c r="AS381" s="43"/>
      <c r="AT381" s="43"/>
      <c r="AU381" s="43"/>
      <c r="AV381" s="43"/>
      <c r="AW381" s="43"/>
      <c r="AX381" s="43"/>
      <c r="AY381" s="43" t="s">
        <v>266</v>
      </c>
      <c r="AZ381" s="43" t="s">
        <v>266</v>
      </c>
      <c r="BA381" s="43" t="s">
        <v>266</v>
      </c>
      <c r="BB381" s="43" t="s">
        <v>270</v>
      </c>
      <c r="BC381" s="43"/>
      <c r="BD381" s="43"/>
      <c r="BE381" s="43"/>
      <c r="BF381" s="43" t="s">
        <v>266</v>
      </c>
      <c r="BG381" s="43" t="s">
        <v>266</v>
      </c>
    </row>
    <row r="382" spans="1:59" ht="16.5" customHeight="1" x14ac:dyDescent="0.35">
      <c r="A382" s="32">
        <v>385</v>
      </c>
      <c r="B382" s="72">
        <v>1264109</v>
      </c>
      <c r="C382" s="43" t="s">
        <v>1010</v>
      </c>
      <c r="D382" s="43" t="s">
        <v>334</v>
      </c>
      <c r="E382" s="43" t="s">
        <v>1011</v>
      </c>
      <c r="F382" s="57" t="e">
        <f>VLOOKUP(B382,'[1]Nhập liệu'!B$3:E$246,4,FALSE)</f>
        <v>#N/A</v>
      </c>
      <c r="G382" s="43" t="s">
        <v>1005</v>
      </c>
      <c r="H382" s="23" t="str">
        <f>VLOOKUP(G382,PIVOT!$A$63:$B$76,2,FALSE)</f>
        <v>Bảo vệ thực vật</v>
      </c>
      <c r="I382" s="42" t="s">
        <v>190</v>
      </c>
      <c r="J382" s="43" t="s">
        <v>192</v>
      </c>
      <c r="K382" s="42">
        <v>1992</v>
      </c>
      <c r="L382" s="42"/>
      <c r="M382" s="44" t="s">
        <v>280</v>
      </c>
      <c r="N382" s="73" t="s">
        <v>197</v>
      </c>
      <c r="O382" s="34" t="str">
        <f>VLOOKUP(N382,PIVOT!$A$159:$C$165,3,FALSE)</f>
        <v>B1.Vừa học vừa làm</v>
      </c>
      <c r="P382" s="34" t="e">
        <f>VLOOKUP(B382,[2]questionnaire!B$4:T$546,19,FALSE)</f>
        <v>#N/A</v>
      </c>
      <c r="Q382" s="34" t="e">
        <f>VLOOKUP(P382,PIVOT!$B$159:$C$163,2,FALSE)</f>
        <v>#N/A</v>
      </c>
      <c r="R382" s="44"/>
      <c r="S382" s="44"/>
      <c r="T382" s="44"/>
      <c r="U382" s="43" t="s">
        <v>106</v>
      </c>
      <c r="V382" s="43"/>
      <c r="W382" s="43">
        <v>40</v>
      </c>
      <c r="X382" s="43" t="s">
        <v>92</v>
      </c>
      <c r="Y382" s="43" t="s">
        <v>40</v>
      </c>
      <c r="Z382" s="43"/>
      <c r="AA382" s="43" t="s">
        <v>217</v>
      </c>
      <c r="AB382" s="43" t="s">
        <v>217</v>
      </c>
      <c r="AC382" s="43" t="s">
        <v>296</v>
      </c>
      <c r="AD382" s="43"/>
      <c r="AE382" s="43" t="s">
        <v>93</v>
      </c>
      <c r="AF382" s="43" t="s">
        <v>102</v>
      </c>
      <c r="AG382" s="43" t="s">
        <v>234</v>
      </c>
      <c r="AH382" s="43" t="s">
        <v>221</v>
      </c>
      <c r="AI382" s="43" t="s">
        <v>229</v>
      </c>
      <c r="AJ382" s="43"/>
      <c r="AK382" s="43" t="s">
        <v>235</v>
      </c>
      <c r="AL382" s="43"/>
      <c r="AM382" s="43"/>
      <c r="AN382" s="43"/>
      <c r="AO382" s="43"/>
      <c r="AP382" s="45"/>
      <c r="AQ382" s="45"/>
      <c r="AR382" s="45"/>
      <c r="AS382" s="43"/>
      <c r="AT382" s="43"/>
      <c r="AU382" s="43"/>
      <c r="AV382" s="43"/>
      <c r="AW382" s="43"/>
      <c r="AX382" s="43"/>
      <c r="AY382" s="43" t="s">
        <v>266</v>
      </c>
      <c r="AZ382" s="43" t="s">
        <v>266</v>
      </c>
      <c r="BA382" s="43" t="s">
        <v>266</v>
      </c>
      <c r="BB382" s="43" t="s">
        <v>270</v>
      </c>
      <c r="BC382" s="43"/>
      <c r="BD382" s="43"/>
      <c r="BE382" s="43"/>
      <c r="BF382" s="43" t="s">
        <v>266</v>
      </c>
      <c r="BG382" s="43" t="s">
        <v>266</v>
      </c>
    </row>
    <row r="383" spans="1:59" ht="16.5" customHeight="1" x14ac:dyDescent="0.35">
      <c r="A383" s="32">
        <v>386</v>
      </c>
      <c r="B383" s="72">
        <v>1264117</v>
      </c>
      <c r="C383" s="43" t="s">
        <v>343</v>
      </c>
      <c r="D383" s="43" t="s">
        <v>321</v>
      </c>
      <c r="E383" s="43" t="s">
        <v>308</v>
      </c>
      <c r="F383" s="57" t="e">
        <f>VLOOKUP(B383,'[1]Nhập liệu'!B$3:E$246,4,FALSE)</f>
        <v>#N/A</v>
      </c>
      <c r="G383" s="43" t="s">
        <v>1005</v>
      </c>
      <c r="H383" s="23" t="str">
        <f>VLOOKUP(G383,PIVOT!$A$63:$B$76,2,FALSE)</f>
        <v>Bảo vệ thực vật</v>
      </c>
      <c r="I383" s="42" t="s">
        <v>190</v>
      </c>
      <c r="J383" s="43" t="s">
        <v>192</v>
      </c>
      <c r="K383" s="42">
        <v>1992</v>
      </c>
      <c r="L383" s="42"/>
      <c r="M383" s="44" t="s">
        <v>279</v>
      </c>
      <c r="N383" s="73" t="s">
        <v>197</v>
      </c>
      <c r="O383" s="34" t="str">
        <f>VLOOKUP(N383,PIVOT!$A$159:$C$165,3,FALSE)</f>
        <v>B1.Vừa học vừa làm</v>
      </c>
      <c r="P383" s="34" t="e">
        <f>VLOOKUP(B383,[2]questionnaire!B$4:T$546,19,FALSE)</f>
        <v>#N/A</v>
      </c>
      <c r="Q383" s="34" t="e">
        <f>VLOOKUP(P383,PIVOT!$B$159:$C$163,2,FALSE)</f>
        <v>#N/A</v>
      </c>
      <c r="R383" s="44"/>
      <c r="S383" s="44"/>
      <c r="T383" s="44"/>
      <c r="U383" s="43" t="s">
        <v>106</v>
      </c>
      <c r="V383" s="43"/>
      <c r="W383" s="43">
        <v>40</v>
      </c>
      <c r="X383" s="43" t="s">
        <v>92</v>
      </c>
      <c r="Y383" s="43" t="s">
        <v>27</v>
      </c>
      <c r="Z383" s="43"/>
      <c r="AA383" s="43" t="s">
        <v>217</v>
      </c>
      <c r="AB383" s="43" t="s">
        <v>217</v>
      </c>
      <c r="AC383" s="43" t="s">
        <v>296</v>
      </c>
      <c r="AD383" s="43"/>
      <c r="AE383" s="43" t="s">
        <v>186</v>
      </c>
      <c r="AF383" s="43" t="s">
        <v>100</v>
      </c>
      <c r="AG383" s="43" t="s">
        <v>235</v>
      </c>
      <c r="AH383" s="43"/>
      <c r="AI383" s="43" t="s">
        <v>229</v>
      </c>
      <c r="AJ383" s="43"/>
      <c r="AK383" s="43" t="s">
        <v>235</v>
      </c>
      <c r="AL383" s="43"/>
      <c r="AM383" s="43"/>
      <c r="AN383" s="43"/>
      <c r="AO383" s="43"/>
      <c r="AP383" s="45"/>
      <c r="AQ383" s="45"/>
      <c r="AR383" s="45"/>
      <c r="AS383" s="43"/>
      <c r="AT383" s="43"/>
      <c r="AU383" s="43"/>
      <c r="AV383" s="43"/>
      <c r="AW383" s="43"/>
      <c r="AX383" s="43"/>
      <c r="AY383" s="43" t="s">
        <v>266</v>
      </c>
      <c r="AZ383" s="43" t="s">
        <v>266</v>
      </c>
      <c r="BA383" s="43" t="s">
        <v>265</v>
      </c>
      <c r="BB383" s="43" t="s">
        <v>270</v>
      </c>
      <c r="BC383" s="43"/>
      <c r="BD383" s="43"/>
      <c r="BE383" s="43"/>
      <c r="BF383" s="43" t="s">
        <v>266</v>
      </c>
      <c r="BG383" s="43" t="s">
        <v>266</v>
      </c>
    </row>
    <row r="384" spans="1:59" ht="16.5" customHeight="1" x14ac:dyDescent="0.35">
      <c r="A384" s="32">
        <v>387</v>
      </c>
      <c r="B384" s="72">
        <v>1264006</v>
      </c>
      <c r="C384" s="43" t="s">
        <v>437</v>
      </c>
      <c r="D384" s="43" t="s">
        <v>313</v>
      </c>
      <c r="E384" s="43" t="s">
        <v>463</v>
      </c>
      <c r="F384" s="57" t="e">
        <f>VLOOKUP(B384,'[1]Nhập liệu'!B$3:E$246,4,FALSE)</f>
        <v>#N/A</v>
      </c>
      <c r="G384" s="43" t="s">
        <v>1005</v>
      </c>
      <c r="H384" s="23" t="str">
        <f>VLOOKUP(G384,PIVOT!$A$63:$B$76,2,FALSE)</f>
        <v>Bảo vệ thực vật</v>
      </c>
      <c r="I384" s="42" t="s">
        <v>190</v>
      </c>
      <c r="J384" s="43" t="s">
        <v>192</v>
      </c>
      <c r="K384" s="42">
        <v>1994</v>
      </c>
      <c r="L384" s="42"/>
      <c r="M384" s="44" t="s">
        <v>279</v>
      </c>
      <c r="N384" s="73" t="s">
        <v>197</v>
      </c>
      <c r="O384" s="34" t="str">
        <f>VLOOKUP(N384,PIVOT!$A$159:$C$165,3,FALSE)</f>
        <v>B1.Vừa học vừa làm</v>
      </c>
      <c r="P384" s="34" t="e">
        <f>VLOOKUP(B384,[2]questionnaire!B$4:T$546,19,FALSE)</f>
        <v>#N/A</v>
      </c>
      <c r="Q384" s="34" t="e">
        <f>VLOOKUP(P384,PIVOT!$B$159:$C$163,2,FALSE)</f>
        <v>#N/A</v>
      </c>
      <c r="R384" s="44" t="s">
        <v>1012</v>
      </c>
      <c r="S384" s="44"/>
      <c r="T384" s="44"/>
      <c r="U384" s="43" t="s">
        <v>106</v>
      </c>
      <c r="V384" s="43"/>
      <c r="W384" s="43">
        <v>40</v>
      </c>
      <c r="X384" s="43" t="s">
        <v>92</v>
      </c>
      <c r="Y384" s="43" t="s">
        <v>46</v>
      </c>
      <c r="Z384" s="43" t="s">
        <v>855</v>
      </c>
      <c r="AA384" s="43" t="s">
        <v>213</v>
      </c>
      <c r="AB384" s="43" t="s">
        <v>213</v>
      </c>
      <c r="AC384" s="43" t="s">
        <v>296</v>
      </c>
      <c r="AD384" s="43"/>
      <c r="AE384" s="43" t="s">
        <v>185</v>
      </c>
      <c r="AF384" s="43" t="s">
        <v>103</v>
      </c>
      <c r="AG384" s="43" t="s">
        <v>235</v>
      </c>
      <c r="AH384" s="43"/>
      <c r="AI384" s="43" t="s">
        <v>330</v>
      </c>
      <c r="AJ384" s="43" t="s">
        <v>855</v>
      </c>
      <c r="AK384" s="43" t="s">
        <v>235</v>
      </c>
      <c r="AL384" s="43"/>
      <c r="AM384" s="43"/>
      <c r="AN384" s="43"/>
      <c r="AO384" s="43"/>
      <c r="AP384" s="45"/>
      <c r="AQ384" s="45"/>
      <c r="AR384" s="45"/>
      <c r="AS384" s="43"/>
      <c r="AT384" s="43"/>
      <c r="AU384" s="43"/>
      <c r="AV384" s="43"/>
      <c r="AW384" s="43"/>
      <c r="AX384" s="43"/>
      <c r="AY384" s="43" t="s">
        <v>266</v>
      </c>
      <c r="AZ384" s="43" t="s">
        <v>266</v>
      </c>
      <c r="BA384" s="43" t="s">
        <v>266</v>
      </c>
      <c r="BB384" s="43" t="s">
        <v>270</v>
      </c>
      <c r="BC384" s="43"/>
      <c r="BD384" s="43"/>
      <c r="BE384" s="43"/>
      <c r="BF384" s="43" t="s">
        <v>266</v>
      </c>
      <c r="BG384" s="43" t="s">
        <v>266</v>
      </c>
    </row>
    <row r="385" spans="1:59" ht="16.5" customHeight="1" x14ac:dyDescent="0.35">
      <c r="A385" s="32">
        <v>388</v>
      </c>
      <c r="B385" s="72">
        <v>1264107</v>
      </c>
      <c r="C385" s="38" t="s">
        <v>482</v>
      </c>
      <c r="D385" s="38" t="s">
        <v>524</v>
      </c>
      <c r="E385" s="38" t="s">
        <v>428</v>
      </c>
      <c r="F385" s="57" t="e">
        <f>VLOOKUP(B385,'[1]Nhập liệu'!B$3:E$246,4,FALSE)</f>
        <v>#N/A</v>
      </c>
      <c r="G385" s="39" t="s">
        <v>1005</v>
      </c>
      <c r="H385" s="23" t="str">
        <f>VLOOKUP(G385,PIVOT!$A$63:$B$76,2,FALSE)</f>
        <v>Bảo vệ thực vật</v>
      </c>
      <c r="I385" s="37" t="s">
        <v>190</v>
      </c>
      <c r="J385" s="39" t="s">
        <v>193</v>
      </c>
      <c r="K385" s="37">
        <v>1994</v>
      </c>
      <c r="L385" s="37"/>
      <c r="M385" s="40" t="s">
        <v>279</v>
      </c>
      <c r="N385" s="73" t="s">
        <v>197</v>
      </c>
      <c r="O385" s="34" t="str">
        <f>VLOOKUP(N385,PIVOT!$A$159:$C$165,3,FALSE)</f>
        <v>B1.Vừa học vừa làm</v>
      </c>
      <c r="P385" s="34" t="e">
        <f>VLOOKUP(B385,[2]questionnaire!B$4:T$546,19,FALSE)</f>
        <v>#N/A</v>
      </c>
      <c r="Q385" s="34" t="e">
        <f>VLOOKUP(P385,PIVOT!$B$159:$C$163,2,FALSE)</f>
        <v>#N/A</v>
      </c>
      <c r="R385" s="40"/>
      <c r="S385" s="40"/>
      <c r="T385" s="40"/>
      <c r="U385" s="38" t="s">
        <v>206</v>
      </c>
      <c r="V385" s="38"/>
      <c r="W385" s="38">
        <v>40</v>
      </c>
      <c r="X385" s="38" t="s">
        <v>91</v>
      </c>
      <c r="Y385" s="38" t="s">
        <v>34</v>
      </c>
      <c r="Z385" s="38"/>
      <c r="AA385" s="38" t="s">
        <v>217</v>
      </c>
      <c r="AB385" s="38" t="s">
        <v>213</v>
      </c>
      <c r="AC385" s="38" t="s">
        <v>296</v>
      </c>
      <c r="AD385" s="38"/>
      <c r="AE385" s="38" t="s">
        <v>93</v>
      </c>
      <c r="AF385" s="38" t="s">
        <v>100</v>
      </c>
      <c r="AG385" s="38" t="s">
        <v>235</v>
      </c>
      <c r="AH385" s="38"/>
      <c r="AI385" s="38" t="s">
        <v>229</v>
      </c>
      <c r="AJ385" s="38"/>
      <c r="AK385" s="38" t="s">
        <v>235</v>
      </c>
      <c r="AL385" s="38"/>
      <c r="AM385" s="38"/>
      <c r="AN385" s="38"/>
      <c r="AO385" s="38"/>
      <c r="AP385" s="41"/>
      <c r="AQ385" s="41"/>
      <c r="AR385" s="41"/>
      <c r="AS385" s="38"/>
      <c r="AT385" s="38"/>
      <c r="AU385" s="38"/>
      <c r="AV385" s="38"/>
      <c r="AW385" s="38"/>
      <c r="AX385" s="38"/>
      <c r="AY385" s="38" t="s">
        <v>266</v>
      </c>
      <c r="AZ385" s="38" t="s">
        <v>265</v>
      </c>
      <c r="BA385" s="38" t="s">
        <v>265</v>
      </c>
      <c r="BB385" s="38" t="s">
        <v>273</v>
      </c>
      <c r="BC385" s="38"/>
      <c r="BD385" s="38"/>
      <c r="BE385" s="38"/>
      <c r="BF385" s="38" t="s">
        <v>266</v>
      </c>
      <c r="BG385" s="38" t="s">
        <v>265</v>
      </c>
    </row>
    <row r="386" spans="1:59" ht="16.5" customHeight="1" x14ac:dyDescent="0.35">
      <c r="A386" s="32">
        <v>389</v>
      </c>
      <c r="B386" s="72">
        <v>1154033</v>
      </c>
      <c r="C386" s="38" t="s">
        <v>743</v>
      </c>
      <c r="D386" s="38" t="s">
        <v>1013</v>
      </c>
      <c r="E386" s="38" t="s">
        <v>944</v>
      </c>
      <c r="F386" s="57" t="e">
        <f>VLOOKUP(B386,'[1]Nhập liệu'!B$3:E$246,4,FALSE)</f>
        <v>#N/A</v>
      </c>
      <c r="G386" s="39" t="s">
        <v>1005</v>
      </c>
      <c r="H386" s="23" t="str">
        <f>VLOOKUP(G386,PIVOT!$A$63:$B$76,2,FALSE)</f>
        <v>Bảo vệ thực vật</v>
      </c>
      <c r="I386" s="37" t="s">
        <v>190</v>
      </c>
      <c r="J386" s="39" t="s">
        <v>193</v>
      </c>
      <c r="K386" s="37">
        <v>1993</v>
      </c>
      <c r="L386" s="37"/>
      <c r="M386" s="40" t="s">
        <v>281</v>
      </c>
      <c r="N386" s="73" t="s">
        <v>197</v>
      </c>
      <c r="O386" s="34" t="str">
        <f>VLOOKUP(N386,PIVOT!$A$159:$C$165,3,FALSE)</f>
        <v>B1.Vừa học vừa làm</v>
      </c>
      <c r="P386" s="34" t="e">
        <f>VLOOKUP(B386,[2]questionnaire!B$4:T$546,19,FALSE)</f>
        <v>#N/A</v>
      </c>
      <c r="Q386" s="34" t="e">
        <f>VLOOKUP(P386,PIVOT!$B$159:$C$163,2,FALSE)</f>
        <v>#N/A</v>
      </c>
      <c r="R386" s="40"/>
      <c r="S386" s="40"/>
      <c r="T386" s="40"/>
      <c r="U386" s="38" t="s">
        <v>106</v>
      </c>
      <c r="V386" s="38"/>
      <c r="W386" s="38">
        <v>48</v>
      </c>
      <c r="X386" s="38" t="s">
        <v>91</v>
      </c>
      <c r="Y386" s="38" t="s">
        <v>34</v>
      </c>
      <c r="Z386" s="38"/>
      <c r="AA386" s="38" t="s">
        <v>217</v>
      </c>
      <c r="AB386" s="38" t="s">
        <v>213</v>
      </c>
      <c r="AC386" s="38" t="s">
        <v>296</v>
      </c>
      <c r="AD386" s="38"/>
      <c r="AE386" s="38" t="s">
        <v>93</v>
      </c>
      <c r="AF386" s="38" t="s">
        <v>100</v>
      </c>
      <c r="AG386" s="38" t="s">
        <v>235</v>
      </c>
      <c r="AH386" s="38"/>
      <c r="AI386" s="38" t="s">
        <v>229</v>
      </c>
      <c r="AJ386" s="38"/>
      <c r="AK386" s="38" t="s">
        <v>235</v>
      </c>
      <c r="AL386" s="38"/>
      <c r="AM386" s="38"/>
      <c r="AN386" s="38"/>
      <c r="AO386" s="38"/>
      <c r="AP386" s="41"/>
      <c r="AQ386" s="41"/>
      <c r="AR386" s="41"/>
      <c r="AS386" s="38"/>
      <c r="AT386" s="38"/>
      <c r="AU386" s="38"/>
      <c r="AV386" s="38"/>
      <c r="AW386" s="38"/>
      <c r="AX386" s="38"/>
      <c r="AY386" s="38" t="s">
        <v>266</v>
      </c>
      <c r="AZ386" s="38" t="s">
        <v>265</v>
      </c>
      <c r="BA386" s="38" t="s">
        <v>265</v>
      </c>
      <c r="BB386" s="38" t="s">
        <v>273</v>
      </c>
      <c r="BC386" s="38"/>
      <c r="BD386" s="38"/>
      <c r="BE386" s="38"/>
      <c r="BF386" s="38" t="s">
        <v>266</v>
      </c>
      <c r="BG386" s="38" t="s">
        <v>266</v>
      </c>
    </row>
    <row r="387" spans="1:59" ht="16.5" customHeight="1" x14ac:dyDescent="0.35">
      <c r="A387" s="32">
        <v>390</v>
      </c>
      <c r="B387" s="72">
        <v>1264121</v>
      </c>
      <c r="C387" s="38" t="s">
        <v>343</v>
      </c>
      <c r="D387" s="38" t="s">
        <v>1014</v>
      </c>
      <c r="E387" s="38" t="s">
        <v>378</v>
      </c>
      <c r="F387" s="57" t="e">
        <f>VLOOKUP(B387,'[1]Nhập liệu'!B$3:E$246,4,FALSE)</f>
        <v>#N/A</v>
      </c>
      <c r="G387" s="39" t="s">
        <v>1005</v>
      </c>
      <c r="H387" s="23" t="str">
        <f>VLOOKUP(G387,PIVOT!$A$63:$B$76,2,FALSE)</f>
        <v>Bảo vệ thực vật</v>
      </c>
      <c r="I387" s="37" t="s">
        <v>190</v>
      </c>
      <c r="J387" s="39" t="s">
        <v>192</v>
      </c>
      <c r="K387" s="37">
        <v>1994</v>
      </c>
      <c r="L387" s="37"/>
      <c r="M387" s="40" t="s">
        <v>280</v>
      </c>
      <c r="N387" s="73" t="s">
        <v>197</v>
      </c>
      <c r="O387" s="34" t="str">
        <f>VLOOKUP(N387,PIVOT!$A$159:$C$165,3,FALSE)</f>
        <v>B1.Vừa học vừa làm</v>
      </c>
      <c r="P387" s="34" t="e">
        <f>VLOOKUP(B387,[2]questionnaire!B$4:T$546,19,FALSE)</f>
        <v>#N/A</v>
      </c>
      <c r="Q387" s="34" t="e">
        <f>VLOOKUP(P387,PIVOT!$B$159:$C$163,2,FALSE)</f>
        <v>#N/A</v>
      </c>
      <c r="R387" s="40"/>
      <c r="S387" s="40"/>
      <c r="T387" s="40"/>
      <c r="U387" s="38" t="s">
        <v>106</v>
      </c>
      <c r="V387" s="38"/>
      <c r="W387" s="38">
        <v>48</v>
      </c>
      <c r="X387" s="38" t="s">
        <v>91</v>
      </c>
      <c r="Y387" s="38" t="s">
        <v>34</v>
      </c>
      <c r="Z387" s="38"/>
      <c r="AA387" s="38" t="s">
        <v>217</v>
      </c>
      <c r="AB387" s="38" t="s">
        <v>213</v>
      </c>
      <c r="AC387" s="38" t="s">
        <v>296</v>
      </c>
      <c r="AD387" s="38"/>
      <c r="AE387" s="38" t="s">
        <v>93</v>
      </c>
      <c r="AF387" s="38" t="s">
        <v>100</v>
      </c>
      <c r="AG387" s="38" t="s">
        <v>235</v>
      </c>
      <c r="AH387" s="38"/>
      <c r="AI387" s="38" t="s">
        <v>229</v>
      </c>
      <c r="AJ387" s="38"/>
      <c r="AK387" s="38" t="s">
        <v>235</v>
      </c>
      <c r="AL387" s="38"/>
      <c r="AM387" s="38"/>
      <c r="AN387" s="38"/>
      <c r="AO387" s="38"/>
      <c r="AP387" s="41"/>
      <c r="AQ387" s="41"/>
      <c r="AR387" s="41"/>
      <c r="AS387" s="38"/>
      <c r="AT387" s="38"/>
      <c r="AU387" s="38"/>
      <c r="AV387" s="38"/>
      <c r="AW387" s="38"/>
      <c r="AX387" s="38"/>
      <c r="AY387" s="38" t="s">
        <v>265</v>
      </c>
      <c r="AZ387" s="38" t="s">
        <v>265</v>
      </c>
      <c r="BA387" s="38" t="s">
        <v>266</v>
      </c>
      <c r="BB387" s="38" t="s">
        <v>273</v>
      </c>
      <c r="BC387" s="38"/>
      <c r="BD387" s="38"/>
      <c r="BE387" s="38"/>
      <c r="BF387" s="38" t="s">
        <v>266</v>
      </c>
      <c r="BG387" s="38" t="s">
        <v>265</v>
      </c>
    </row>
    <row r="388" spans="1:59" ht="16.5" customHeight="1" x14ac:dyDescent="0.35">
      <c r="A388" s="32">
        <v>391</v>
      </c>
      <c r="B388" s="72">
        <v>1264122</v>
      </c>
      <c r="C388" s="38" t="s">
        <v>343</v>
      </c>
      <c r="D388" s="38" t="s">
        <v>320</v>
      </c>
      <c r="E388" s="38" t="s">
        <v>1015</v>
      </c>
      <c r="F388" s="57" t="e">
        <f>VLOOKUP(B388,'[1]Nhập liệu'!B$3:E$246,4,FALSE)</f>
        <v>#N/A</v>
      </c>
      <c r="G388" s="39" t="s">
        <v>1005</v>
      </c>
      <c r="H388" s="23" t="str">
        <f>VLOOKUP(G388,PIVOT!$A$63:$B$76,2,FALSE)</f>
        <v>Bảo vệ thực vật</v>
      </c>
      <c r="I388" s="37" t="s">
        <v>190</v>
      </c>
      <c r="J388" s="39" t="s">
        <v>192</v>
      </c>
      <c r="K388" s="37">
        <v>1990</v>
      </c>
      <c r="L388" s="37"/>
      <c r="M388" s="40" t="s">
        <v>281</v>
      </c>
      <c r="N388" s="73" t="s">
        <v>197</v>
      </c>
      <c r="O388" s="34" t="str">
        <f>VLOOKUP(N388,PIVOT!$A$159:$C$165,3,FALSE)</f>
        <v>B1.Vừa học vừa làm</v>
      </c>
      <c r="P388" s="34" t="e">
        <f>VLOOKUP(B388,[2]questionnaire!B$4:T$546,19,FALSE)</f>
        <v>#N/A</v>
      </c>
      <c r="Q388" s="34" t="e">
        <f>VLOOKUP(P388,PIVOT!$B$159:$C$163,2,FALSE)</f>
        <v>#N/A</v>
      </c>
      <c r="R388" s="40"/>
      <c r="S388" s="40"/>
      <c r="T388" s="40"/>
      <c r="U388" s="38" t="s">
        <v>106</v>
      </c>
      <c r="V388" s="38"/>
      <c r="W388" s="38">
        <v>48</v>
      </c>
      <c r="X388" s="38" t="s">
        <v>91</v>
      </c>
      <c r="Y388" s="38" t="s">
        <v>34</v>
      </c>
      <c r="Z388" s="38"/>
      <c r="AA388" s="38" t="s">
        <v>217</v>
      </c>
      <c r="AB388" s="38" t="s">
        <v>213</v>
      </c>
      <c r="AC388" s="38" t="s">
        <v>296</v>
      </c>
      <c r="AD388" s="38"/>
      <c r="AE388" s="38" t="s">
        <v>93</v>
      </c>
      <c r="AF388" s="38" t="s">
        <v>100</v>
      </c>
      <c r="AG388" s="38" t="s">
        <v>235</v>
      </c>
      <c r="AH388" s="38"/>
      <c r="AI388" s="38" t="s">
        <v>229</v>
      </c>
      <c r="AJ388" s="38"/>
      <c r="AK388" s="38" t="s">
        <v>235</v>
      </c>
      <c r="AL388" s="38"/>
      <c r="AM388" s="38"/>
      <c r="AN388" s="38"/>
      <c r="AO388" s="38"/>
      <c r="AP388" s="41"/>
      <c r="AQ388" s="41"/>
      <c r="AR388" s="41"/>
      <c r="AS388" s="38"/>
      <c r="AT388" s="38"/>
      <c r="AU388" s="38"/>
      <c r="AV388" s="38"/>
      <c r="AW388" s="38"/>
      <c r="AX388" s="38"/>
      <c r="AY388" s="38" t="s">
        <v>266</v>
      </c>
      <c r="AZ388" s="38" t="s">
        <v>265</v>
      </c>
      <c r="BA388" s="38" t="s">
        <v>265</v>
      </c>
      <c r="BB388" s="38" t="s">
        <v>271</v>
      </c>
      <c r="BC388" s="38" t="s">
        <v>273</v>
      </c>
      <c r="BD388" s="38" t="s">
        <v>170</v>
      </c>
      <c r="BE388" s="38"/>
      <c r="BF388" s="38" t="s">
        <v>266</v>
      </c>
      <c r="BG388" s="38" t="s">
        <v>267</v>
      </c>
    </row>
    <row r="389" spans="1:59" ht="16.5" customHeight="1" x14ac:dyDescent="0.35">
      <c r="A389" s="32">
        <v>392</v>
      </c>
      <c r="B389" s="72">
        <v>1264022</v>
      </c>
      <c r="C389" s="38" t="s">
        <v>947</v>
      </c>
      <c r="D389" s="38"/>
      <c r="E389" s="38" t="s">
        <v>1016</v>
      </c>
      <c r="F389" s="57" t="e">
        <f>VLOOKUP(B389,'[1]Nhập liệu'!B$3:E$246,4,FALSE)</f>
        <v>#N/A</v>
      </c>
      <c r="G389" s="39" t="s">
        <v>1005</v>
      </c>
      <c r="H389" s="23" t="str">
        <f>VLOOKUP(G389,PIVOT!$A$63:$B$76,2,FALSE)</f>
        <v>Bảo vệ thực vật</v>
      </c>
      <c r="I389" s="37" t="s">
        <v>190</v>
      </c>
      <c r="J389" s="39" t="s">
        <v>193</v>
      </c>
      <c r="K389" s="37">
        <v>1989</v>
      </c>
      <c r="L389" s="37"/>
      <c r="M389" s="40" t="s">
        <v>279</v>
      </c>
      <c r="N389" s="73" t="s">
        <v>197</v>
      </c>
      <c r="O389" s="34" t="str">
        <f>VLOOKUP(N389,PIVOT!$A$159:$C$165,3,FALSE)</f>
        <v>B1.Vừa học vừa làm</v>
      </c>
      <c r="P389" s="34" t="e">
        <f>VLOOKUP(B389,[2]questionnaire!B$4:T$546,19,FALSE)</f>
        <v>#N/A</v>
      </c>
      <c r="Q389" s="34" t="e">
        <f>VLOOKUP(P389,PIVOT!$B$159:$C$163,2,FALSE)</f>
        <v>#N/A</v>
      </c>
      <c r="R389" s="40"/>
      <c r="S389" s="40"/>
      <c r="T389" s="40"/>
      <c r="U389" s="38" t="s">
        <v>206</v>
      </c>
      <c r="V389" s="38"/>
      <c r="W389" s="38">
        <v>40</v>
      </c>
      <c r="X389" s="38" t="s">
        <v>91</v>
      </c>
      <c r="Y389" s="38" t="s">
        <v>46</v>
      </c>
      <c r="Z389" s="38" t="s">
        <v>962</v>
      </c>
      <c r="AA389" s="38" t="s">
        <v>217</v>
      </c>
      <c r="AB389" s="38" t="s">
        <v>213</v>
      </c>
      <c r="AC389" s="38" t="s">
        <v>298</v>
      </c>
      <c r="AD389" s="38"/>
      <c r="AE389" s="38" t="s">
        <v>184</v>
      </c>
      <c r="AF389" s="38" t="s">
        <v>100</v>
      </c>
      <c r="AG389" s="38" t="s">
        <v>234</v>
      </c>
      <c r="AH389" s="38" t="s">
        <v>221</v>
      </c>
      <c r="AI389" s="38" t="s">
        <v>330</v>
      </c>
      <c r="AJ389" s="38" t="s">
        <v>860</v>
      </c>
      <c r="AK389" s="38" t="s">
        <v>235</v>
      </c>
      <c r="AL389" s="38"/>
      <c r="AM389" s="38"/>
      <c r="AN389" s="38"/>
      <c r="AO389" s="38"/>
      <c r="AP389" s="41"/>
      <c r="AQ389" s="41"/>
      <c r="AR389" s="41"/>
      <c r="AS389" s="38"/>
      <c r="AT389" s="38"/>
      <c r="AU389" s="38"/>
      <c r="AV389" s="38"/>
      <c r="AW389" s="38"/>
      <c r="AX389" s="38"/>
      <c r="AY389" s="38" t="s">
        <v>265</v>
      </c>
      <c r="AZ389" s="38" t="s">
        <v>266</v>
      </c>
      <c r="BA389" s="38" t="s">
        <v>266</v>
      </c>
      <c r="BB389" s="38" t="s">
        <v>271</v>
      </c>
      <c r="BC389" s="38" t="s">
        <v>273</v>
      </c>
      <c r="BD389" s="38"/>
      <c r="BE389" s="38"/>
      <c r="BF389" s="38" t="s">
        <v>266</v>
      </c>
      <c r="BG389" s="38" t="s">
        <v>267</v>
      </c>
    </row>
    <row r="390" spans="1:59" ht="16.5" customHeight="1" x14ac:dyDescent="0.35">
      <c r="A390" s="32">
        <v>393</v>
      </c>
      <c r="B390" s="72">
        <v>1264124</v>
      </c>
      <c r="C390" s="38" t="s">
        <v>1017</v>
      </c>
      <c r="D390" s="38" t="s">
        <v>1018</v>
      </c>
      <c r="E390" s="38" t="s">
        <v>570</v>
      </c>
      <c r="F390" s="57" t="e">
        <f>VLOOKUP(B390,'[1]Nhập liệu'!B$3:E$246,4,FALSE)</f>
        <v>#N/A</v>
      </c>
      <c r="G390" s="39" t="s">
        <v>1005</v>
      </c>
      <c r="H390" s="23" t="str">
        <f>VLOOKUP(G390,PIVOT!$A$63:$B$76,2,FALSE)</f>
        <v>Bảo vệ thực vật</v>
      </c>
      <c r="I390" s="37" t="s">
        <v>190</v>
      </c>
      <c r="J390" s="39" t="s">
        <v>193</v>
      </c>
      <c r="K390" s="37">
        <v>1994</v>
      </c>
      <c r="L390" s="37"/>
      <c r="M390" s="40" t="s">
        <v>280</v>
      </c>
      <c r="N390" s="73" t="s">
        <v>197</v>
      </c>
      <c r="O390" s="34" t="str">
        <f>VLOOKUP(N390,PIVOT!$A$159:$C$165,3,FALSE)</f>
        <v>B1.Vừa học vừa làm</v>
      </c>
      <c r="P390" s="34" t="e">
        <f>VLOOKUP(B390,[2]questionnaire!B$4:T$546,19,FALSE)</f>
        <v>#N/A</v>
      </c>
      <c r="Q390" s="34" t="e">
        <f>VLOOKUP(P390,PIVOT!$B$159:$C$163,2,FALSE)</f>
        <v>#N/A</v>
      </c>
      <c r="R390" s="40"/>
      <c r="S390" s="40"/>
      <c r="T390" s="40"/>
      <c r="U390" s="38" t="s">
        <v>106</v>
      </c>
      <c r="V390" s="38"/>
      <c r="W390" s="38">
        <v>48</v>
      </c>
      <c r="X390" s="38" t="s">
        <v>91</v>
      </c>
      <c r="Y390" s="38" t="s">
        <v>34</v>
      </c>
      <c r="Z390" s="38"/>
      <c r="AA390" s="38" t="s">
        <v>217</v>
      </c>
      <c r="AB390" s="38" t="s">
        <v>213</v>
      </c>
      <c r="AC390" s="38" t="s">
        <v>296</v>
      </c>
      <c r="AD390" s="38"/>
      <c r="AE390" s="38" t="s">
        <v>93</v>
      </c>
      <c r="AF390" s="38" t="s">
        <v>100</v>
      </c>
      <c r="AG390" s="38" t="s">
        <v>235</v>
      </c>
      <c r="AH390" s="38"/>
      <c r="AI390" s="38" t="s">
        <v>229</v>
      </c>
      <c r="AJ390" s="38"/>
      <c r="AK390" s="38" t="s">
        <v>235</v>
      </c>
      <c r="AL390" s="38"/>
      <c r="AM390" s="38"/>
      <c r="AN390" s="38"/>
      <c r="AO390" s="38"/>
      <c r="AP390" s="41"/>
      <c r="AQ390" s="41"/>
      <c r="AR390" s="41"/>
      <c r="AS390" s="38"/>
      <c r="AT390" s="38"/>
      <c r="AU390" s="38"/>
      <c r="AV390" s="38"/>
      <c r="AW390" s="38"/>
      <c r="AX390" s="38"/>
      <c r="AY390" s="38" t="s">
        <v>266</v>
      </c>
      <c r="AZ390" s="38" t="s">
        <v>267</v>
      </c>
      <c r="BA390" s="38" t="s">
        <v>265</v>
      </c>
      <c r="BB390" s="38" t="s">
        <v>273</v>
      </c>
      <c r="BC390" s="38" t="s">
        <v>274</v>
      </c>
      <c r="BD390" s="38"/>
      <c r="BE390" s="38"/>
      <c r="BF390" s="38" t="s">
        <v>266</v>
      </c>
      <c r="BG390" s="38" t="s">
        <v>267</v>
      </c>
    </row>
    <row r="391" spans="1:59" ht="16.5" customHeight="1" x14ac:dyDescent="0.35">
      <c r="A391" s="32">
        <v>394</v>
      </c>
      <c r="B391" s="72">
        <v>1264014</v>
      </c>
      <c r="C391" s="38" t="s">
        <v>1019</v>
      </c>
      <c r="D391" s="38" t="s">
        <v>344</v>
      </c>
      <c r="E391" s="38" t="s">
        <v>377</v>
      </c>
      <c r="F391" s="57" t="e">
        <f>VLOOKUP(B391,'[1]Nhập liệu'!B$3:E$246,4,FALSE)</f>
        <v>#N/A</v>
      </c>
      <c r="G391" s="39" t="s">
        <v>1005</v>
      </c>
      <c r="H391" s="23" t="str">
        <f>VLOOKUP(G391,PIVOT!$A$63:$B$76,2,FALSE)</f>
        <v>Bảo vệ thực vật</v>
      </c>
      <c r="I391" s="37" t="s">
        <v>190</v>
      </c>
      <c r="J391" s="39" t="s">
        <v>192</v>
      </c>
      <c r="K391" s="37">
        <v>1994</v>
      </c>
      <c r="L391" s="37"/>
      <c r="M391" s="40" t="s">
        <v>280</v>
      </c>
      <c r="N391" s="73" t="s">
        <v>197</v>
      </c>
      <c r="O391" s="34" t="str">
        <f>VLOOKUP(N391,PIVOT!$A$159:$C$165,3,FALSE)</f>
        <v>B1.Vừa học vừa làm</v>
      </c>
      <c r="P391" s="34" t="e">
        <f>VLOOKUP(B391,[2]questionnaire!B$4:T$546,19,FALSE)</f>
        <v>#N/A</v>
      </c>
      <c r="Q391" s="34" t="e">
        <f>VLOOKUP(P391,PIVOT!$B$159:$C$163,2,FALSE)</f>
        <v>#N/A</v>
      </c>
      <c r="R391" s="40"/>
      <c r="S391" s="40"/>
      <c r="T391" s="40"/>
      <c r="U391" s="38" t="s">
        <v>106</v>
      </c>
      <c r="V391" s="38"/>
      <c r="W391" s="38">
        <v>40</v>
      </c>
      <c r="X391" s="38" t="s">
        <v>91</v>
      </c>
      <c r="Y391" s="38" t="s">
        <v>34</v>
      </c>
      <c r="Z391" s="38"/>
      <c r="AA391" s="38" t="s">
        <v>213</v>
      </c>
      <c r="AB391" s="38" t="s">
        <v>213</v>
      </c>
      <c r="AC391" s="38" t="s">
        <v>296</v>
      </c>
      <c r="AD391" s="38"/>
      <c r="AE391" s="38" t="s">
        <v>184</v>
      </c>
      <c r="AF391" s="38" t="s">
        <v>99</v>
      </c>
      <c r="AG391" s="38" t="s">
        <v>235</v>
      </c>
      <c r="AH391" s="38"/>
      <c r="AI391" s="38" t="s">
        <v>229</v>
      </c>
      <c r="AJ391" s="38"/>
      <c r="AK391" s="38" t="s">
        <v>235</v>
      </c>
      <c r="AL391" s="38"/>
      <c r="AM391" s="38"/>
      <c r="AN391" s="38"/>
      <c r="AO391" s="38"/>
      <c r="AP391" s="41"/>
      <c r="AQ391" s="41"/>
      <c r="AR391" s="41"/>
      <c r="AS391" s="38"/>
      <c r="AT391" s="38"/>
      <c r="AU391" s="38"/>
      <c r="AV391" s="38"/>
      <c r="AW391" s="38"/>
      <c r="AX391" s="38"/>
      <c r="AY391" s="38" t="s">
        <v>265</v>
      </c>
      <c r="AZ391" s="38" t="s">
        <v>265</v>
      </c>
      <c r="BA391" s="38" t="s">
        <v>266</v>
      </c>
      <c r="BB391" s="38" t="s">
        <v>273</v>
      </c>
      <c r="BC391" s="38"/>
      <c r="BD391" s="38"/>
      <c r="BE391" s="38"/>
      <c r="BF391" s="38" t="s">
        <v>266</v>
      </c>
      <c r="BG391" s="38" t="s">
        <v>267</v>
      </c>
    </row>
    <row r="392" spans="1:59" ht="16.5" customHeight="1" x14ac:dyDescent="0.35">
      <c r="A392" s="32">
        <v>395</v>
      </c>
      <c r="B392" s="72">
        <v>1264020</v>
      </c>
      <c r="C392" s="38" t="s">
        <v>437</v>
      </c>
      <c r="D392" s="38" t="s">
        <v>411</v>
      </c>
      <c r="E392" s="38" t="s">
        <v>457</v>
      </c>
      <c r="F392" s="57" t="e">
        <f>VLOOKUP(B392,'[1]Nhập liệu'!B$3:E$246,4,FALSE)</f>
        <v>#N/A</v>
      </c>
      <c r="G392" s="39" t="s">
        <v>1005</v>
      </c>
      <c r="H392" s="23" t="str">
        <f>VLOOKUP(G392,PIVOT!$A$63:$B$76,2,FALSE)</f>
        <v>Bảo vệ thực vật</v>
      </c>
      <c r="I392" s="37" t="s">
        <v>190</v>
      </c>
      <c r="J392" s="39" t="s">
        <v>192</v>
      </c>
      <c r="K392" s="37">
        <v>1992</v>
      </c>
      <c r="L392" s="37"/>
      <c r="M392" s="40" t="s">
        <v>281</v>
      </c>
      <c r="N392" s="73" t="s">
        <v>197</v>
      </c>
      <c r="O392" s="34" t="str">
        <f>VLOOKUP(N392,PIVOT!$A$159:$C$165,3,FALSE)</f>
        <v>B1.Vừa học vừa làm</v>
      </c>
      <c r="P392" s="34" t="e">
        <f>VLOOKUP(B392,[2]questionnaire!B$4:T$546,19,FALSE)</f>
        <v>#N/A</v>
      </c>
      <c r="Q392" s="34" t="e">
        <f>VLOOKUP(P392,PIVOT!$B$159:$C$163,2,FALSE)</f>
        <v>#N/A</v>
      </c>
      <c r="R392" s="40"/>
      <c r="S392" s="40"/>
      <c r="T392" s="40"/>
      <c r="U392" s="38" t="s">
        <v>106</v>
      </c>
      <c r="V392" s="38"/>
      <c r="W392" s="38">
        <v>40</v>
      </c>
      <c r="X392" s="38" t="s">
        <v>91</v>
      </c>
      <c r="Y392" s="38" t="s">
        <v>34</v>
      </c>
      <c r="Z392" s="38"/>
      <c r="AA392" s="38" t="s">
        <v>213</v>
      </c>
      <c r="AB392" s="38" t="s">
        <v>213</v>
      </c>
      <c r="AC392" s="38" t="s">
        <v>296</v>
      </c>
      <c r="AD392" s="38"/>
      <c r="AE392" s="38" t="s">
        <v>184</v>
      </c>
      <c r="AF392" s="38" t="s">
        <v>100</v>
      </c>
      <c r="AG392" s="38" t="s">
        <v>235</v>
      </c>
      <c r="AH392" s="38"/>
      <c r="AI392" s="38" t="s">
        <v>229</v>
      </c>
      <c r="AJ392" s="38"/>
      <c r="AK392" s="38" t="s">
        <v>235</v>
      </c>
      <c r="AL392" s="38"/>
      <c r="AM392" s="38"/>
      <c r="AN392" s="38"/>
      <c r="AO392" s="38"/>
      <c r="AP392" s="41"/>
      <c r="AQ392" s="41"/>
      <c r="AR392" s="41"/>
      <c r="AS392" s="38"/>
      <c r="AT392" s="38"/>
      <c r="AU392" s="38"/>
      <c r="AV392" s="38"/>
      <c r="AW392" s="38"/>
      <c r="AX392" s="38"/>
      <c r="AY392" s="38" t="s">
        <v>265</v>
      </c>
      <c r="AZ392" s="38" t="s">
        <v>265</v>
      </c>
      <c r="BA392" s="38" t="s">
        <v>265</v>
      </c>
      <c r="BB392" s="38" t="s">
        <v>273</v>
      </c>
      <c r="BC392" s="38"/>
      <c r="BD392" s="38"/>
      <c r="BE392" s="38"/>
      <c r="BF392" s="38" t="s">
        <v>265</v>
      </c>
      <c r="BG392" s="38" t="s">
        <v>265</v>
      </c>
    </row>
    <row r="393" spans="1:59" ht="16.5" customHeight="1" x14ac:dyDescent="0.35">
      <c r="A393" s="32">
        <v>396</v>
      </c>
      <c r="B393" s="72">
        <v>1264111</v>
      </c>
      <c r="C393" s="38" t="s">
        <v>325</v>
      </c>
      <c r="D393" s="38" t="s">
        <v>346</v>
      </c>
      <c r="E393" s="38" t="s">
        <v>321</v>
      </c>
      <c r="F393" s="57" t="e">
        <f>VLOOKUP(B393,'[1]Nhập liệu'!B$3:E$246,4,FALSE)</f>
        <v>#N/A</v>
      </c>
      <c r="G393" s="39" t="s">
        <v>1005</v>
      </c>
      <c r="H393" s="23" t="str">
        <f>VLOOKUP(G393,PIVOT!$A$63:$B$76,2,FALSE)</f>
        <v>Bảo vệ thực vật</v>
      </c>
      <c r="I393" s="37" t="s">
        <v>190</v>
      </c>
      <c r="J393" s="39" t="s">
        <v>193</v>
      </c>
      <c r="K393" s="37">
        <v>1994</v>
      </c>
      <c r="L393" s="37"/>
      <c r="M393" s="40" t="s">
        <v>280</v>
      </c>
      <c r="N393" s="73" t="s">
        <v>197</v>
      </c>
      <c r="O393" s="34" t="str">
        <f>VLOOKUP(N393,PIVOT!$A$159:$C$165,3,FALSE)</f>
        <v>B1.Vừa học vừa làm</v>
      </c>
      <c r="P393" s="34" t="e">
        <f>VLOOKUP(B393,[2]questionnaire!B$4:T$546,19,FALSE)</f>
        <v>#N/A</v>
      </c>
      <c r="Q393" s="34" t="e">
        <f>VLOOKUP(P393,PIVOT!$B$159:$C$163,2,FALSE)</f>
        <v>#N/A</v>
      </c>
      <c r="R393" s="40"/>
      <c r="S393" s="40"/>
      <c r="T393" s="40"/>
      <c r="U393" s="38" t="s">
        <v>106</v>
      </c>
      <c r="V393" s="38"/>
      <c r="W393" s="38" t="s">
        <v>1021</v>
      </c>
      <c r="X393" s="38" t="s">
        <v>91</v>
      </c>
      <c r="Y393" s="38" t="s">
        <v>34</v>
      </c>
      <c r="Z393" s="38"/>
      <c r="AA393" s="38" t="s">
        <v>217</v>
      </c>
      <c r="AB393" s="38" t="s">
        <v>213</v>
      </c>
      <c r="AC393" s="38" t="s">
        <v>296</v>
      </c>
      <c r="AD393" s="38" t="s">
        <v>1022</v>
      </c>
      <c r="AE393" s="38"/>
      <c r="AF393" s="38" t="s">
        <v>100</v>
      </c>
      <c r="AG393" s="38" t="s">
        <v>235</v>
      </c>
      <c r="AH393" s="38"/>
      <c r="AI393" s="38" t="s">
        <v>330</v>
      </c>
      <c r="AJ393" s="38" t="s">
        <v>1023</v>
      </c>
      <c r="AK393" s="38" t="s">
        <v>235</v>
      </c>
      <c r="AL393" s="38"/>
      <c r="AM393" s="38"/>
      <c r="AN393" s="38"/>
      <c r="AO393" s="38"/>
      <c r="AP393" s="41"/>
      <c r="AQ393" s="41"/>
      <c r="AR393" s="41"/>
      <c r="AS393" s="38"/>
      <c r="AT393" s="38"/>
      <c r="AU393" s="38"/>
      <c r="AV393" s="38"/>
      <c r="AW393" s="38"/>
      <c r="AX393" s="38"/>
      <c r="AY393" s="38" t="s">
        <v>266</v>
      </c>
      <c r="AZ393" s="38" t="s">
        <v>265</v>
      </c>
      <c r="BA393" s="38" t="s">
        <v>265</v>
      </c>
      <c r="BB393" s="38" t="s">
        <v>273</v>
      </c>
      <c r="BC393" s="38"/>
      <c r="BD393" s="38"/>
      <c r="BE393" s="38"/>
      <c r="BF393" s="38" t="s">
        <v>265</v>
      </c>
      <c r="BG393" s="38" t="s">
        <v>265</v>
      </c>
    </row>
    <row r="394" spans="1:59" ht="16.5" customHeight="1" x14ac:dyDescent="0.35">
      <c r="A394" s="32">
        <v>397</v>
      </c>
      <c r="B394" s="72">
        <v>1264017</v>
      </c>
      <c r="C394" s="38" t="s">
        <v>343</v>
      </c>
      <c r="D394" s="38" t="s">
        <v>319</v>
      </c>
      <c r="E394" s="38" t="s">
        <v>1024</v>
      </c>
      <c r="F394" s="57" t="e">
        <f>VLOOKUP(B394,'[1]Nhập liệu'!B$3:E$246,4,FALSE)</f>
        <v>#N/A</v>
      </c>
      <c r="G394" s="39" t="s">
        <v>1005</v>
      </c>
      <c r="H394" s="23" t="str">
        <f>VLOOKUP(G394,PIVOT!$A$63:$B$76,2,FALSE)</f>
        <v>Bảo vệ thực vật</v>
      </c>
      <c r="I394" s="37" t="s">
        <v>190</v>
      </c>
      <c r="J394" s="39" t="s">
        <v>193</v>
      </c>
      <c r="K394" s="37">
        <v>1993</v>
      </c>
      <c r="L394" s="37"/>
      <c r="M394" s="40" t="s">
        <v>281</v>
      </c>
      <c r="N394" s="73" t="s">
        <v>197</v>
      </c>
      <c r="O394" s="34" t="str">
        <f>VLOOKUP(N394,PIVOT!$A$159:$C$165,3,FALSE)</f>
        <v>B1.Vừa học vừa làm</v>
      </c>
      <c r="P394" s="34" t="e">
        <f>VLOOKUP(B394,[2]questionnaire!B$4:T$546,19,FALSE)</f>
        <v>#N/A</v>
      </c>
      <c r="Q394" s="34" t="e">
        <f>VLOOKUP(P394,PIVOT!$B$159:$C$163,2,FALSE)</f>
        <v>#N/A</v>
      </c>
      <c r="R394" s="40"/>
      <c r="S394" s="40"/>
      <c r="T394" s="40"/>
      <c r="U394" s="38" t="s">
        <v>106</v>
      </c>
      <c r="V394" s="38"/>
      <c r="W394" s="38">
        <v>40</v>
      </c>
      <c r="X394" s="38" t="s">
        <v>91</v>
      </c>
      <c r="Y394" s="38" t="s">
        <v>34</v>
      </c>
      <c r="Z394" s="38"/>
      <c r="AA394" s="38" t="s">
        <v>217</v>
      </c>
      <c r="AB394" s="38" t="s">
        <v>217</v>
      </c>
      <c r="AC394" s="38" t="s">
        <v>296</v>
      </c>
      <c r="AD394" s="38"/>
      <c r="AE394" s="38" t="s">
        <v>93</v>
      </c>
      <c r="AF394" s="38" t="s">
        <v>100</v>
      </c>
      <c r="AG394" s="38" t="s">
        <v>235</v>
      </c>
      <c r="AH394" s="38"/>
      <c r="AI394" s="38" t="s">
        <v>229</v>
      </c>
      <c r="AJ394" s="38"/>
      <c r="AK394" s="38" t="s">
        <v>235</v>
      </c>
      <c r="AL394" s="38"/>
      <c r="AM394" s="38"/>
      <c r="AN394" s="38"/>
      <c r="AO394" s="38"/>
      <c r="AP394" s="41"/>
      <c r="AQ394" s="41"/>
      <c r="AR394" s="41"/>
      <c r="AS394" s="38"/>
      <c r="AT394" s="38"/>
      <c r="AU394" s="38"/>
      <c r="AV394" s="38"/>
      <c r="AW394" s="38"/>
      <c r="AX394" s="38"/>
      <c r="AY394" s="38" t="s">
        <v>266</v>
      </c>
      <c r="AZ394" s="38" t="s">
        <v>265</v>
      </c>
      <c r="BA394" s="38" t="s">
        <v>265</v>
      </c>
      <c r="BB394" s="38" t="s">
        <v>273</v>
      </c>
      <c r="BC394" s="38"/>
      <c r="BD394" s="38"/>
      <c r="BE394" s="38"/>
      <c r="BF394" s="38" t="s">
        <v>266</v>
      </c>
      <c r="BG394" s="38" t="s">
        <v>267</v>
      </c>
    </row>
    <row r="395" spans="1:59" ht="16.5" customHeight="1" x14ac:dyDescent="0.35">
      <c r="A395" s="32">
        <v>398</v>
      </c>
      <c r="B395" s="72">
        <v>1264023</v>
      </c>
      <c r="C395" s="43" t="s">
        <v>343</v>
      </c>
      <c r="D395" s="43" t="s">
        <v>312</v>
      </c>
      <c r="E395" s="43" t="s">
        <v>332</v>
      </c>
      <c r="F395" s="57" t="e">
        <f>VLOOKUP(B395,'[1]Nhập liệu'!B$3:E$246,4,FALSE)</f>
        <v>#N/A</v>
      </c>
      <c r="G395" s="43" t="s">
        <v>1005</v>
      </c>
      <c r="H395" s="23" t="str">
        <f>VLOOKUP(G395,PIVOT!$A$63:$B$76,2,FALSE)</f>
        <v>Bảo vệ thực vật</v>
      </c>
      <c r="I395" s="42" t="s">
        <v>190</v>
      </c>
      <c r="J395" s="43" t="s">
        <v>192</v>
      </c>
      <c r="K395" s="42">
        <v>1994</v>
      </c>
      <c r="L395" s="42"/>
      <c r="M395" s="44" t="s">
        <v>280</v>
      </c>
      <c r="N395" s="73" t="s">
        <v>197</v>
      </c>
      <c r="O395" s="34" t="str">
        <f>VLOOKUP(N395,PIVOT!$A$159:$C$165,3,FALSE)</f>
        <v>B1.Vừa học vừa làm</v>
      </c>
      <c r="P395" s="34" t="e">
        <f>VLOOKUP(B395,[2]questionnaire!B$4:T$546,19,FALSE)</f>
        <v>#N/A</v>
      </c>
      <c r="Q395" s="34" t="e">
        <f>VLOOKUP(P395,PIVOT!$B$159:$C$163,2,FALSE)</f>
        <v>#N/A</v>
      </c>
      <c r="R395" s="44" t="s">
        <v>1025</v>
      </c>
      <c r="S395" s="44"/>
      <c r="T395" s="44"/>
      <c r="U395" s="43" t="s">
        <v>206</v>
      </c>
      <c r="V395" s="43"/>
      <c r="W395" s="43">
        <v>40</v>
      </c>
      <c r="X395" s="43" t="s">
        <v>92</v>
      </c>
      <c r="Y395" s="43" t="s">
        <v>46</v>
      </c>
      <c r="Z395" s="43" t="s">
        <v>855</v>
      </c>
      <c r="AA395" s="43" t="s">
        <v>213</v>
      </c>
      <c r="AB395" s="43" t="s">
        <v>213</v>
      </c>
      <c r="AC395" s="43" t="s">
        <v>296</v>
      </c>
      <c r="AD395" s="43"/>
      <c r="AE395" s="43" t="s">
        <v>186</v>
      </c>
      <c r="AF395" s="43" t="s">
        <v>99</v>
      </c>
      <c r="AG395" s="43" t="s">
        <v>235</v>
      </c>
      <c r="AH395" s="43"/>
      <c r="AI395" s="43" t="s">
        <v>330</v>
      </c>
      <c r="AJ395" s="43" t="s">
        <v>855</v>
      </c>
      <c r="AK395" s="43" t="s">
        <v>235</v>
      </c>
      <c r="AL395" s="43"/>
      <c r="AM395" s="43"/>
      <c r="AN395" s="43"/>
      <c r="AO395" s="43"/>
      <c r="AP395" s="45"/>
      <c r="AQ395" s="45"/>
      <c r="AR395" s="45"/>
      <c r="AS395" s="43"/>
      <c r="AT395" s="43"/>
      <c r="AU395" s="43"/>
      <c r="AV395" s="43"/>
      <c r="AW395" s="43"/>
      <c r="AX395" s="43"/>
      <c r="AY395" s="43" t="s">
        <v>265</v>
      </c>
      <c r="AZ395" s="43" t="s">
        <v>266</v>
      </c>
      <c r="BA395" s="43" t="s">
        <v>265</v>
      </c>
      <c r="BB395" s="43" t="s">
        <v>270</v>
      </c>
      <c r="BC395" s="43"/>
      <c r="BD395" s="43"/>
      <c r="BE395" s="43"/>
      <c r="BF395" s="43" t="s">
        <v>265</v>
      </c>
      <c r="BG395" s="43" t="s">
        <v>265</v>
      </c>
    </row>
    <row r="396" spans="1:59" ht="16.5" customHeight="1" x14ac:dyDescent="0.35">
      <c r="A396" s="32">
        <v>399</v>
      </c>
      <c r="B396" s="72">
        <v>1264030</v>
      </c>
      <c r="C396" s="38" t="s">
        <v>936</v>
      </c>
      <c r="D396" s="38" t="s">
        <v>516</v>
      </c>
      <c r="E396" s="38" t="s">
        <v>885</v>
      </c>
      <c r="F396" s="57" t="e">
        <f>VLOOKUP(B396,'[1]Nhập liệu'!B$3:E$246,4,FALSE)</f>
        <v>#N/A</v>
      </c>
      <c r="G396" s="39" t="s">
        <v>1005</v>
      </c>
      <c r="H396" s="23" t="str">
        <f>VLOOKUP(G396,PIVOT!$A$63:$B$76,2,FALSE)</f>
        <v>Bảo vệ thực vật</v>
      </c>
      <c r="I396" s="37" t="s">
        <v>190</v>
      </c>
      <c r="J396" s="39" t="s">
        <v>193</v>
      </c>
      <c r="K396" s="37">
        <v>1994</v>
      </c>
      <c r="L396" s="37"/>
      <c r="M396" s="40" t="s">
        <v>281</v>
      </c>
      <c r="N396" s="73" t="s">
        <v>197</v>
      </c>
      <c r="O396" s="34" t="str">
        <f>VLOOKUP(N396,PIVOT!$A$159:$C$165,3,FALSE)</f>
        <v>B1.Vừa học vừa làm</v>
      </c>
      <c r="P396" s="34" t="e">
        <f>VLOOKUP(B396,[2]questionnaire!B$4:T$546,19,FALSE)</f>
        <v>#N/A</v>
      </c>
      <c r="Q396" s="34" t="e">
        <f>VLOOKUP(P396,PIVOT!$B$159:$C$163,2,FALSE)</f>
        <v>#N/A</v>
      </c>
      <c r="R396" s="40"/>
      <c r="S396" s="40"/>
      <c r="T396" s="40"/>
      <c r="U396" s="38" t="s">
        <v>206</v>
      </c>
      <c r="V396" s="38"/>
      <c r="W396" s="38">
        <v>40</v>
      </c>
      <c r="X396" s="38" t="s">
        <v>92</v>
      </c>
      <c r="Y396" s="38" t="s">
        <v>22</v>
      </c>
      <c r="Z396" s="38"/>
      <c r="AA396" s="38" t="s">
        <v>214</v>
      </c>
      <c r="AB396" s="38" t="s">
        <v>217</v>
      </c>
      <c r="AC396" s="38" t="s">
        <v>297</v>
      </c>
      <c r="AD396" s="38"/>
      <c r="AE396" s="38" t="s">
        <v>93</v>
      </c>
      <c r="AF396" s="38" t="s">
        <v>99</v>
      </c>
      <c r="AG396" s="38" t="s">
        <v>234</v>
      </c>
      <c r="AH396" s="38" t="s">
        <v>221</v>
      </c>
      <c r="AI396" s="38" t="s">
        <v>229</v>
      </c>
      <c r="AJ396" s="38"/>
      <c r="AK396" s="38" t="s">
        <v>235</v>
      </c>
      <c r="AL396" s="38"/>
      <c r="AM396" s="38"/>
      <c r="AN396" s="38"/>
      <c r="AO396" s="38"/>
      <c r="AP396" s="41"/>
      <c r="AQ396" s="41"/>
      <c r="AR396" s="41"/>
      <c r="AS396" s="38"/>
      <c r="AT396" s="38"/>
      <c r="AU396" s="38"/>
      <c r="AV396" s="38"/>
      <c r="AW396" s="38"/>
      <c r="AX396" s="38"/>
      <c r="AY396" s="38" t="s">
        <v>265</v>
      </c>
      <c r="AZ396" s="38" t="s">
        <v>265</v>
      </c>
      <c r="BA396" s="38" t="s">
        <v>266</v>
      </c>
      <c r="BB396" s="38" t="s">
        <v>271</v>
      </c>
      <c r="BC396" s="38" t="s">
        <v>273</v>
      </c>
      <c r="BD396" s="38" t="s">
        <v>170</v>
      </c>
      <c r="BE396" s="38"/>
      <c r="BF396" s="38" t="s">
        <v>266</v>
      </c>
      <c r="BG396" s="38" t="s">
        <v>267</v>
      </c>
    </row>
    <row r="397" spans="1:59" ht="16.5" customHeight="1" x14ac:dyDescent="0.35">
      <c r="A397" s="32">
        <v>400</v>
      </c>
      <c r="B397" s="72">
        <v>1264130</v>
      </c>
      <c r="C397" s="38" t="s">
        <v>1026</v>
      </c>
      <c r="D397" s="38" t="s">
        <v>365</v>
      </c>
      <c r="E397" s="38" t="s">
        <v>328</v>
      </c>
      <c r="F397" s="57" t="e">
        <f>VLOOKUP(B397,'[1]Nhập liệu'!B$3:E$246,4,FALSE)</f>
        <v>#N/A</v>
      </c>
      <c r="G397" s="39" t="s">
        <v>1005</v>
      </c>
      <c r="H397" s="23" t="str">
        <f>VLOOKUP(G397,PIVOT!$A$63:$B$76,2,FALSE)</f>
        <v>Bảo vệ thực vật</v>
      </c>
      <c r="I397" s="37" t="s">
        <v>190</v>
      </c>
      <c r="J397" s="39" t="s">
        <v>192</v>
      </c>
      <c r="K397" s="37">
        <v>1993</v>
      </c>
      <c r="L397" s="37"/>
      <c r="M397" s="40" t="s">
        <v>279</v>
      </c>
      <c r="N397" s="73" t="s">
        <v>197</v>
      </c>
      <c r="O397" s="34" t="str">
        <f>VLOOKUP(N397,PIVOT!$A$159:$C$165,3,FALSE)</f>
        <v>B1.Vừa học vừa làm</v>
      </c>
      <c r="P397" s="34" t="e">
        <f>VLOOKUP(B397,[2]questionnaire!B$4:T$546,19,FALSE)</f>
        <v>#N/A</v>
      </c>
      <c r="Q397" s="34" t="e">
        <f>VLOOKUP(P397,PIVOT!$B$159:$C$163,2,FALSE)</f>
        <v>#N/A</v>
      </c>
      <c r="R397" s="40"/>
      <c r="S397" s="40"/>
      <c r="T397" s="40"/>
      <c r="U397" s="38" t="s">
        <v>106</v>
      </c>
      <c r="V397" s="38"/>
      <c r="W397" s="38">
        <v>40</v>
      </c>
      <c r="X397" s="38" t="s">
        <v>91</v>
      </c>
      <c r="Y397" s="38" t="s">
        <v>34</v>
      </c>
      <c r="Z397" s="38"/>
      <c r="AA397" s="38" t="s">
        <v>217</v>
      </c>
      <c r="AB397" s="38" t="s">
        <v>213</v>
      </c>
      <c r="AC397" s="38" t="s">
        <v>296</v>
      </c>
      <c r="AD397" s="38"/>
      <c r="AE397" s="38" t="s">
        <v>93</v>
      </c>
      <c r="AF397" s="38" t="s">
        <v>100</v>
      </c>
      <c r="AG397" s="38" t="s">
        <v>235</v>
      </c>
      <c r="AH397" s="38"/>
      <c r="AI397" s="38" t="s">
        <v>229</v>
      </c>
      <c r="AJ397" s="38"/>
      <c r="AK397" s="38" t="s">
        <v>235</v>
      </c>
      <c r="AL397" s="38"/>
      <c r="AM397" s="38"/>
      <c r="AN397" s="38"/>
      <c r="AO397" s="38"/>
      <c r="AP397" s="41"/>
      <c r="AQ397" s="41"/>
      <c r="AR397" s="41"/>
      <c r="AS397" s="38"/>
      <c r="AT397" s="38"/>
      <c r="AU397" s="38"/>
      <c r="AV397" s="38"/>
      <c r="AW397" s="38"/>
      <c r="AX397" s="38"/>
      <c r="AY397" s="38" t="s">
        <v>266</v>
      </c>
      <c r="AZ397" s="38" t="s">
        <v>265</v>
      </c>
      <c r="BA397" s="38" t="s">
        <v>267</v>
      </c>
      <c r="BB397" s="38" t="s">
        <v>273</v>
      </c>
      <c r="BC397" s="38"/>
      <c r="BD397" s="38"/>
      <c r="BE397" s="38"/>
      <c r="BF397" s="38" t="s">
        <v>266</v>
      </c>
      <c r="BG397" s="38" t="s">
        <v>266</v>
      </c>
    </row>
    <row r="398" spans="1:59" ht="16.5" customHeight="1" x14ac:dyDescent="0.35">
      <c r="A398" s="32">
        <v>401</v>
      </c>
      <c r="B398" s="72">
        <v>1264002</v>
      </c>
      <c r="C398" s="43" t="s">
        <v>343</v>
      </c>
      <c r="D398" s="43" t="s">
        <v>457</v>
      </c>
      <c r="E398" s="43" t="s">
        <v>864</v>
      </c>
      <c r="F398" s="57" t="e">
        <f>VLOOKUP(B398,'[1]Nhập liệu'!B$3:E$246,4,FALSE)</f>
        <v>#N/A</v>
      </c>
      <c r="G398" s="43" t="s">
        <v>1005</v>
      </c>
      <c r="H398" s="23" t="str">
        <f>VLOOKUP(G398,PIVOT!$A$63:$B$76,2,FALSE)</f>
        <v>Bảo vệ thực vật</v>
      </c>
      <c r="I398" s="42" t="s">
        <v>190</v>
      </c>
      <c r="J398" s="43" t="s">
        <v>192</v>
      </c>
      <c r="K398" s="42">
        <v>1994</v>
      </c>
      <c r="L398" s="42"/>
      <c r="M398" s="44" t="s">
        <v>279</v>
      </c>
      <c r="N398" s="73" t="s">
        <v>197</v>
      </c>
      <c r="O398" s="34" t="str">
        <f>VLOOKUP(N398,PIVOT!$A$159:$C$165,3,FALSE)</f>
        <v>B1.Vừa học vừa làm</v>
      </c>
      <c r="P398" s="34" t="e">
        <f>VLOOKUP(B398,[2]questionnaire!B$4:T$546,19,FALSE)</f>
        <v>#N/A</v>
      </c>
      <c r="Q398" s="34" t="e">
        <f>VLOOKUP(P398,PIVOT!$B$159:$C$163,2,FALSE)</f>
        <v>#N/A</v>
      </c>
      <c r="R398" s="44" t="s">
        <v>1027</v>
      </c>
      <c r="S398" s="44"/>
      <c r="T398" s="44"/>
      <c r="U398" s="43" t="s">
        <v>106</v>
      </c>
      <c r="V398" s="43" t="s">
        <v>1028</v>
      </c>
      <c r="W398" s="43">
        <v>40</v>
      </c>
      <c r="X398" s="43" t="s">
        <v>91</v>
      </c>
      <c r="Y398" s="43" t="s">
        <v>46</v>
      </c>
      <c r="Z398" s="43" t="s">
        <v>855</v>
      </c>
      <c r="AA398" s="43" t="s">
        <v>217</v>
      </c>
      <c r="AB398" s="43" t="s">
        <v>213</v>
      </c>
      <c r="AC398" s="43" t="s">
        <v>296</v>
      </c>
      <c r="AD398" s="43"/>
      <c r="AE398" s="43" t="s">
        <v>185</v>
      </c>
      <c r="AF398" s="43" t="s">
        <v>103</v>
      </c>
      <c r="AG398" s="43" t="s">
        <v>235</v>
      </c>
      <c r="AH398" s="43"/>
      <c r="AI398" s="43" t="s">
        <v>330</v>
      </c>
      <c r="AJ398" s="43" t="s">
        <v>855</v>
      </c>
      <c r="AK398" s="43" t="s">
        <v>235</v>
      </c>
      <c r="AL398" s="43"/>
      <c r="AM398" s="43"/>
      <c r="AN398" s="43"/>
      <c r="AO398" s="43"/>
      <c r="AP398" s="45"/>
      <c r="AQ398" s="45"/>
      <c r="AR398" s="45"/>
      <c r="AS398" s="43"/>
      <c r="AT398" s="43"/>
      <c r="AU398" s="43"/>
      <c r="AV398" s="43"/>
      <c r="AW398" s="43"/>
      <c r="AX398" s="43"/>
      <c r="AY398" s="43" t="s">
        <v>266</v>
      </c>
      <c r="AZ398" s="43" t="s">
        <v>266</v>
      </c>
      <c r="BA398" s="43" t="s">
        <v>266</v>
      </c>
      <c r="BB398" s="43" t="s">
        <v>270</v>
      </c>
      <c r="BC398" s="43"/>
      <c r="BD398" s="43"/>
      <c r="BE398" s="43"/>
      <c r="BF398" s="43" t="s">
        <v>265</v>
      </c>
      <c r="BG398" s="43" t="s">
        <v>265</v>
      </c>
    </row>
    <row r="399" spans="1:59" ht="16.5" customHeight="1" x14ac:dyDescent="0.35">
      <c r="A399" s="32">
        <v>402</v>
      </c>
      <c r="B399" s="72">
        <v>1264102</v>
      </c>
      <c r="C399" s="38" t="s">
        <v>1029</v>
      </c>
      <c r="D399" s="38" t="s">
        <v>1020</v>
      </c>
      <c r="E399" s="38" t="s">
        <v>466</v>
      </c>
      <c r="F399" s="57" t="e">
        <f>VLOOKUP(B399,'[1]Nhập liệu'!B$3:E$246,4,FALSE)</f>
        <v>#N/A</v>
      </c>
      <c r="G399" s="39" t="s">
        <v>1005</v>
      </c>
      <c r="H399" s="23" t="str">
        <f>VLOOKUP(G399,PIVOT!$A$63:$B$76,2,FALSE)</f>
        <v>Bảo vệ thực vật</v>
      </c>
      <c r="I399" s="37" t="s">
        <v>190</v>
      </c>
      <c r="J399" s="39" t="s">
        <v>193</v>
      </c>
      <c r="K399" s="37">
        <v>1994</v>
      </c>
      <c r="L399" s="37"/>
      <c r="M399" s="40" t="s">
        <v>280</v>
      </c>
      <c r="N399" s="73" t="s">
        <v>197</v>
      </c>
      <c r="O399" s="34" t="str">
        <f>VLOOKUP(N399,PIVOT!$A$159:$C$165,3,FALSE)</f>
        <v>B1.Vừa học vừa làm</v>
      </c>
      <c r="P399" s="34" t="e">
        <f>VLOOKUP(B399,[2]questionnaire!B$4:T$546,19,FALSE)</f>
        <v>#N/A</v>
      </c>
      <c r="Q399" s="34" t="e">
        <f>VLOOKUP(P399,PIVOT!$B$159:$C$163,2,FALSE)</f>
        <v>#N/A</v>
      </c>
      <c r="R399" s="40"/>
      <c r="S399" s="40"/>
      <c r="T399" s="40"/>
      <c r="U399" s="38" t="s">
        <v>106</v>
      </c>
      <c r="V399" s="38"/>
      <c r="W399" s="38">
        <v>40</v>
      </c>
      <c r="X399" s="38" t="s">
        <v>90</v>
      </c>
      <c r="Y399" s="38" t="s">
        <v>34</v>
      </c>
      <c r="Z399" s="38"/>
      <c r="AA399" s="38" t="s">
        <v>217</v>
      </c>
      <c r="AB399" s="38" t="s">
        <v>213</v>
      </c>
      <c r="AC399" s="38" t="s">
        <v>296</v>
      </c>
      <c r="AD399" s="38"/>
      <c r="AE399" s="38" t="s">
        <v>93</v>
      </c>
      <c r="AF399" s="38" t="s">
        <v>100</v>
      </c>
      <c r="AG399" s="38" t="s">
        <v>235</v>
      </c>
      <c r="AH399" s="38"/>
      <c r="AI399" s="38" t="s">
        <v>229</v>
      </c>
      <c r="AJ399" s="38"/>
      <c r="AK399" s="38" t="s">
        <v>235</v>
      </c>
      <c r="AL399" s="38"/>
      <c r="AM399" s="38"/>
      <c r="AN399" s="38"/>
      <c r="AO399" s="38"/>
      <c r="AP399" s="41"/>
      <c r="AQ399" s="41"/>
      <c r="AR399" s="41"/>
      <c r="AS399" s="38"/>
      <c r="AT399" s="38"/>
      <c r="AU399" s="38"/>
      <c r="AV399" s="38"/>
      <c r="AW399" s="38"/>
      <c r="AX399" s="38"/>
      <c r="AY399" s="38" t="s">
        <v>265</v>
      </c>
      <c r="AZ399" s="38" t="s">
        <v>265</v>
      </c>
      <c r="BA399" s="38" t="s">
        <v>266</v>
      </c>
      <c r="BB399" s="38" t="s">
        <v>273</v>
      </c>
      <c r="BC399" s="38"/>
      <c r="BD399" s="38"/>
      <c r="BE399" s="38"/>
      <c r="BF399" s="38" t="s">
        <v>266</v>
      </c>
      <c r="BG399" s="38" t="s">
        <v>266</v>
      </c>
    </row>
    <row r="400" spans="1:59" ht="16.5" customHeight="1" x14ac:dyDescent="0.35">
      <c r="A400" s="32">
        <v>403</v>
      </c>
      <c r="B400" s="72">
        <v>1264024</v>
      </c>
      <c r="C400" s="38" t="s">
        <v>343</v>
      </c>
      <c r="D400" s="38" t="s">
        <v>847</v>
      </c>
      <c r="E400" s="38" t="s">
        <v>570</v>
      </c>
      <c r="F400" s="57" t="e">
        <f>VLOOKUP(B400,'[1]Nhập liệu'!B$3:E$246,4,FALSE)</f>
        <v>#N/A</v>
      </c>
      <c r="G400" s="39" t="s">
        <v>1005</v>
      </c>
      <c r="H400" s="23" t="str">
        <f>VLOOKUP(G400,PIVOT!$A$63:$B$76,2,FALSE)</f>
        <v>Bảo vệ thực vật</v>
      </c>
      <c r="I400" s="37" t="s">
        <v>190</v>
      </c>
      <c r="J400" s="39" t="s">
        <v>193</v>
      </c>
      <c r="K400" s="37">
        <v>1994</v>
      </c>
      <c r="L400" s="37"/>
      <c r="M400" s="40" t="s">
        <v>279</v>
      </c>
      <c r="N400" s="73" t="s">
        <v>197</v>
      </c>
      <c r="O400" s="34" t="str">
        <f>VLOOKUP(N400,PIVOT!$A$159:$C$165,3,FALSE)</f>
        <v>B1.Vừa học vừa làm</v>
      </c>
      <c r="P400" s="34" t="e">
        <f>VLOOKUP(B400,[2]questionnaire!B$4:T$546,19,FALSE)</f>
        <v>#N/A</v>
      </c>
      <c r="Q400" s="34" t="e">
        <f>VLOOKUP(P400,PIVOT!$B$159:$C$163,2,FALSE)</f>
        <v>#N/A</v>
      </c>
      <c r="R400" s="40"/>
      <c r="S400" s="40"/>
      <c r="T400" s="40"/>
      <c r="U400" s="38" t="s">
        <v>206</v>
      </c>
      <c r="V400" s="38"/>
      <c r="W400" s="38">
        <v>40</v>
      </c>
      <c r="X400" s="38" t="s">
        <v>91</v>
      </c>
      <c r="Y400" s="38" t="s">
        <v>34</v>
      </c>
      <c r="Z400" s="38"/>
      <c r="AA400" s="38" t="s">
        <v>217</v>
      </c>
      <c r="AB400" s="38" t="s">
        <v>213</v>
      </c>
      <c r="AC400" s="38" t="s">
        <v>298</v>
      </c>
      <c r="AD400" s="38"/>
      <c r="AE400" s="38" t="s">
        <v>93</v>
      </c>
      <c r="AF400" s="38" t="s">
        <v>100</v>
      </c>
      <c r="AG400" s="38" t="s">
        <v>234</v>
      </c>
      <c r="AH400" s="38" t="s">
        <v>221</v>
      </c>
      <c r="AI400" s="38" t="s">
        <v>330</v>
      </c>
      <c r="AJ400" s="38" t="s">
        <v>1030</v>
      </c>
      <c r="AK400" s="38" t="s">
        <v>235</v>
      </c>
      <c r="AL400" s="38"/>
      <c r="AM400" s="38"/>
      <c r="AN400" s="38"/>
      <c r="AO400" s="38"/>
      <c r="AP400" s="41"/>
      <c r="AQ400" s="41"/>
      <c r="AR400" s="41"/>
      <c r="AS400" s="38"/>
      <c r="AT400" s="38"/>
      <c r="AU400" s="38"/>
      <c r="AV400" s="38"/>
      <c r="AW400" s="38"/>
      <c r="AX400" s="38"/>
      <c r="AY400" s="38" t="s">
        <v>266</v>
      </c>
      <c r="AZ400" s="38" t="s">
        <v>265</v>
      </c>
      <c r="BA400" s="38" t="s">
        <v>265</v>
      </c>
      <c r="BB400" s="38" t="s">
        <v>271</v>
      </c>
      <c r="BC400" s="38"/>
      <c r="BD400" s="38"/>
      <c r="BE400" s="38"/>
      <c r="BF400" s="38" t="s">
        <v>266</v>
      </c>
      <c r="BG400" s="38" t="s">
        <v>266</v>
      </c>
    </row>
    <row r="401" spans="1:59" ht="16.5" customHeight="1" x14ac:dyDescent="0.35">
      <c r="A401" s="32">
        <v>404</v>
      </c>
      <c r="B401" s="72">
        <v>1264129</v>
      </c>
      <c r="C401" s="43" t="s">
        <v>395</v>
      </c>
      <c r="D401" s="43" t="s">
        <v>323</v>
      </c>
      <c r="E401" s="43" t="s">
        <v>400</v>
      </c>
      <c r="F401" s="57" t="e">
        <f>VLOOKUP(B401,'[1]Nhập liệu'!B$3:E$246,4,FALSE)</f>
        <v>#N/A</v>
      </c>
      <c r="G401" s="43" t="s">
        <v>1005</v>
      </c>
      <c r="H401" s="23" t="str">
        <f>VLOOKUP(G401,PIVOT!$A$63:$B$76,2,FALSE)</f>
        <v>Bảo vệ thực vật</v>
      </c>
      <c r="I401" s="42" t="s">
        <v>190</v>
      </c>
      <c r="J401" s="43" t="s">
        <v>192</v>
      </c>
      <c r="K401" s="42">
        <v>1993</v>
      </c>
      <c r="L401" s="42"/>
      <c r="M401" s="44" t="s">
        <v>214</v>
      </c>
      <c r="N401" s="73" t="s">
        <v>197</v>
      </c>
      <c r="O401" s="34" t="str">
        <f>VLOOKUP(N401,PIVOT!$A$159:$C$165,3,FALSE)</f>
        <v>B1.Vừa học vừa làm</v>
      </c>
      <c r="P401" s="34" t="e">
        <f>VLOOKUP(B401,[2]questionnaire!B$4:T$546,19,FALSE)</f>
        <v>#N/A</v>
      </c>
      <c r="Q401" s="34" t="e">
        <f>VLOOKUP(P401,PIVOT!$B$159:$C$163,2,FALSE)</f>
        <v>#N/A</v>
      </c>
      <c r="R401" s="44"/>
      <c r="S401" s="44"/>
      <c r="T401" s="44"/>
      <c r="U401" s="43" t="s">
        <v>206</v>
      </c>
      <c r="V401" s="43"/>
      <c r="W401" s="43">
        <v>40</v>
      </c>
      <c r="X401" s="43" t="s">
        <v>92</v>
      </c>
      <c r="Y401" s="43" t="s">
        <v>46</v>
      </c>
      <c r="Z401" s="43" t="s">
        <v>855</v>
      </c>
      <c r="AA401" s="43" t="s">
        <v>217</v>
      </c>
      <c r="AB401" s="43" t="s">
        <v>213</v>
      </c>
      <c r="AC401" s="43" t="s">
        <v>296</v>
      </c>
      <c r="AD401" s="43"/>
      <c r="AE401" s="43" t="s">
        <v>186</v>
      </c>
      <c r="AF401" s="43" t="s">
        <v>100</v>
      </c>
      <c r="AG401" s="43" t="s">
        <v>235</v>
      </c>
      <c r="AH401" s="43"/>
      <c r="AI401" s="43" t="s">
        <v>330</v>
      </c>
      <c r="AJ401" s="43" t="s">
        <v>855</v>
      </c>
      <c r="AK401" s="43" t="s">
        <v>235</v>
      </c>
      <c r="AL401" s="43"/>
      <c r="AM401" s="43"/>
      <c r="AN401" s="43"/>
      <c r="AO401" s="43"/>
      <c r="AP401" s="45"/>
      <c r="AQ401" s="45"/>
      <c r="AR401" s="45"/>
      <c r="AS401" s="43"/>
      <c r="AT401" s="43"/>
      <c r="AU401" s="43"/>
      <c r="AV401" s="43"/>
      <c r="AW401" s="43"/>
      <c r="AX401" s="43"/>
      <c r="AY401" s="43" t="s">
        <v>266</v>
      </c>
      <c r="AZ401" s="43" t="s">
        <v>265</v>
      </c>
      <c r="BA401" s="43" t="s">
        <v>266</v>
      </c>
      <c r="BB401" s="43" t="s">
        <v>270</v>
      </c>
      <c r="BC401" s="43"/>
      <c r="BD401" s="43"/>
      <c r="BE401" s="43"/>
      <c r="BF401" s="43" t="s">
        <v>266</v>
      </c>
      <c r="BG401" s="43" t="s">
        <v>265</v>
      </c>
    </row>
    <row r="402" spans="1:59" ht="16.5" customHeight="1" x14ac:dyDescent="0.35">
      <c r="A402" s="32">
        <v>405</v>
      </c>
      <c r="B402" s="72">
        <v>1264013</v>
      </c>
      <c r="C402" s="43" t="s">
        <v>1010</v>
      </c>
      <c r="D402" s="43" t="s">
        <v>847</v>
      </c>
      <c r="E402" s="43" t="s">
        <v>857</v>
      </c>
      <c r="F402" s="57" t="e">
        <f>VLOOKUP(B402,'[1]Nhập liệu'!B$3:E$246,4,FALSE)</f>
        <v>#N/A</v>
      </c>
      <c r="G402" s="43" t="s">
        <v>1005</v>
      </c>
      <c r="H402" s="23" t="str">
        <f>VLOOKUP(G402,PIVOT!$A$63:$B$76,2,FALSE)</f>
        <v>Bảo vệ thực vật</v>
      </c>
      <c r="I402" s="42" t="s">
        <v>190</v>
      </c>
      <c r="J402" s="43" t="s">
        <v>193</v>
      </c>
      <c r="K402" s="42">
        <v>1993</v>
      </c>
      <c r="L402" s="42"/>
      <c r="M402" s="44" t="s">
        <v>280</v>
      </c>
      <c r="N402" s="73" t="s">
        <v>197</v>
      </c>
      <c r="O402" s="34" t="str">
        <f>VLOOKUP(N402,PIVOT!$A$159:$C$165,3,FALSE)</f>
        <v>B1.Vừa học vừa làm</v>
      </c>
      <c r="P402" s="34" t="e">
        <f>VLOOKUP(B402,[2]questionnaire!B$4:T$546,19,FALSE)</f>
        <v>#N/A</v>
      </c>
      <c r="Q402" s="34" t="e">
        <f>VLOOKUP(P402,PIVOT!$B$159:$C$163,2,FALSE)</f>
        <v>#N/A</v>
      </c>
      <c r="R402" s="44" t="s">
        <v>1031</v>
      </c>
      <c r="S402" s="44"/>
      <c r="T402" s="44"/>
      <c r="U402" s="43"/>
      <c r="V402" s="43"/>
      <c r="W402" s="43"/>
      <c r="X402" s="43"/>
      <c r="Y402" s="43"/>
      <c r="Z402" s="43"/>
      <c r="AA402" s="43"/>
      <c r="AB402" s="43"/>
      <c r="AC402" s="43"/>
      <c r="AD402" s="43"/>
      <c r="AE402" s="43"/>
      <c r="AF402" s="43"/>
      <c r="AG402" s="43"/>
      <c r="AH402" s="43"/>
      <c r="AI402" s="43"/>
      <c r="AJ402" s="43"/>
      <c r="AK402" s="43"/>
      <c r="AL402" s="43"/>
      <c r="AM402" s="43"/>
      <c r="AN402" s="43"/>
      <c r="AO402" s="43"/>
      <c r="AP402" s="45"/>
      <c r="AQ402" s="45"/>
      <c r="AR402" s="45"/>
      <c r="AS402" s="43"/>
      <c r="AT402" s="43"/>
      <c r="AU402" s="43"/>
      <c r="AV402" s="43"/>
      <c r="AW402" s="43"/>
      <c r="AX402" s="43"/>
      <c r="AY402" s="43" t="s">
        <v>266</v>
      </c>
      <c r="AZ402" s="43" t="s">
        <v>266</v>
      </c>
      <c r="BA402" s="43" t="s">
        <v>266</v>
      </c>
      <c r="BB402" s="43" t="s">
        <v>270</v>
      </c>
      <c r="BC402" s="43"/>
      <c r="BD402" s="43"/>
      <c r="BE402" s="43"/>
      <c r="BF402" s="43" t="s">
        <v>265</v>
      </c>
      <c r="BG402" s="43" t="s">
        <v>266</v>
      </c>
    </row>
    <row r="403" spans="1:59" ht="16.5" customHeight="1" x14ac:dyDescent="0.35">
      <c r="A403" s="32">
        <v>406</v>
      </c>
      <c r="B403" s="72">
        <v>1264011</v>
      </c>
      <c r="C403" s="38" t="s">
        <v>343</v>
      </c>
      <c r="D403" s="38" t="s">
        <v>319</v>
      </c>
      <c r="E403" s="38" t="s">
        <v>439</v>
      </c>
      <c r="F403" s="57" t="e">
        <f>VLOOKUP(B403,'[1]Nhập liệu'!B$3:E$246,4,FALSE)</f>
        <v>#N/A</v>
      </c>
      <c r="G403" s="39" t="s">
        <v>1005</v>
      </c>
      <c r="H403" s="23" t="str">
        <f>VLOOKUP(G403,PIVOT!$A$63:$B$76,2,FALSE)</f>
        <v>Bảo vệ thực vật</v>
      </c>
      <c r="I403" s="37" t="s">
        <v>190</v>
      </c>
      <c r="J403" s="39" t="s">
        <v>193</v>
      </c>
      <c r="K403" s="37">
        <v>1993</v>
      </c>
      <c r="L403" s="37"/>
      <c r="M403" s="40" t="s">
        <v>280</v>
      </c>
      <c r="N403" s="73" t="s">
        <v>197</v>
      </c>
      <c r="O403" s="34" t="str">
        <f>VLOOKUP(N403,PIVOT!$A$159:$C$165,3,FALSE)</f>
        <v>B1.Vừa học vừa làm</v>
      </c>
      <c r="P403" s="34" t="e">
        <f>VLOOKUP(B403,[2]questionnaire!B$4:T$546,19,FALSE)</f>
        <v>#N/A</v>
      </c>
      <c r="Q403" s="34" t="e">
        <f>VLOOKUP(P403,PIVOT!$B$159:$C$163,2,FALSE)</f>
        <v>#N/A</v>
      </c>
      <c r="R403" s="40"/>
      <c r="S403" s="40"/>
      <c r="T403" s="40"/>
      <c r="U403" s="38" t="s">
        <v>206</v>
      </c>
      <c r="V403" s="38"/>
      <c r="W403" s="38">
        <v>40</v>
      </c>
      <c r="X403" s="38" t="s">
        <v>91</v>
      </c>
      <c r="Y403" s="38" t="s">
        <v>34</v>
      </c>
      <c r="Z403" s="38"/>
      <c r="AA403" s="38" t="s">
        <v>217</v>
      </c>
      <c r="AB403" s="38" t="s">
        <v>213</v>
      </c>
      <c r="AC403" s="38" t="s">
        <v>296</v>
      </c>
      <c r="AD403" s="38"/>
      <c r="AE403" s="38" t="s">
        <v>93</v>
      </c>
      <c r="AF403" s="38" t="s">
        <v>99</v>
      </c>
      <c r="AG403" s="38" t="s">
        <v>235</v>
      </c>
      <c r="AH403" s="38"/>
      <c r="AI403" s="38" t="s">
        <v>229</v>
      </c>
      <c r="AJ403" s="38"/>
      <c r="AK403" s="38" t="s">
        <v>235</v>
      </c>
      <c r="AL403" s="38"/>
      <c r="AM403" s="38"/>
      <c r="AN403" s="38"/>
      <c r="AO403" s="38"/>
      <c r="AP403" s="41"/>
      <c r="AQ403" s="41"/>
      <c r="AR403" s="41"/>
      <c r="AS403" s="38"/>
      <c r="AT403" s="38"/>
      <c r="AU403" s="38"/>
      <c r="AV403" s="38"/>
      <c r="AW403" s="38"/>
      <c r="AX403" s="38"/>
      <c r="AY403" s="38" t="s">
        <v>265</v>
      </c>
      <c r="AZ403" s="38" t="s">
        <v>265</v>
      </c>
      <c r="BA403" s="38" t="s">
        <v>265</v>
      </c>
      <c r="BB403" s="38" t="s">
        <v>271</v>
      </c>
      <c r="BC403" s="38" t="s">
        <v>273</v>
      </c>
      <c r="BD403" s="38"/>
      <c r="BE403" s="38"/>
      <c r="BF403" s="38" t="s">
        <v>265</v>
      </c>
      <c r="BG403" s="38" t="s">
        <v>266</v>
      </c>
    </row>
    <row r="404" spans="1:59" ht="16.5" customHeight="1" x14ac:dyDescent="0.35">
      <c r="A404" s="32">
        <v>407</v>
      </c>
      <c r="B404" s="72">
        <v>1264016</v>
      </c>
      <c r="C404" s="43" t="s">
        <v>1032</v>
      </c>
      <c r="D404" s="43" t="s">
        <v>479</v>
      </c>
      <c r="E404" s="43" t="s">
        <v>574</v>
      </c>
      <c r="F404" s="57" t="e">
        <f>VLOOKUP(B404,'[1]Nhập liệu'!B$3:E$246,4,FALSE)</f>
        <v>#N/A</v>
      </c>
      <c r="G404" s="43" t="s">
        <v>1005</v>
      </c>
      <c r="H404" s="23" t="str">
        <f>VLOOKUP(G404,PIVOT!$A$63:$B$76,2,FALSE)</f>
        <v>Bảo vệ thực vật</v>
      </c>
      <c r="I404" s="42" t="s">
        <v>190</v>
      </c>
      <c r="J404" s="43" t="s">
        <v>192</v>
      </c>
      <c r="K404" s="42">
        <v>1993</v>
      </c>
      <c r="L404" s="42"/>
      <c r="M404" s="44" t="s">
        <v>280</v>
      </c>
      <c r="N404" s="73" t="s">
        <v>197</v>
      </c>
      <c r="O404" s="34" t="str">
        <f>VLOOKUP(N404,PIVOT!$A$159:$C$165,3,FALSE)</f>
        <v>B1.Vừa học vừa làm</v>
      </c>
      <c r="P404" s="34" t="e">
        <f>VLOOKUP(B404,[2]questionnaire!B$4:T$546,19,FALSE)</f>
        <v>#N/A</v>
      </c>
      <c r="Q404" s="34" t="e">
        <f>VLOOKUP(P404,PIVOT!$B$159:$C$163,2,FALSE)</f>
        <v>#N/A</v>
      </c>
      <c r="R404" s="44" t="s">
        <v>1033</v>
      </c>
      <c r="S404" s="44"/>
      <c r="T404" s="44"/>
      <c r="U404" s="43" t="s">
        <v>106</v>
      </c>
      <c r="V404" s="43"/>
      <c r="W404" s="43">
        <v>40</v>
      </c>
      <c r="X404" s="43" t="s">
        <v>187</v>
      </c>
      <c r="Y404" s="43" t="s">
        <v>46</v>
      </c>
      <c r="Z404" s="43" t="s">
        <v>855</v>
      </c>
      <c r="AA404" s="43" t="s">
        <v>217</v>
      </c>
      <c r="AB404" s="43" t="s">
        <v>217</v>
      </c>
      <c r="AC404" s="43" t="s">
        <v>296</v>
      </c>
      <c r="AD404" s="43"/>
      <c r="AE404" s="43" t="s">
        <v>186</v>
      </c>
      <c r="AF404" s="43" t="s">
        <v>99</v>
      </c>
      <c r="AG404" s="43" t="s">
        <v>235</v>
      </c>
      <c r="AH404" s="43"/>
      <c r="AI404" s="43" t="s">
        <v>330</v>
      </c>
      <c r="AJ404" s="43" t="s">
        <v>855</v>
      </c>
      <c r="AK404" s="43" t="s">
        <v>235</v>
      </c>
      <c r="AL404" s="43"/>
      <c r="AM404" s="43"/>
      <c r="AN404" s="43"/>
      <c r="AO404" s="43"/>
      <c r="AP404" s="45"/>
      <c r="AQ404" s="45"/>
      <c r="AR404" s="45"/>
      <c r="AS404" s="43"/>
      <c r="AT404" s="43"/>
      <c r="AU404" s="43"/>
      <c r="AV404" s="43"/>
      <c r="AW404" s="43"/>
      <c r="AX404" s="43"/>
      <c r="AY404" s="43" t="s">
        <v>266</v>
      </c>
      <c r="AZ404" s="43" t="s">
        <v>266</v>
      </c>
      <c r="BA404" s="43" t="s">
        <v>266</v>
      </c>
      <c r="BB404" s="43" t="s">
        <v>270</v>
      </c>
      <c r="BC404" s="43"/>
      <c r="BD404" s="43"/>
      <c r="BE404" s="43"/>
      <c r="BF404" s="43" t="s">
        <v>266</v>
      </c>
      <c r="BG404" s="43" t="s">
        <v>266</v>
      </c>
    </row>
    <row r="405" spans="1:59" ht="16.5" customHeight="1" x14ac:dyDescent="0.35">
      <c r="A405" s="32">
        <v>408</v>
      </c>
      <c r="B405" s="72">
        <v>1264029</v>
      </c>
      <c r="C405" s="43" t="s">
        <v>328</v>
      </c>
      <c r="D405" s="43" t="s">
        <v>502</v>
      </c>
      <c r="E405" s="43" t="s">
        <v>923</v>
      </c>
      <c r="F405" s="57" t="e">
        <f>VLOOKUP(B405,'[1]Nhập liệu'!B$3:E$246,4,FALSE)</f>
        <v>#N/A</v>
      </c>
      <c r="G405" s="43" t="s">
        <v>1005</v>
      </c>
      <c r="H405" s="23" t="str">
        <f>VLOOKUP(G405,PIVOT!$A$63:$B$76,2,FALSE)</f>
        <v>Bảo vệ thực vật</v>
      </c>
      <c r="I405" s="42" t="s">
        <v>190</v>
      </c>
      <c r="J405" s="43" t="s">
        <v>192</v>
      </c>
      <c r="K405" s="42">
        <v>1993</v>
      </c>
      <c r="L405" s="42"/>
      <c r="M405" s="44" t="s">
        <v>280</v>
      </c>
      <c r="N405" s="73" t="s">
        <v>197</v>
      </c>
      <c r="O405" s="34" t="str">
        <f>VLOOKUP(N405,PIVOT!$A$159:$C$165,3,FALSE)</f>
        <v>B1.Vừa học vừa làm</v>
      </c>
      <c r="P405" s="34" t="e">
        <f>VLOOKUP(B405,[2]questionnaire!B$4:T$546,19,FALSE)</f>
        <v>#N/A</v>
      </c>
      <c r="Q405" s="34" t="e">
        <f>VLOOKUP(P405,PIVOT!$B$159:$C$163,2,FALSE)</f>
        <v>#N/A</v>
      </c>
      <c r="R405" s="44"/>
      <c r="S405" s="44"/>
      <c r="T405" s="44"/>
      <c r="U405" s="43" t="s">
        <v>106</v>
      </c>
      <c r="V405" s="43"/>
      <c r="W405" s="43">
        <v>40</v>
      </c>
      <c r="X405" s="43" t="s">
        <v>92</v>
      </c>
      <c r="Y405" s="43" t="s">
        <v>34</v>
      </c>
      <c r="Z405" s="43"/>
      <c r="AA405" s="43" t="s">
        <v>217</v>
      </c>
      <c r="AB405" s="43" t="s">
        <v>217</v>
      </c>
      <c r="AC405" s="43" t="s">
        <v>296</v>
      </c>
      <c r="AD405" s="43"/>
      <c r="AE405" s="43" t="s">
        <v>93</v>
      </c>
      <c r="AF405" s="43" t="s">
        <v>99</v>
      </c>
      <c r="AG405" s="43" t="s">
        <v>235</v>
      </c>
      <c r="AH405" s="43"/>
      <c r="AI405" s="43" t="s">
        <v>229</v>
      </c>
      <c r="AJ405" s="43"/>
      <c r="AK405" s="43" t="s">
        <v>235</v>
      </c>
      <c r="AL405" s="43"/>
      <c r="AM405" s="43"/>
      <c r="AN405" s="43"/>
      <c r="AO405" s="43"/>
      <c r="AP405" s="45"/>
      <c r="AQ405" s="45"/>
      <c r="AR405" s="45"/>
      <c r="AS405" s="43"/>
      <c r="AT405" s="43"/>
      <c r="AU405" s="43"/>
      <c r="AV405" s="43"/>
      <c r="AW405" s="43"/>
      <c r="AX405" s="43"/>
      <c r="AY405" s="43" t="s">
        <v>266</v>
      </c>
      <c r="AZ405" s="43" t="s">
        <v>266</v>
      </c>
      <c r="BA405" s="43" t="s">
        <v>266</v>
      </c>
      <c r="BB405" s="43" t="s">
        <v>270</v>
      </c>
      <c r="BC405" s="43"/>
      <c r="BD405" s="43"/>
      <c r="BE405" s="43"/>
      <c r="BF405" s="43" t="s">
        <v>266</v>
      </c>
      <c r="BG405" s="43" t="s">
        <v>266</v>
      </c>
    </row>
    <row r="406" spans="1:59" ht="16.5" customHeight="1" x14ac:dyDescent="0.35">
      <c r="A406" s="32">
        <v>409</v>
      </c>
      <c r="B406" s="72">
        <v>1264004</v>
      </c>
      <c r="C406" s="38" t="s">
        <v>343</v>
      </c>
      <c r="D406" s="38" t="s">
        <v>366</v>
      </c>
      <c r="E406" s="38" t="s">
        <v>635</v>
      </c>
      <c r="F406" s="57" t="e">
        <f>VLOOKUP(B406,'[1]Nhập liệu'!B$3:E$246,4,FALSE)</f>
        <v>#N/A</v>
      </c>
      <c r="G406" s="39" t="s">
        <v>1005</v>
      </c>
      <c r="H406" s="23" t="str">
        <f>VLOOKUP(G406,PIVOT!$A$63:$B$76,2,FALSE)</f>
        <v>Bảo vệ thực vật</v>
      </c>
      <c r="I406" s="37" t="s">
        <v>190</v>
      </c>
      <c r="J406" s="39" t="s">
        <v>192</v>
      </c>
      <c r="K406" s="37">
        <v>1994</v>
      </c>
      <c r="L406" s="37"/>
      <c r="M406" s="40" t="s">
        <v>279</v>
      </c>
      <c r="N406" s="73" t="s">
        <v>197</v>
      </c>
      <c r="O406" s="34" t="str">
        <f>VLOOKUP(N406,PIVOT!$A$159:$C$165,3,FALSE)</f>
        <v>B1.Vừa học vừa làm</v>
      </c>
      <c r="P406" s="34" t="e">
        <f>VLOOKUP(B406,[2]questionnaire!B$4:T$546,19,FALSE)</f>
        <v>#N/A</v>
      </c>
      <c r="Q406" s="34" t="e">
        <f>VLOOKUP(P406,PIVOT!$B$159:$C$163,2,FALSE)</f>
        <v>#N/A</v>
      </c>
      <c r="R406" s="40"/>
      <c r="S406" s="40"/>
      <c r="T406" s="40"/>
      <c r="U406" s="38" t="s">
        <v>206</v>
      </c>
      <c r="V406" s="38"/>
      <c r="W406" s="38">
        <v>40</v>
      </c>
      <c r="X406" s="38" t="s">
        <v>92</v>
      </c>
      <c r="Y406" s="38" t="s">
        <v>34</v>
      </c>
      <c r="Z406" s="38"/>
      <c r="AA406" s="38" t="s">
        <v>217</v>
      </c>
      <c r="AB406" s="38" t="s">
        <v>213</v>
      </c>
      <c r="AC406" s="38" t="s">
        <v>296</v>
      </c>
      <c r="AD406" s="38"/>
      <c r="AE406" s="38" t="s">
        <v>93</v>
      </c>
      <c r="AF406" s="38" t="s">
        <v>99</v>
      </c>
      <c r="AG406" s="38" t="s">
        <v>235</v>
      </c>
      <c r="AH406" s="38"/>
      <c r="AI406" s="38" t="s">
        <v>330</v>
      </c>
      <c r="AJ406" s="38" t="s">
        <v>860</v>
      </c>
      <c r="AK406" s="38" t="s">
        <v>235</v>
      </c>
      <c r="AL406" s="38"/>
      <c r="AM406" s="38"/>
      <c r="AN406" s="38"/>
      <c r="AO406" s="38"/>
      <c r="AP406" s="41"/>
      <c r="AQ406" s="41"/>
      <c r="AR406" s="41"/>
      <c r="AS406" s="38"/>
      <c r="AT406" s="38"/>
      <c r="AU406" s="38"/>
      <c r="AV406" s="38"/>
      <c r="AW406" s="38"/>
      <c r="AX406" s="38"/>
      <c r="AY406" s="38" t="s">
        <v>266</v>
      </c>
      <c r="AZ406" s="38" t="s">
        <v>267</v>
      </c>
      <c r="BA406" s="38" t="s">
        <v>265</v>
      </c>
      <c r="BB406" s="38" t="s">
        <v>273</v>
      </c>
      <c r="BC406" s="38"/>
      <c r="BD406" s="38"/>
      <c r="BE406" s="38"/>
      <c r="BF406" s="38" t="s">
        <v>266</v>
      </c>
      <c r="BG406" s="38" t="s">
        <v>266</v>
      </c>
    </row>
    <row r="407" spans="1:59" ht="16.5" customHeight="1" x14ac:dyDescent="0.35">
      <c r="A407" s="32">
        <v>410</v>
      </c>
      <c r="B407" s="72">
        <v>1264105</v>
      </c>
      <c r="C407" s="43" t="s">
        <v>1034</v>
      </c>
      <c r="D407" s="43" t="s">
        <v>344</v>
      </c>
      <c r="E407" s="43" t="s">
        <v>928</v>
      </c>
      <c r="F407" s="57" t="e">
        <f>VLOOKUP(B407,'[1]Nhập liệu'!B$3:E$246,4,FALSE)</f>
        <v>#N/A</v>
      </c>
      <c r="G407" s="43" t="s">
        <v>1005</v>
      </c>
      <c r="H407" s="23" t="str">
        <f>VLOOKUP(G407,PIVOT!$A$63:$B$76,2,FALSE)</f>
        <v>Bảo vệ thực vật</v>
      </c>
      <c r="I407" s="42" t="s">
        <v>190</v>
      </c>
      <c r="J407" s="43" t="s">
        <v>192</v>
      </c>
      <c r="K407" s="42">
        <v>1994</v>
      </c>
      <c r="L407" s="42"/>
      <c r="M407" s="44" t="s">
        <v>279</v>
      </c>
      <c r="N407" s="73" t="s">
        <v>197</v>
      </c>
      <c r="O407" s="34" t="str">
        <f>VLOOKUP(N407,PIVOT!$A$159:$C$165,3,FALSE)</f>
        <v>B1.Vừa học vừa làm</v>
      </c>
      <c r="P407" s="34" t="e">
        <f>VLOOKUP(B407,[2]questionnaire!B$4:T$546,19,FALSE)</f>
        <v>#N/A</v>
      </c>
      <c r="Q407" s="34" t="e">
        <f>VLOOKUP(P407,PIVOT!$B$159:$C$163,2,FALSE)</f>
        <v>#N/A</v>
      </c>
      <c r="R407" s="44"/>
      <c r="S407" s="44"/>
      <c r="T407" s="44"/>
      <c r="U407" s="43" t="s">
        <v>206</v>
      </c>
      <c r="V407" s="43"/>
      <c r="W407" s="43">
        <v>40</v>
      </c>
      <c r="X407" s="43" t="s">
        <v>92</v>
      </c>
      <c r="Y407" s="43" t="s">
        <v>34</v>
      </c>
      <c r="Z407" s="43"/>
      <c r="AA407" s="43" t="s">
        <v>214</v>
      </c>
      <c r="AB407" s="43" t="s">
        <v>214</v>
      </c>
      <c r="AC407" s="43" t="s">
        <v>297</v>
      </c>
      <c r="AD407" s="43"/>
      <c r="AE407" s="43" t="s">
        <v>93</v>
      </c>
      <c r="AF407" s="43" t="s">
        <v>100</v>
      </c>
      <c r="AG407" s="43" t="s">
        <v>234</v>
      </c>
      <c r="AH407" s="43" t="s">
        <v>221</v>
      </c>
      <c r="AI407" s="43" t="s">
        <v>229</v>
      </c>
      <c r="AJ407" s="43"/>
      <c r="AK407" s="43" t="s">
        <v>235</v>
      </c>
      <c r="AL407" s="43"/>
      <c r="AM407" s="43"/>
      <c r="AN407" s="43"/>
      <c r="AO407" s="43"/>
      <c r="AP407" s="45"/>
      <c r="AQ407" s="45"/>
      <c r="AR407" s="45"/>
      <c r="AS407" s="43"/>
      <c r="AT407" s="43"/>
      <c r="AU407" s="43"/>
      <c r="AV407" s="43"/>
      <c r="AW407" s="43"/>
      <c r="AX407" s="43"/>
      <c r="AY407" s="43" t="s">
        <v>266</v>
      </c>
      <c r="AZ407" s="43" t="s">
        <v>266</v>
      </c>
      <c r="BA407" s="43" t="s">
        <v>265</v>
      </c>
      <c r="BB407" s="43" t="s">
        <v>272</v>
      </c>
      <c r="BC407" s="43"/>
      <c r="BD407" s="43"/>
      <c r="BE407" s="43"/>
      <c r="BF407" s="43" t="s">
        <v>266</v>
      </c>
      <c r="BG407" s="43" t="s">
        <v>266</v>
      </c>
    </row>
    <row r="408" spans="1:59" ht="16.5" customHeight="1" x14ac:dyDescent="0.35">
      <c r="A408" s="32">
        <v>411</v>
      </c>
      <c r="B408" s="72">
        <v>1261001</v>
      </c>
      <c r="C408" s="38" t="s">
        <v>343</v>
      </c>
      <c r="D408" s="38" t="s">
        <v>1035</v>
      </c>
      <c r="E408" s="38" t="s">
        <v>450</v>
      </c>
      <c r="F408" s="57" t="e">
        <f>VLOOKUP(B408,'[1]Nhập liệu'!B$3:E$246,4,FALSE)</f>
        <v>#N/A</v>
      </c>
      <c r="G408" s="39" t="s">
        <v>1005</v>
      </c>
      <c r="H408" s="23" t="str">
        <f>VLOOKUP(G408,PIVOT!$A$63:$B$76,2,FALSE)</f>
        <v>Bảo vệ thực vật</v>
      </c>
      <c r="I408" s="37" t="s">
        <v>189</v>
      </c>
      <c r="J408" s="39" t="s">
        <v>192</v>
      </c>
      <c r="K408" s="37">
        <v>1995</v>
      </c>
      <c r="L408" s="37"/>
      <c r="M408" s="40" t="s">
        <v>279</v>
      </c>
      <c r="N408" s="73" t="s">
        <v>197</v>
      </c>
      <c r="O408" s="34" t="str">
        <f>VLOOKUP(N408,PIVOT!$A$159:$C$165,3,FALSE)</f>
        <v>B1.Vừa học vừa làm</v>
      </c>
      <c r="P408" s="34" t="e">
        <f>VLOOKUP(B408,[2]questionnaire!B$4:T$546,19,FALSE)</f>
        <v>#N/A</v>
      </c>
      <c r="Q408" s="34" t="e">
        <f>VLOOKUP(P408,PIVOT!$B$159:$C$163,2,FALSE)</f>
        <v>#N/A</v>
      </c>
      <c r="R408" s="40"/>
      <c r="S408" s="40"/>
      <c r="T408" s="40"/>
      <c r="U408" s="38"/>
      <c r="V408" s="38"/>
      <c r="W408" s="38"/>
      <c r="X408" s="38"/>
      <c r="Y408" s="38"/>
      <c r="Z408" s="38"/>
      <c r="AA408" s="38"/>
      <c r="AB408" s="38"/>
      <c r="AC408" s="38"/>
      <c r="AD408" s="38"/>
      <c r="AE408" s="38"/>
      <c r="AF408" s="38"/>
      <c r="AG408" s="38"/>
      <c r="AH408" s="38"/>
      <c r="AI408" s="38"/>
      <c r="AJ408" s="38"/>
      <c r="AK408" s="38"/>
      <c r="AL408" s="38"/>
      <c r="AM408" s="38"/>
      <c r="AN408" s="38"/>
      <c r="AO408" s="38"/>
      <c r="AP408" s="41"/>
      <c r="AQ408" s="41"/>
      <c r="AR408" s="41"/>
      <c r="AS408" s="38"/>
      <c r="AT408" s="38" t="s">
        <v>256</v>
      </c>
      <c r="AU408" s="38"/>
      <c r="AV408" s="38" t="s">
        <v>909</v>
      </c>
      <c r="AW408" s="38" t="s">
        <v>1005</v>
      </c>
      <c r="AX408" s="38" t="s">
        <v>239</v>
      </c>
      <c r="AY408" s="38" t="s">
        <v>266</v>
      </c>
      <c r="AZ408" s="38" t="s">
        <v>266</v>
      </c>
      <c r="BA408" s="38" t="s">
        <v>267</v>
      </c>
      <c r="BB408" s="38" t="s">
        <v>272</v>
      </c>
      <c r="BC408" s="38" t="s">
        <v>273</v>
      </c>
      <c r="BD408" s="38" t="s">
        <v>170</v>
      </c>
      <c r="BE408" s="38"/>
      <c r="BF408" s="38" t="s">
        <v>267</v>
      </c>
      <c r="BG408" s="38" t="s">
        <v>266</v>
      </c>
    </row>
    <row r="409" spans="1:59" ht="16.5" customHeight="1" x14ac:dyDescent="0.35">
      <c r="A409" s="32">
        <v>412</v>
      </c>
      <c r="B409" s="72">
        <v>1261005</v>
      </c>
      <c r="C409" s="43" t="s">
        <v>456</v>
      </c>
      <c r="D409" s="43" t="s">
        <v>457</v>
      </c>
      <c r="E409" s="43" t="s">
        <v>407</v>
      </c>
      <c r="F409" s="57" t="e">
        <f>VLOOKUP(B409,'[1]Nhập liệu'!B$3:E$246,4,FALSE)</f>
        <v>#N/A</v>
      </c>
      <c r="G409" s="43" t="s">
        <v>1005</v>
      </c>
      <c r="H409" s="23" t="str">
        <f>VLOOKUP(G409,PIVOT!$A$63:$B$76,2,FALSE)</f>
        <v>Bảo vệ thực vật</v>
      </c>
      <c r="I409" s="42" t="s">
        <v>189</v>
      </c>
      <c r="J409" s="43" t="s">
        <v>192</v>
      </c>
      <c r="K409" s="42">
        <v>1997</v>
      </c>
      <c r="L409" s="42"/>
      <c r="M409" s="44" t="s">
        <v>279</v>
      </c>
      <c r="N409" s="73" t="s">
        <v>197</v>
      </c>
      <c r="O409" s="34" t="str">
        <f>VLOOKUP(N409,PIVOT!$A$159:$C$165,3,FALSE)</f>
        <v>B1.Vừa học vừa làm</v>
      </c>
      <c r="P409" s="34" t="e">
        <f>VLOOKUP(B409,[2]questionnaire!B$4:T$546,19,FALSE)</f>
        <v>#N/A</v>
      </c>
      <c r="Q409" s="34" t="e">
        <f>VLOOKUP(P409,PIVOT!$B$159:$C$163,2,FALSE)</f>
        <v>#N/A</v>
      </c>
      <c r="R409" s="44"/>
      <c r="S409" s="44"/>
      <c r="T409" s="44"/>
      <c r="U409" s="43"/>
      <c r="V409" s="43"/>
      <c r="W409" s="43"/>
      <c r="X409" s="43"/>
      <c r="Y409" s="43"/>
      <c r="Z409" s="43"/>
      <c r="AA409" s="43"/>
      <c r="AB409" s="43"/>
      <c r="AC409" s="43"/>
      <c r="AD409" s="43"/>
      <c r="AE409" s="43"/>
      <c r="AF409" s="43"/>
      <c r="AG409" s="43"/>
      <c r="AH409" s="43"/>
      <c r="AI409" s="43"/>
      <c r="AJ409" s="43"/>
      <c r="AK409" s="43"/>
      <c r="AL409" s="43"/>
      <c r="AM409" s="43"/>
      <c r="AN409" s="43"/>
      <c r="AO409" s="43"/>
      <c r="AP409" s="45"/>
      <c r="AQ409" s="45"/>
      <c r="AR409" s="45"/>
      <c r="AS409" s="43"/>
      <c r="AT409" s="43" t="s">
        <v>259</v>
      </c>
      <c r="AU409" s="43"/>
      <c r="AV409" s="43" t="s">
        <v>1036</v>
      </c>
      <c r="AW409" s="43" t="s">
        <v>1037</v>
      </c>
      <c r="AX409" s="43" t="s">
        <v>239</v>
      </c>
      <c r="AY409" s="43" t="s">
        <v>266</v>
      </c>
      <c r="AZ409" s="43" t="s">
        <v>266</v>
      </c>
      <c r="BA409" s="43" t="s">
        <v>266</v>
      </c>
      <c r="BB409" s="43" t="s">
        <v>270</v>
      </c>
      <c r="BC409" s="43"/>
      <c r="BD409" s="43"/>
      <c r="BE409" s="43"/>
      <c r="BF409" s="43" t="s">
        <v>266</v>
      </c>
      <c r="BG409" s="43" t="s">
        <v>266</v>
      </c>
    </row>
    <row r="410" spans="1:59" ht="16.5" customHeight="1" x14ac:dyDescent="0.35">
      <c r="A410" s="32">
        <v>413</v>
      </c>
      <c r="B410" s="72">
        <v>1261006</v>
      </c>
      <c r="C410" s="38" t="s">
        <v>343</v>
      </c>
      <c r="D410" s="38" t="s">
        <v>457</v>
      </c>
      <c r="E410" s="38" t="s">
        <v>407</v>
      </c>
      <c r="F410" s="57" t="e">
        <f>VLOOKUP(B410,'[1]Nhập liệu'!B$3:E$246,4,FALSE)</f>
        <v>#N/A</v>
      </c>
      <c r="G410" s="39" t="s">
        <v>1005</v>
      </c>
      <c r="H410" s="23" t="str">
        <f>VLOOKUP(G410,PIVOT!$A$63:$B$76,2,FALSE)</f>
        <v>Bảo vệ thực vật</v>
      </c>
      <c r="I410" s="37" t="s">
        <v>189</v>
      </c>
      <c r="J410" s="39" t="s">
        <v>192</v>
      </c>
      <c r="K410" s="37">
        <v>1996</v>
      </c>
      <c r="L410" s="37"/>
      <c r="M410" s="40" t="s">
        <v>280</v>
      </c>
      <c r="N410" s="73" t="s">
        <v>197</v>
      </c>
      <c r="O410" s="34" t="str">
        <f>VLOOKUP(N410,PIVOT!$A$159:$C$165,3,FALSE)</f>
        <v>B1.Vừa học vừa làm</v>
      </c>
      <c r="P410" s="34" t="e">
        <f>VLOOKUP(B410,[2]questionnaire!B$4:T$546,19,FALSE)</f>
        <v>#N/A</v>
      </c>
      <c r="Q410" s="34" t="e">
        <f>VLOOKUP(P410,PIVOT!$B$159:$C$163,2,FALSE)</f>
        <v>#N/A</v>
      </c>
      <c r="R410" s="40"/>
      <c r="S410" s="40"/>
      <c r="T410" s="40"/>
      <c r="U410" s="38"/>
      <c r="V410" s="38"/>
      <c r="W410" s="38"/>
      <c r="X410" s="38"/>
      <c r="Y410" s="38"/>
      <c r="Z410" s="38"/>
      <c r="AA410" s="38"/>
      <c r="AB410" s="38"/>
      <c r="AC410" s="38"/>
      <c r="AD410" s="38"/>
      <c r="AE410" s="38"/>
      <c r="AF410" s="38"/>
      <c r="AG410" s="38"/>
      <c r="AH410" s="38"/>
      <c r="AI410" s="38"/>
      <c r="AJ410" s="38"/>
      <c r="AK410" s="38"/>
      <c r="AL410" s="38"/>
      <c r="AM410" s="38"/>
      <c r="AN410" s="38"/>
      <c r="AO410" s="38"/>
      <c r="AP410" s="41"/>
      <c r="AQ410" s="41"/>
      <c r="AR410" s="41"/>
      <c r="AS410" s="38"/>
      <c r="AT410" s="38" t="s">
        <v>256</v>
      </c>
      <c r="AU410" s="38"/>
      <c r="AV410" s="38" t="s">
        <v>909</v>
      </c>
      <c r="AW410" s="38" t="s">
        <v>1005</v>
      </c>
      <c r="AX410" s="38" t="s">
        <v>239</v>
      </c>
      <c r="AY410" s="38" t="s">
        <v>266</v>
      </c>
      <c r="AZ410" s="38" t="s">
        <v>266</v>
      </c>
      <c r="BA410" s="38" t="s">
        <v>267</v>
      </c>
      <c r="BB410" s="38" t="s">
        <v>271</v>
      </c>
      <c r="BC410" s="38" t="s">
        <v>273</v>
      </c>
      <c r="BD410" s="38"/>
      <c r="BE410" s="38"/>
      <c r="BF410" s="38" t="s">
        <v>266</v>
      </c>
      <c r="BG410" s="38" t="s">
        <v>266</v>
      </c>
    </row>
    <row r="411" spans="1:59" ht="16.5" customHeight="1" x14ac:dyDescent="0.35">
      <c r="A411" s="32">
        <v>414</v>
      </c>
      <c r="B411" s="72">
        <v>1261007</v>
      </c>
      <c r="C411" s="43" t="s">
        <v>947</v>
      </c>
      <c r="D411" s="43"/>
      <c r="E411" s="43" t="s">
        <v>1038</v>
      </c>
      <c r="F411" s="57" t="e">
        <f>VLOOKUP(B411,'[1]Nhập liệu'!B$3:E$246,4,FALSE)</f>
        <v>#N/A</v>
      </c>
      <c r="G411" s="43" t="s">
        <v>1005</v>
      </c>
      <c r="H411" s="23" t="str">
        <f>VLOOKUP(G411,PIVOT!$A$63:$B$76,2,FALSE)</f>
        <v>Bảo vệ thực vật</v>
      </c>
      <c r="I411" s="42" t="s">
        <v>189</v>
      </c>
      <c r="J411" s="43" t="s">
        <v>193</v>
      </c>
      <c r="K411" s="42">
        <v>1993</v>
      </c>
      <c r="L411" s="42"/>
      <c r="M411" s="44" t="s">
        <v>279</v>
      </c>
      <c r="N411" s="73" t="s">
        <v>197</v>
      </c>
      <c r="O411" s="34" t="str">
        <f>VLOOKUP(N411,PIVOT!$A$159:$C$165,3,FALSE)</f>
        <v>B1.Vừa học vừa làm</v>
      </c>
      <c r="P411" s="34" t="e">
        <f>VLOOKUP(B411,[2]questionnaire!B$4:T$546,19,FALSE)</f>
        <v>#N/A</v>
      </c>
      <c r="Q411" s="34" t="e">
        <f>VLOOKUP(P411,PIVOT!$B$159:$C$163,2,FALSE)</f>
        <v>#N/A</v>
      </c>
      <c r="R411" s="44"/>
      <c r="S411" s="44"/>
      <c r="T411" s="44"/>
      <c r="U411" s="43" t="s">
        <v>106</v>
      </c>
      <c r="V411" s="43"/>
      <c r="W411" s="43">
        <v>40</v>
      </c>
      <c r="X411" s="43" t="s">
        <v>92</v>
      </c>
      <c r="Y411" s="43" t="s">
        <v>34</v>
      </c>
      <c r="Z411" s="43"/>
      <c r="AA411" s="43" t="s">
        <v>217</v>
      </c>
      <c r="AB411" s="43" t="s">
        <v>213</v>
      </c>
      <c r="AC411" s="43" t="s">
        <v>296</v>
      </c>
      <c r="AD411" s="43"/>
      <c r="AE411" s="43" t="s">
        <v>93</v>
      </c>
      <c r="AF411" s="43" t="s">
        <v>99</v>
      </c>
      <c r="AG411" s="43" t="s">
        <v>235</v>
      </c>
      <c r="AH411" s="43"/>
      <c r="AI411" s="43" t="s">
        <v>229</v>
      </c>
      <c r="AJ411" s="43"/>
      <c r="AK411" s="43" t="s">
        <v>235</v>
      </c>
      <c r="AL411" s="43"/>
      <c r="AM411" s="43"/>
      <c r="AN411" s="43"/>
      <c r="AO411" s="43"/>
      <c r="AP411" s="45"/>
      <c r="AQ411" s="45"/>
      <c r="AR411" s="45"/>
      <c r="AS411" s="43"/>
      <c r="AT411" s="43"/>
      <c r="AU411" s="43"/>
      <c r="AV411" s="43"/>
      <c r="AW411" s="43"/>
      <c r="AX411" s="43"/>
      <c r="AY411" s="43" t="s">
        <v>266</v>
      </c>
      <c r="AZ411" s="43" t="s">
        <v>266</v>
      </c>
      <c r="BA411" s="43" t="s">
        <v>265</v>
      </c>
      <c r="BB411" s="43" t="s">
        <v>270</v>
      </c>
      <c r="BC411" s="43"/>
      <c r="BD411" s="43"/>
      <c r="BE411" s="43"/>
      <c r="BF411" s="43" t="s">
        <v>266</v>
      </c>
      <c r="BG411" s="43" t="s">
        <v>266</v>
      </c>
    </row>
    <row r="412" spans="1:59" ht="16.5" customHeight="1" x14ac:dyDescent="0.35">
      <c r="A412" s="32">
        <v>415</v>
      </c>
      <c r="B412" s="72">
        <v>1261013</v>
      </c>
      <c r="C412" s="38" t="s">
        <v>1039</v>
      </c>
      <c r="D412" s="38" t="s">
        <v>338</v>
      </c>
      <c r="E412" s="38" t="s">
        <v>888</v>
      </c>
      <c r="F412" s="57" t="e">
        <f>VLOOKUP(B412,'[1]Nhập liệu'!B$3:E$246,4,FALSE)</f>
        <v>#N/A</v>
      </c>
      <c r="G412" s="39" t="s">
        <v>1005</v>
      </c>
      <c r="H412" s="23" t="str">
        <f>VLOOKUP(G412,PIVOT!$A$63:$B$76,2,FALSE)</f>
        <v>Bảo vệ thực vật</v>
      </c>
      <c r="I412" s="37" t="s">
        <v>189</v>
      </c>
      <c r="J412" s="39" t="s">
        <v>193</v>
      </c>
      <c r="K412" s="37">
        <v>1990</v>
      </c>
      <c r="L412" s="37"/>
      <c r="M412" s="40" t="s">
        <v>280</v>
      </c>
      <c r="N412" s="73" t="s">
        <v>197</v>
      </c>
      <c r="O412" s="34" t="str">
        <f>VLOOKUP(N412,PIVOT!$A$159:$C$165,3,FALSE)</f>
        <v>B1.Vừa học vừa làm</v>
      </c>
      <c r="P412" s="34" t="e">
        <f>VLOOKUP(B412,[2]questionnaire!B$4:T$546,19,FALSE)</f>
        <v>#N/A</v>
      </c>
      <c r="Q412" s="34" t="e">
        <f>VLOOKUP(P412,PIVOT!$B$159:$C$163,2,FALSE)</f>
        <v>#N/A</v>
      </c>
      <c r="R412" s="40"/>
      <c r="S412" s="40"/>
      <c r="T412" s="40"/>
      <c r="U412" s="38" t="s">
        <v>106</v>
      </c>
      <c r="V412" s="38"/>
      <c r="W412" s="38" t="s">
        <v>1040</v>
      </c>
      <c r="X412" s="38" t="s">
        <v>91</v>
      </c>
      <c r="Y412" s="38" t="s">
        <v>46</v>
      </c>
      <c r="Z412" s="38" t="s">
        <v>962</v>
      </c>
      <c r="AA412" s="38" t="s">
        <v>217</v>
      </c>
      <c r="AB412" s="38" t="s">
        <v>213</v>
      </c>
      <c r="AC412" s="38" t="s">
        <v>296</v>
      </c>
      <c r="AD412" s="38"/>
      <c r="AE412" s="38" t="s">
        <v>218</v>
      </c>
      <c r="AF412" s="38" t="s">
        <v>99</v>
      </c>
      <c r="AG412" s="38" t="s">
        <v>235</v>
      </c>
      <c r="AH412" s="38"/>
      <c r="AI412" s="38" t="s">
        <v>229</v>
      </c>
      <c r="AJ412" s="38"/>
      <c r="AK412" s="38" t="s">
        <v>235</v>
      </c>
      <c r="AL412" s="38"/>
      <c r="AM412" s="38"/>
      <c r="AN412" s="38"/>
      <c r="AO412" s="38"/>
      <c r="AP412" s="41"/>
      <c r="AQ412" s="41"/>
      <c r="AR412" s="41"/>
      <c r="AS412" s="38"/>
      <c r="AT412" s="38"/>
      <c r="AU412" s="38"/>
      <c r="AV412" s="38"/>
      <c r="AW412" s="38"/>
      <c r="AX412" s="38"/>
      <c r="AY412" s="38" t="s">
        <v>266</v>
      </c>
      <c r="AZ412" s="38" t="s">
        <v>265</v>
      </c>
      <c r="BA412" s="38" t="s">
        <v>265</v>
      </c>
      <c r="BB412" s="38" t="s">
        <v>271</v>
      </c>
      <c r="BC412" s="38"/>
      <c r="BD412" s="38"/>
      <c r="BE412" s="38"/>
      <c r="BF412" s="38" t="s">
        <v>265</v>
      </c>
      <c r="BG412" s="38" t="s">
        <v>265</v>
      </c>
    </row>
    <row r="413" spans="1:59" ht="16.5" customHeight="1" x14ac:dyDescent="0.35">
      <c r="A413" s="32">
        <v>416</v>
      </c>
      <c r="B413" s="72">
        <v>1261015</v>
      </c>
      <c r="C413" s="38" t="s">
        <v>343</v>
      </c>
      <c r="D413" s="38" t="s">
        <v>1041</v>
      </c>
      <c r="E413" s="38" t="s">
        <v>546</v>
      </c>
      <c r="F413" s="57" t="e">
        <f>VLOOKUP(B413,'[1]Nhập liệu'!B$3:E$246,4,FALSE)</f>
        <v>#N/A</v>
      </c>
      <c r="G413" s="39" t="s">
        <v>1005</v>
      </c>
      <c r="H413" s="23" t="str">
        <f>VLOOKUP(G413,PIVOT!$A$63:$B$76,2,FALSE)</f>
        <v>Bảo vệ thực vật</v>
      </c>
      <c r="I413" s="37" t="s">
        <v>189</v>
      </c>
      <c r="J413" s="39" t="s">
        <v>192</v>
      </c>
      <c r="K413" s="37">
        <v>1992</v>
      </c>
      <c r="L413" s="37"/>
      <c r="M413" s="40" t="s">
        <v>279</v>
      </c>
      <c r="N413" s="73" t="s">
        <v>197</v>
      </c>
      <c r="O413" s="34" t="str">
        <f>VLOOKUP(N413,PIVOT!$A$159:$C$165,3,FALSE)</f>
        <v>B1.Vừa học vừa làm</v>
      </c>
      <c r="P413" s="34" t="e">
        <f>VLOOKUP(B413,[2]questionnaire!B$4:T$546,19,FALSE)</f>
        <v>#N/A</v>
      </c>
      <c r="Q413" s="34" t="e">
        <f>VLOOKUP(P413,PIVOT!$B$159:$C$163,2,FALSE)</f>
        <v>#N/A</v>
      </c>
      <c r="R413" s="40"/>
      <c r="S413" s="40"/>
      <c r="T413" s="40"/>
      <c r="U413" s="38"/>
      <c r="V413" s="38"/>
      <c r="W413" s="38"/>
      <c r="X413" s="38"/>
      <c r="Y413" s="38"/>
      <c r="Z413" s="38"/>
      <c r="AA413" s="38"/>
      <c r="AB413" s="38"/>
      <c r="AC413" s="38"/>
      <c r="AD413" s="38"/>
      <c r="AE413" s="38"/>
      <c r="AF413" s="38"/>
      <c r="AG413" s="38"/>
      <c r="AH413" s="38"/>
      <c r="AI413" s="38"/>
      <c r="AJ413" s="38"/>
      <c r="AK413" s="38"/>
      <c r="AL413" s="38"/>
      <c r="AM413" s="38"/>
      <c r="AN413" s="38"/>
      <c r="AO413" s="38"/>
      <c r="AP413" s="41"/>
      <c r="AQ413" s="41"/>
      <c r="AR413" s="41"/>
      <c r="AS413" s="38"/>
      <c r="AT413" s="38" t="s">
        <v>256</v>
      </c>
      <c r="AU413" s="38"/>
      <c r="AV413" s="38" t="s">
        <v>909</v>
      </c>
      <c r="AW413" s="38" t="s">
        <v>1005</v>
      </c>
      <c r="AX413" s="38" t="s">
        <v>239</v>
      </c>
      <c r="AY413" s="38" t="s">
        <v>266</v>
      </c>
      <c r="AZ413" s="38" t="s">
        <v>266</v>
      </c>
      <c r="BA413" s="38" t="s">
        <v>266</v>
      </c>
      <c r="BB413" s="38" t="s">
        <v>270</v>
      </c>
      <c r="BC413" s="38" t="s">
        <v>273</v>
      </c>
      <c r="BD413" s="38"/>
      <c r="BE413" s="38"/>
      <c r="BF413" s="38" t="s">
        <v>266</v>
      </c>
      <c r="BG413" s="38" t="s">
        <v>266</v>
      </c>
    </row>
    <row r="414" spans="1:59" ht="16.5" customHeight="1" x14ac:dyDescent="0.35">
      <c r="A414" s="32">
        <v>417</v>
      </c>
      <c r="B414" s="72">
        <v>1261016</v>
      </c>
      <c r="C414" s="38" t="s">
        <v>317</v>
      </c>
      <c r="D414" s="38" t="s">
        <v>633</v>
      </c>
      <c r="E414" s="38" t="s">
        <v>548</v>
      </c>
      <c r="F414" s="57" t="e">
        <f>VLOOKUP(B414,'[1]Nhập liệu'!B$3:E$246,4,FALSE)</f>
        <v>#N/A</v>
      </c>
      <c r="G414" s="39" t="s">
        <v>1005</v>
      </c>
      <c r="H414" s="23" t="str">
        <f>VLOOKUP(G414,PIVOT!$A$63:$B$76,2,FALSE)</f>
        <v>Bảo vệ thực vật</v>
      </c>
      <c r="I414" s="37" t="s">
        <v>189</v>
      </c>
      <c r="J414" s="39" t="s">
        <v>192</v>
      </c>
      <c r="K414" s="37">
        <v>1996</v>
      </c>
      <c r="L414" s="37"/>
      <c r="M414" s="40" t="s">
        <v>214</v>
      </c>
      <c r="N414" s="73" t="s">
        <v>197</v>
      </c>
      <c r="O414" s="34" t="str">
        <f>VLOOKUP(N414,PIVOT!$A$159:$C$165,3,FALSE)</f>
        <v>B1.Vừa học vừa làm</v>
      </c>
      <c r="P414" s="34" t="e">
        <f>VLOOKUP(B414,[2]questionnaire!B$4:T$546,19,FALSE)</f>
        <v>#N/A</v>
      </c>
      <c r="Q414" s="34" t="e">
        <f>VLOOKUP(P414,PIVOT!$B$159:$C$163,2,FALSE)</f>
        <v>#N/A</v>
      </c>
      <c r="R414" s="40"/>
      <c r="S414" s="40"/>
      <c r="T414" s="40"/>
      <c r="U414" s="38"/>
      <c r="V414" s="38"/>
      <c r="W414" s="38"/>
      <c r="X414" s="38"/>
      <c r="Y414" s="38"/>
      <c r="Z414" s="38"/>
      <c r="AA414" s="38"/>
      <c r="AB414" s="38"/>
      <c r="AC414" s="38"/>
      <c r="AD414" s="38"/>
      <c r="AE414" s="38"/>
      <c r="AF414" s="38"/>
      <c r="AG414" s="38"/>
      <c r="AH414" s="38"/>
      <c r="AI414" s="38"/>
      <c r="AJ414" s="38"/>
      <c r="AK414" s="38"/>
      <c r="AL414" s="38"/>
      <c r="AM414" s="38"/>
      <c r="AN414" s="38"/>
      <c r="AO414" s="38"/>
      <c r="AP414" s="41"/>
      <c r="AQ414" s="41"/>
      <c r="AR414" s="41"/>
      <c r="AS414" s="38"/>
      <c r="AT414" s="38" t="s">
        <v>256</v>
      </c>
      <c r="AU414" s="38"/>
      <c r="AV414" s="38" t="s">
        <v>909</v>
      </c>
      <c r="AW414" s="38" t="s">
        <v>1005</v>
      </c>
      <c r="AX414" s="38" t="s">
        <v>239</v>
      </c>
      <c r="AY414" s="38" t="s">
        <v>265</v>
      </c>
      <c r="AZ414" s="38" t="s">
        <v>266</v>
      </c>
      <c r="BA414" s="38" t="s">
        <v>266</v>
      </c>
      <c r="BB414" s="38" t="s">
        <v>270</v>
      </c>
      <c r="BC414" s="38" t="s">
        <v>273</v>
      </c>
      <c r="BD414" s="38"/>
      <c r="BE414" s="38"/>
      <c r="BF414" s="38" t="s">
        <v>267</v>
      </c>
      <c r="BG414" s="38" t="s">
        <v>266</v>
      </c>
    </row>
    <row r="415" spans="1:59" ht="16.5" customHeight="1" x14ac:dyDescent="0.35">
      <c r="A415" s="32">
        <v>418</v>
      </c>
      <c r="B415" s="72">
        <v>1261018</v>
      </c>
      <c r="C415" s="38" t="s">
        <v>1039</v>
      </c>
      <c r="D415" s="38" t="s">
        <v>955</v>
      </c>
      <c r="E415" s="38" t="s">
        <v>859</v>
      </c>
      <c r="F415" s="57" t="e">
        <f>VLOOKUP(B415,'[1]Nhập liệu'!B$3:E$246,4,FALSE)</f>
        <v>#N/A</v>
      </c>
      <c r="G415" s="39" t="s">
        <v>1005</v>
      </c>
      <c r="H415" s="23" t="str">
        <f>VLOOKUP(G415,PIVOT!$A$63:$B$76,2,FALSE)</f>
        <v>Bảo vệ thực vật</v>
      </c>
      <c r="I415" s="37" t="s">
        <v>189</v>
      </c>
      <c r="J415" s="39" t="s">
        <v>192</v>
      </c>
      <c r="K415" s="37">
        <v>1983</v>
      </c>
      <c r="L415" s="37"/>
      <c r="M415" s="40" t="s">
        <v>214</v>
      </c>
      <c r="N415" s="73" t="s">
        <v>197</v>
      </c>
      <c r="O415" s="34" t="str">
        <f>VLOOKUP(N415,PIVOT!$A$159:$C$165,3,FALSE)</f>
        <v>B1.Vừa học vừa làm</v>
      </c>
      <c r="P415" s="34" t="e">
        <f>VLOOKUP(B415,[2]questionnaire!B$4:T$546,19,FALSE)</f>
        <v>#N/A</v>
      </c>
      <c r="Q415" s="34" t="e">
        <f>VLOOKUP(P415,PIVOT!$B$159:$C$163,2,FALSE)</f>
        <v>#N/A</v>
      </c>
      <c r="R415" s="40"/>
      <c r="S415" s="40"/>
      <c r="T415" s="40"/>
      <c r="U415" s="38" t="s">
        <v>205</v>
      </c>
      <c r="V415" s="38" t="s">
        <v>1042</v>
      </c>
      <c r="W415" s="38">
        <v>40</v>
      </c>
      <c r="X415" s="38" t="s">
        <v>187</v>
      </c>
      <c r="Y415" s="38" t="s">
        <v>34</v>
      </c>
      <c r="Z415" s="38"/>
      <c r="AA415" s="38" t="s">
        <v>214</v>
      </c>
      <c r="AB415" s="38" t="s">
        <v>217</v>
      </c>
      <c r="AC415" s="38" t="s">
        <v>298</v>
      </c>
      <c r="AD415" s="38"/>
      <c r="AE415" s="38" t="s">
        <v>184</v>
      </c>
      <c r="AF415" s="38" t="s">
        <v>100</v>
      </c>
      <c r="AG415" s="38" t="s">
        <v>234</v>
      </c>
      <c r="AH415" s="38" t="s">
        <v>293</v>
      </c>
      <c r="AI415" s="38" t="s">
        <v>231</v>
      </c>
      <c r="AJ415" s="38"/>
      <c r="AK415" s="38" t="s">
        <v>235</v>
      </c>
      <c r="AL415" s="38"/>
      <c r="AM415" s="38"/>
      <c r="AN415" s="38"/>
      <c r="AO415" s="38"/>
      <c r="AP415" s="41"/>
      <c r="AQ415" s="41"/>
      <c r="AR415" s="41"/>
      <c r="AS415" s="38"/>
      <c r="AT415" s="38"/>
      <c r="AU415" s="38"/>
      <c r="AV415" s="38"/>
      <c r="AW415" s="38"/>
      <c r="AX415" s="38"/>
      <c r="AY415" s="38" t="s">
        <v>266</v>
      </c>
      <c r="AZ415" s="38" t="s">
        <v>266</v>
      </c>
      <c r="BA415" s="38" t="s">
        <v>266</v>
      </c>
      <c r="BB415" s="38" t="s">
        <v>270</v>
      </c>
      <c r="BC415" s="38" t="s">
        <v>271</v>
      </c>
      <c r="BD415" s="38" t="s">
        <v>273</v>
      </c>
      <c r="BE415" s="38"/>
      <c r="BF415" s="38" t="s">
        <v>266</v>
      </c>
      <c r="BG415" s="38" t="s">
        <v>267</v>
      </c>
    </row>
    <row r="416" spans="1:59" ht="16.5" customHeight="1" x14ac:dyDescent="0.35">
      <c r="A416" s="32">
        <v>419</v>
      </c>
      <c r="B416" s="72">
        <v>1244122</v>
      </c>
      <c r="C416" s="43" t="s">
        <v>340</v>
      </c>
      <c r="D416" s="43" t="s">
        <v>324</v>
      </c>
      <c r="E416" s="43" t="s">
        <v>332</v>
      </c>
      <c r="F416" s="57" t="e">
        <f>VLOOKUP(B416,'[1]Nhập liệu'!B$3:E$246,4,FALSE)</f>
        <v>#N/A</v>
      </c>
      <c r="G416" s="43" t="s">
        <v>1043</v>
      </c>
      <c r="H416" s="23" t="str">
        <f>VLOOKUP(G416,PIVOT!$A$63:$B$76,2,FALSE)</f>
        <v>Điện Công nghiệp</v>
      </c>
      <c r="I416" s="42" t="s">
        <v>190</v>
      </c>
      <c r="J416" s="43" t="s">
        <v>192</v>
      </c>
      <c r="K416" s="42">
        <v>1994</v>
      </c>
      <c r="L416" s="42"/>
      <c r="M416" s="44" t="s">
        <v>279</v>
      </c>
      <c r="N416" s="73" t="s">
        <v>197</v>
      </c>
      <c r="O416" s="34" t="str">
        <f>VLOOKUP(N416,PIVOT!$A$159:$C$165,3,FALSE)</f>
        <v>B1.Vừa học vừa làm</v>
      </c>
      <c r="P416" s="34" t="e">
        <f>VLOOKUP(B416,[2]questionnaire!B$4:T$546,19,FALSE)</f>
        <v>#N/A</v>
      </c>
      <c r="Q416" s="34" t="e">
        <f>VLOOKUP(P416,PIVOT!$B$159:$C$163,2,FALSE)</f>
        <v>#N/A</v>
      </c>
      <c r="R416" s="44"/>
      <c r="S416" s="44"/>
      <c r="T416" s="44"/>
      <c r="U416" s="43"/>
      <c r="V416" s="43"/>
      <c r="W416" s="43"/>
      <c r="X416" s="43"/>
      <c r="Y416" s="43"/>
      <c r="Z416" s="43"/>
      <c r="AA416" s="43"/>
      <c r="AB416" s="43"/>
      <c r="AC416" s="43"/>
      <c r="AD416" s="43"/>
      <c r="AE416" s="43"/>
      <c r="AF416" s="43"/>
      <c r="AG416" s="43"/>
      <c r="AH416" s="43"/>
      <c r="AI416" s="43"/>
      <c r="AJ416" s="43"/>
      <c r="AK416" s="43"/>
      <c r="AL416" s="43"/>
      <c r="AM416" s="43"/>
      <c r="AN416" s="43" t="s">
        <v>244</v>
      </c>
      <c r="AO416" s="43" t="s">
        <v>108</v>
      </c>
      <c r="AP416" s="45" t="s">
        <v>244</v>
      </c>
      <c r="AQ416" s="45"/>
      <c r="AR416" s="45"/>
      <c r="AS416" s="43" t="s">
        <v>1044</v>
      </c>
      <c r="AT416" s="43"/>
      <c r="AU416" s="43"/>
      <c r="AV416" s="43"/>
      <c r="AW416" s="43"/>
      <c r="AX416" s="43"/>
      <c r="AY416" s="43" t="s">
        <v>266</v>
      </c>
      <c r="AZ416" s="43" t="s">
        <v>266</v>
      </c>
      <c r="BA416" s="43" t="s">
        <v>266</v>
      </c>
      <c r="BB416" s="43" t="s">
        <v>270</v>
      </c>
      <c r="BC416" s="43"/>
      <c r="BD416" s="43"/>
      <c r="BE416" s="43"/>
      <c r="BF416" s="43" t="s">
        <v>266</v>
      </c>
      <c r="BG416" s="43" t="s">
        <v>266</v>
      </c>
    </row>
    <row r="417" spans="1:59" ht="16.5" customHeight="1" x14ac:dyDescent="0.35">
      <c r="A417" s="32">
        <v>420</v>
      </c>
      <c r="B417" s="72">
        <v>1244102</v>
      </c>
      <c r="C417" s="39" t="s">
        <v>415</v>
      </c>
      <c r="D417" s="39" t="s">
        <v>539</v>
      </c>
      <c r="E417" s="39" t="s">
        <v>479</v>
      </c>
      <c r="F417" s="57" t="e">
        <f>VLOOKUP(B417,'[1]Nhập liệu'!B$3:E$246,4,FALSE)</f>
        <v>#N/A</v>
      </c>
      <c r="G417" s="39" t="s">
        <v>1043</v>
      </c>
      <c r="H417" s="23" t="str">
        <f>VLOOKUP(G417,PIVOT!$A$63:$B$76,2,FALSE)</f>
        <v>Điện Công nghiệp</v>
      </c>
      <c r="I417" s="37" t="s">
        <v>190</v>
      </c>
      <c r="J417" s="39" t="s">
        <v>192</v>
      </c>
      <c r="K417" s="37">
        <v>1991</v>
      </c>
      <c r="L417" s="37"/>
      <c r="M417" s="40" t="s">
        <v>279</v>
      </c>
      <c r="N417" s="73" t="s">
        <v>197</v>
      </c>
      <c r="O417" s="34" t="str">
        <f>VLOOKUP(N417,PIVOT!$A$159:$C$165,3,FALSE)</f>
        <v>B1.Vừa học vừa làm</v>
      </c>
      <c r="P417" s="34" t="e">
        <f>VLOOKUP(B417,[2]questionnaire!B$4:T$546,19,FALSE)</f>
        <v>#N/A</v>
      </c>
      <c r="Q417" s="34" t="e">
        <f>VLOOKUP(P417,PIVOT!$B$159:$C$163,2,FALSE)</f>
        <v>#N/A</v>
      </c>
      <c r="R417" s="40"/>
      <c r="S417" s="40"/>
      <c r="T417" s="40"/>
      <c r="U417" s="38" t="s">
        <v>206</v>
      </c>
      <c r="V417" s="38"/>
      <c r="W417" s="38">
        <v>40</v>
      </c>
      <c r="X417" s="38" t="s">
        <v>91</v>
      </c>
      <c r="Y417" s="38" t="s">
        <v>27</v>
      </c>
      <c r="Z417" s="38"/>
      <c r="AA417" s="38" t="s">
        <v>217</v>
      </c>
      <c r="AB417" s="38" t="s">
        <v>217</v>
      </c>
      <c r="AC417" s="38" t="s">
        <v>296</v>
      </c>
      <c r="AD417" s="38"/>
      <c r="AE417" s="38" t="s">
        <v>93</v>
      </c>
      <c r="AF417" s="38" t="s">
        <v>100</v>
      </c>
      <c r="AG417" s="38" t="s">
        <v>235</v>
      </c>
      <c r="AH417" s="38"/>
      <c r="AI417" s="38" t="s">
        <v>229</v>
      </c>
      <c r="AJ417" s="38"/>
      <c r="AK417" s="38" t="s">
        <v>235</v>
      </c>
      <c r="AL417" s="38"/>
      <c r="AM417" s="38"/>
      <c r="AN417" s="38"/>
      <c r="AO417" s="38"/>
      <c r="AP417" s="41"/>
      <c r="AQ417" s="41"/>
      <c r="AR417" s="41"/>
      <c r="AS417" s="38"/>
      <c r="AT417" s="38"/>
      <c r="AU417" s="38"/>
      <c r="AV417" s="38"/>
      <c r="AW417" s="38"/>
      <c r="AX417" s="38"/>
      <c r="AY417" s="38" t="s">
        <v>266</v>
      </c>
      <c r="AZ417" s="38" t="s">
        <v>265</v>
      </c>
      <c r="BA417" s="38" t="s">
        <v>265</v>
      </c>
      <c r="BB417" s="38" t="s">
        <v>271</v>
      </c>
      <c r="BC417" s="38" t="s">
        <v>273</v>
      </c>
      <c r="BD417" s="38"/>
      <c r="BE417" s="38"/>
      <c r="BF417" s="38" t="s">
        <v>266</v>
      </c>
      <c r="BG417" s="38" t="s">
        <v>266</v>
      </c>
    </row>
    <row r="418" spans="1:59" ht="16.5" customHeight="1" x14ac:dyDescent="0.35">
      <c r="A418" s="32">
        <v>421</v>
      </c>
      <c r="B418" s="72">
        <v>1244127</v>
      </c>
      <c r="C418" s="39" t="s">
        <v>305</v>
      </c>
      <c r="D418" s="39" t="s">
        <v>323</v>
      </c>
      <c r="E418" s="39" t="s">
        <v>1045</v>
      </c>
      <c r="F418" s="57" t="e">
        <f>VLOOKUP(B418,'[1]Nhập liệu'!B$3:E$246,4,FALSE)</f>
        <v>#N/A</v>
      </c>
      <c r="G418" s="39" t="s">
        <v>1043</v>
      </c>
      <c r="H418" s="23" t="str">
        <f>VLOOKUP(G418,PIVOT!$A$63:$B$76,2,FALSE)</f>
        <v>Điện Công nghiệp</v>
      </c>
      <c r="I418" s="37" t="s">
        <v>190</v>
      </c>
      <c r="J418" s="39" t="s">
        <v>192</v>
      </c>
      <c r="K418" s="37">
        <v>1992</v>
      </c>
      <c r="L418" s="37"/>
      <c r="M418" s="40" t="s">
        <v>279</v>
      </c>
      <c r="N418" s="73" t="s">
        <v>197</v>
      </c>
      <c r="O418" s="34" t="str">
        <f>VLOOKUP(N418,PIVOT!$A$159:$C$165,3,FALSE)</f>
        <v>B1.Vừa học vừa làm</v>
      </c>
      <c r="P418" s="34" t="e">
        <f>VLOOKUP(B418,[2]questionnaire!B$4:T$546,19,FALSE)</f>
        <v>#N/A</v>
      </c>
      <c r="Q418" s="34" t="e">
        <f>VLOOKUP(P418,PIVOT!$B$159:$C$163,2,FALSE)</f>
        <v>#N/A</v>
      </c>
      <c r="R418" s="40"/>
      <c r="S418" s="40"/>
      <c r="T418" s="40"/>
      <c r="U418" s="38" t="s">
        <v>206</v>
      </c>
      <c r="V418" s="38"/>
      <c r="W418" s="38">
        <v>40</v>
      </c>
      <c r="X418" s="38" t="s">
        <v>91</v>
      </c>
      <c r="Y418" s="38" t="s">
        <v>34</v>
      </c>
      <c r="Z418" s="38"/>
      <c r="AA418" s="38" t="s">
        <v>217</v>
      </c>
      <c r="AB418" s="38" t="s">
        <v>213</v>
      </c>
      <c r="AC418" s="38" t="s">
        <v>298</v>
      </c>
      <c r="AD418" s="38"/>
      <c r="AE418" s="38" t="s">
        <v>184</v>
      </c>
      <c r="AF418" s="38" t="s">
        <v>100</v>
      </c>
      <c r="AG418" s="38" t="s">
        <v>234</v>
      </c>
      <c r="AH418" s="38" t="s">
        <v>219</v>
      </c>
      <c r="AI418" s="38" t="s">
        <v>330</v>
      </c>
      <c r="AJ418" s="38" t="s">
        <v>1046</v>
      </c>
      <c r="AK418" s="38" t="s">
        <v>235</v>
      </c>
      <c r="AL418" s="38"/>
      <c r="AM418" s="38"/>
      <c r="AN418" s="38"/>
      <c r="AO418" s="38"/>
      <c r="AP418" s="41"/>
      <c r="AQ418" s="41"/>
      <c r="AR418" s="41"/>
      <c r="AS418" s="38"/>
      <c r="AT418" s="38"/>
      <c r="AU418" s="38"/>
      <c r="AV418" s="38"/>
      <c r="AW418" s="38"/>
      <c r="AX418" s="38"/>
      <c r="AY418" s="38" t="s">
        <v>266</v>
      </c>
      <c r="AZ418" s="38" t="s">
        <v>265</v>
      </c>
      <c r="BA418" s="38" t="s">
        <v>266</v>
      </c>
      <c r="BB418" s="38" t="s">
        <v>273</v>
      </c>
      <c r="BC418" s="38" t="s">
        <v>271</v>
      </c>
      <c r="BD418" s="38"/>
      <c r="BE418" s="38"/>
      <c r="BF418" s="38" t="s">
        <v>266</v>
      </c>
      <c r="BG418" s="38" t="s">
        <v>266</v>
      </c>
    </row>
    <row r="419" spans="1:59" ht="16.5" customHeight="1" x14ac:dyDescent="0.35">
      <c r="A419" s="32">
        <v>422</v>
      </c>
      <c r="B419" s="72">
        <v>1244029</v>
      </c>
      <c r="C419" s="39" t="s">
        <v>305</v>
      </c>
      <c r="D419" s="39" t="s">
        <v>315</v>
      </c>
      <c r="E419" s="39" t="s">
        <v>448</v>
      </c>
      <c r="F419" s="57" t="e">
        <f>VLOOKUP(B419,'[1]Nhập liệu'!B$3:E$246,4,FALSE)</f>
        <v>#N/A</v>
      </c>
      <c r="G419" s="39" t="s">
        <v>1043</v>
      </c>
      <c r="H419" s="23" t="str">
        <f>VLOOKUP(G419,PIVOT!$A$63:$B$76,2,FALSE)</f>
        <v>Điện Công nghiệp</v>
      </c>
      <c r="I419" s="37" t="s">
        <v>190</v>
      </c>
      <c r="J419" s="39" t="s">
        <v>192</v>
      </c>
      <c r="K419" s="37">
        <v>1991</v>
      </c>
      <c r="L419" s="37"/>
      <c r="M419" s="40" t="s">
        <v>281</v>
      </c>
      <c r="N419" s="73" t="s">
        <v>197</v>
      </c>
      <c r="O419" s="34" t="str">
        <f>VLOOKUP(N419,PIVOT!$A$159:$C$165,3,FALSE)</f>
        <v>B1.Vừa học vừa làm</v>
      </c>
      <c r="P419" s="34" t="e">
        <f>VLOOKUP(B419,[2]questionnaire!B$4:T$546,19,FALSE)</f>
        <v>#N/A</v>
      </c>
      <c r="Q419" s="34" t="e">
        <f>VLOOKUP(P419,PIVOT!$B$159:$C$163,2,FALSE)</f>
        <v>#N/A</v>
      </c>
      <c r="R419" s="40"/>
      <c r="S419" s="40"/>
      <c r="T419" s="40"/>
      <c r="U419" s="38" t="s">
        <v>206</v>
      </c>
      <c r="V419" s="38"/>
      <c r="W419" s="38">
        <v>40</v>
      </c>
      <c r="X419" s="38" t="s">
        <v>91</v>
      </c>
      <c r="Y419" s="38" t="s">
        <v>34</v>
      </c>
      <c r="Z419" s="38"/>
      <c r="AA419" s="38" t="s">
        <v>217</v>
      </c>
      <c r="AB419" s="38" t="s">
        <v>213</v>
      </c>
      <c r="AC419" s="38" t="s">
        <v>296</v>
      </c>
      <c r="AD419" s="38"/>
      <c r="AE419" s="38" t="s">
        <v>93</v>
      </c>
      <c r="AF419" s="38" t="s">
        <v>100</v>
      </c>
      <c r="AG419" s="38" t="s">
        <v>235</v>
      </c>
      <c r="AH419" s="38"/>
      <c r="AI419" s="38" t="s">
        <v>229</v>
      </c>
      <c r="AJ419" s="38"/>
      <c r="AK419" s="38" t="s">
        <v>235</v>
      </c>
      <c r="AL419" s="38"/>
      <c r="AM419" s="38"/>
      <c r="AN419" s="38"/>
      <c r="AO419" s="38"/>
      <c r="AP419" s="41"/>
      <c r="AQ419" s="41"/>
      <c r="AR419" s="41"/>
      <c r="AS419" s="38"/>
      <c r="AT419" s="38"/>
      <c r="AU419" s="38"/>
      <c r="AV419" s="38"/>
      <c r="AW419" s="38"/>
      <c r="AX419" s="38"/>
      <c r="AY419" s="38" t="s">
        <v>265</v>
      </c>
      <c r="AZ419" s="38" t="s">
        <v>265</v>
      </c>
      <c r="BA419" s="38" t="s">
        <v>265</v>
      </c>
      <c r="BB419" s="38" t="s">
        <v>273</v>
      </c>
      <c r="BC419" s="38"/>
      <c r="BD419" s="38"/>
      <c r="BE419" s="38"/>
      <c r="BF419" s="38" t="s">
        <v>266</v>
      </c>
      <c r="BG419" s="38" t="s">
        <v>265</v>
      </c>
    </row>
    <row r="420" spans="1:59" ht="16.5" customHeight="1" x14ac:dyDescent="0.35">
      <c r="A420" s="32">
        <v>423</v>
      </c>
      <c r="B420" s="72">
        <v>1244003</v>
      </c>
      <c r="C420" s="39" t="s">
        <v>305</v>
      </c>
      <c r="D420" s="39" t="s">
        <v>324</v>
      </c>
      <c r="E420" s="39" t="s">
        <v>654</v>
      </c>
      <c r="F420" s="57" t="e">
        <f>VLOOKUP(B420,'[1]Nhập liệu'!B$3:E$246,4,FALSE)</f>
        <v>#N/A</v>
      </c>
      <c r="G420" s="39" t="s">
        <v>1043</v>
      </c>
      <c r="H420" s="23" t="str">
        <f>VLOOKUP(G420,PIVOT!$A$63:$B$76,2,FALSE)</f>
        <v>Điện Công nghiệp</v>
      </c>
      <c r="I420" s="37" t="s">
        <v>190</v>
      </c>
      <c r="J420" s="39" t="s">
        <v>192</v>
      </c>
      <c r="K420" s="37">
        <v>1989</v>
      </c>
      <c r="L420" s="37"/>
      <c r="M420" s="40" t="s">
        <v>280</v>
      </c>
      <c r="N420" s="73" t="s">
        <v>197</v>
      </c>
      <c r="O420" s="34" t="str">
        <f>VLOOKUP(N420,PIVOT!$A$159:$C$165,3,FALSE)</f>
        <v>B1.Vừa học vừa làm</v>
      </c>
      <c r="P420" s="34" t="e">
        <f>VLOOKUP(B420,[2]questionnaire!B$4:T$546,19,FALSE)</f>
        <v>#N/A</v>
      </c>
      <c r="Q420" s="34" t="e">
        <f>VLOOKUP(P420,PIVOT!$B$159:$C$163,2,FALSE)</f>
        <v>#N/A</v>
      </c>
      <c r="R420" s="40"/>
      <c r="S420" s="40"/>
      <c r="T420" s="40"/>
      <c r="U420" s="38" t="s">
        <v>207</v>
      </c>
      <c r="V420" s="38"/>
      <c r="W420" s="38">
        <v>40</v>
      </c>
      <c r="X420" s="38" t="s">
        <v>92</v>
      </c>
      <c r="Y420" s="38" t="s">
        <v>34</v>
      </c>
      <c r="Z420" s="38"/>
      <c r="AA420" s="38" t="s">
        <v>217</v>
      </c>
      <c r="AB420" s="38" t="s">
        <v>217</v>
      </c>
      <c r="AC420" s="38" t="s">
        <v>296</v>
      </c>
      <c r="AD420" s="38"/>
      <c r="AE420" s="38" t="s">
        <v>93</v>
      </c>
      <c r="AF420" s="38" t="s">
        <v>99</v>
      </c>
      <c r="AG420" s="38" t="s">
        <v>235</v>
      </c>
      <c r="AH420" s="38"/>
      <c r="AI420" s="38" t="s">
        <v>330</v>
      </c>
      <c r="AJ420" s="38" t="s">
        <v>860</v>
      </c>
      <c r="AK420" s="38" t="s">
        <v>235</v>
      </c>
      <c r="AL420" s="38"/>
      <c r="AM420" s="38"/>
      <c r="AN420" s="38"/>
      <c r="AO420" s="38"/>
      <c r="AP420" s="41"/>
      <c r="AQ420" s="41"/>
      <c r="AR420" s="41"/>
      <c r="AS420" s="38"/>
      <c r="AT420" s="38"/>
      <c r="AU420" s="38"/>
      <c r="AV420" s="38"/>
      <c r="AW420" s="38"/>
      <c r="AX420" s="38"/>
      <c r="AY420" s="38" t="s">
        <v>266</v>
      </c>
      <c r="AZ420" s="38" t="s">
        <v>265</v>
      </c>
      <c r="BA420" s="38" t="s">
        <v>265</v>
      </c>
      <c r="BB420" s="38" t="s">
        <v>271</v>
      </c>
      <c r="BC420" s="38"/>
      <c r="BD420" s="38"/>
      <c r="BE420" s="38"/>
      <c r="BF420" s="38" t="s">
        <v>266</v>
      </c>
      <c r="BG420" s="38" t="s">
        <v>266</v>
      </c>
    </row>
    <row r="421" spans="1:59" ht="16.5" customHeight="1" x14ac:dyDescent="0.35">
      <c r="A421" s="32">
        <v>424</v>
      </c>
      <c r="B421" s="72">
        <v>1244135</v>
      </c>
      <c r="C421" s="43" t="s">
        <v>311</v>
      </c>
      <c r="D421" s="43" t="s">
        <v>479</v>
      </c>
      <c r="E421" s="43" t="s">
        <v>328</v>
      </c>
      <c r="F421" s="57" t="e">
        <f>VLOOKUP(B421,'[1]Nhập liệu'!B$3:E$246,4,FALSE)</f>
        <v>#N/A</v>
      </c>
      <c r="G421" s="43" t="s">
        <v>1043</v>
      </c>
      <c r="H421" s="23" t="str">
        <f>VLOOKUP(G421,PIVOT!$A$63:$B$76,2,FALSE)</f>
        <v>Điện Công nghiệp</v>
      </c>
      <c r="I421" s="42" t="s">
        <v>190</v>
      </c>
      <c r="J421" s="43" t="s">
        <v>192</v>
      </c>
      <c r="K421" s="42">
        <v>1993</v>
      </c>
      <c r="L421" s="42"/>
      <c r="M421" s="44" t="s">
        <v>280</v>
      </c>
      <c r="N421" s="73" t="s">
        <v>197</v>
      </c>
      <c r="O421" s="34" t="str">
        <f>VLOOKUP(N421,PIVOT!$A$159:$C$165,3,FALSE)</f>
        <v>B1.Vừa học vừa làm</v>
      </c>
      <c r="P421" s="34" t="e">
        <f>VLOOKUP(B421,[2]questionnaire!B$4:T$546,19,FALSE)</f>
        <v>#N/A</v>
      </c>
      <c r="Q421" s="34" t="e">
        <f>VLOOKUP(P421,PIVOT!$B$159:$C$163,2,FALSE)</f>
        <v>#N/A</v>
      </c>
      <c r="R421" s="44" t="s">
        <v>1047</v>
      </c>
      <c r="S421" s="44"/>
      <c r="T421" s="44"/>
      <c r="U421" s="43" t="s">
        <v>203</v>
      </c>
      <c r="V421" s="43"/>
      <c r="W421" s="43">
        <v>40</v>
      </c>
      <c r="X421" s="43" t="s">
        <v>92</v>
      </c>
      <c r="Y421" s="43" t="s">
        <v>46</v>
      </c>
      <c r="Z421" s="43" t="s">
        <v>855</v>
      </c>
      <c r="AA421" s="43" t="s">
        <v>217</v>
      </c>
      <c r="AB421" s="43" t="s">
        <v>213</v>
      </c>
      <c r="AC421" s="43" t="s">
        <v>296</v>
      </c>
      <c r="AD421" s="43"/>
      <c r="AE421" s="43" t="s">
        <v>184</v>
      </c>
      <c r="AF421" s="43" t="s">
        <v>103</v>
      </c>
      <c r="AG421" s="43" t="s">
        <v>235</v>
      </c>
      <c r="AH421" s="43"/>
      <c r="AI421" s="43" t="s">
        <v>330</v>
      </c>
      <c r="AJ421" s="43" t="s">
        <v>855</v>
      </c>
      <c r="AK421" s="43" t="s">
        <v>235</v>
      </c>
      <c r="AL421" s="43"/>
      <c r="AM421" s="43"/>
      <c r="AN421" s="43"/>
      <c r="AO421" s="43"/>
      <c r="AP421" s="45"/>
      <c r="AQ421" s="45"/>
      <c r="AR421" s="45"/>
      <c r="AS421" s="43"/>
      <c r="AT421" s="43"/>
      <c r="AU421" s="43"/>
      <c r="AV421" s="43"/>
      <c r="AW421" s="43"/>
      <c r="AX421" s="43"/>
      <c r="AY421" s="43" t="s">
        <v>266</v>
      </c>
      <c r="AZ421" s="43" t="s">
        <v>266</v>
      </c>
      <c r="BA421" s="43" t="s">
        <v>266</v>
      </c>
      <c r="BB421" s="43" t="s">
        <v>270</v>
      </c>
      <c r="BC421" s="43"/>
      <c r="BD421" s="43"/>
      <c r="BE421" s="43"/>
      <c r="BF421" s="43" t="s">
        <v>266</v>
      </c>
      <c r="BG421" s="43" t="s">
        <v>266</v>
      </c>
    </row>
    <row r="422" spans="1:59" ht="16.5" customHeight="1" x14ac:dyDescent="0.35">
      <c r="A422" s="32">
        <v>425</v>
      </c>
      <c r="B422" s="72">
        <v>1244115</v>
      </c>
      <c r="C422" s="43" t="s">
        <v>311</v>
      </c>
      <c r="D422" s="43" t="s">
        <v>548</v>
      </c>
      <c r="E422" s="43" t="s">
        <v>539</v>
      </c>
      <c r="F422" s="57" t="e">
        <f>VLOOKUP(B422,'[1]Nhập liệu'!B$3:E$246,4,FALSE)</f>
        <v>#N/A</v>
      </c>
      <c r="G422" s="43" t="s">
        <v>1043</v>
      </c>
      <c r="H422" s="23" t="str">
        <f>VLOOKUP(G422,PIVOT!$A$63:$B$76,2,FALSE)</f>
        <v>Điện Công nghiệp</v>
      </c>
      <c r="I422" s="42" t="s">
        <v>190</v>
      </c>
      <c r="J422" s="43" t="s">
        <v>192</v>
      </c>
      <c r="K422" s="42">
        <v>1993</v>
      </c>
      <c r="L422" s="42"/>
      <c r="M422" s="44" t="s">
        <v>280</v>
      </c>
      <c r="N422" s="73" t="s">
        <v>197</v>
      </c>
      <c r="O422" s="34" t="str">
        <f>VLOOKUP(N422,PIVOT!$A$159:$C$165,3,FALSE)</f>
        <v>B1.Vừa học vừa làm</v>
      </c>
      <c r="P422" s="34" t="e">
        <f>VLOOKUP(B422,[2]questionnaire!B$4:T$546,19,FALSE)</f>
        <v>#N/A</v>
      </c>
      <c r="Q422" s="34" t="e">
        <f>VLOOKUP(P422,PIVOT!$B$159:$C$163,2,FALSE)</f>
        <v>#N/A</v>
      </c>
      <c r="R422" s="44" t="s">
        <v>1048</v>
      </c>
      <c r="S422" s="44"/>
      <c r="T422" s="44"/>
      <c r="U422" s="43" t="s">
        <v>203</v>
      </c>
      <c r="V422" s="43"/>
      <c r="W422" s="43">
        <v>40</v>
      </c>
      <c r="X422" s="43" t="s">
        <v>90</v>
      </c>
      <c r="Y422" s="43" t="s">
        <v>46</v>
      </c>
      <c r="Z422" s="43" t="s">
        <v>855</v>
      </c>
      <c r="AA422" s="43" t="s">
        <v>217</v>
      </c>
      <c r="AB422" s="43" t="s">
        <v>217</v>
      </c>
      <c r="AC422" s="43" t="s">
        <v>296</v>
      </c>
      <c r="AD422" s="43"/>
      <c r="AE422" s="43" t="s">
        <v>184</v>
      </c>
      <c r="AF422" s="43" t="s">
        <v>99</v>
      </c>
      <c r="AG422" s="43" t="s">
        <v>235</v>
      </c>
      <c r="AH422" s="43"/>
      <c r="AI422" s="43" t="s">
        <v>330</v>
      </c>
      <c r="AJ422" s="43" t="s">
        <v>855</v>
      </c>
      <c r="AK422" s="43" t="s">
        <v>235</v>
      </c>
      <c r="AL422" s="43"/>
      <c r="AM422" s="43"/>
      <c r="AN422" s="43"/>
      <c r="AO422" s="43"/>
      <c r="AP422" s="45"/>
      <c r="AQ422" s="45"/>
      <c r="AR422" s="45"/>
      <c r="AS422" s="43"/>
      <c r="AT422" s="43"/>
      <c r="AU422" s="43"/>
      <c r="AV422" s="43"/>
      <c r="AW422" s="43"/>
      <c r="AX422" s="43"/>
      <c r="AY422" s="43" t="s">
        <v>266</v>
      </c>
      <c r="AZ422" s="43" t="s">
        <v>266</v>
      </c>
      <c r="BA422" s="43" t="s">
        <v>266</v>
      </c>
      <c r="BB422" s="43" t="s">
        <v>270</v>
      </c>
      <c r="BC422" s="43"/>
      <c r="BD422" s="43"/>
      <c r="BE422" s="43"/>
      <c r="BF422" s="43" t="s">
        <v>266</v>
      </c>
      <c r="BG422" s="43" t="s">
        <v>266</v>
      </c>
    </row>
    <row r="423" spans="1:59" ht="16.5" customHeight="1" x14ac:dyDescent="0.35">
      <c r="A423" s="32">
        <v>426</v>
      </c>
      <c r="B423" s="72">
        <v>1224104</v>
      </c>
      <c r="C423" s="39" t="s">
        <v>305</v>
      </c>
      <c r="D423" s="39" t="s">
        <v>1049</v>
      </c>
      <c r="E423" s="39" t="s">
        <v>951</v>
      </c>
      <c r="F423" s="57" t="e">
        <f>VLOOKUP(B423,'[1]Nhập liệu'!B$3:E$246,4,FALSE)</f>
        <v>#N/A</v>
      </c>
      <c r="G423" s="39" t="s">
        <v>1043</v>
      </c>
      <c r="H423" s="23" t="str">
        <f>VLOOKUP(G423,PIVOT!$A$63:$B$76,2,FALSE)</f>
        <v>Điện Công nghiệp</v>
      </c>
      <c r="I423" s="37" t="s">
        <v>190</v>
      </c>
      <c r="J423" s="39" t="s">
        <v>192</v>
      </c>
      <c r="K423" s="37">
        <v>1993</v>
      </c>
      <c r="L423" s="37"/>
      <c r="M423" s="40" t="s">
        <v>280</v>
      </c>
      <c r="N423" s="73" t="s">
        <v>197</v>
      </c>
      <c r="O423" s="34" t="str">
        <f>VLOOKUP(N423,PIVOT!$A$159:$C$165,3,FALSE)</f>
        <v>B1.Vừa học vừa làm</v>
      </c>
      <c r="P423" s="34" t="e">
        <f>VLOOKUP(B423,[2]questionnaire!B$4:T$546,19,FALSE)</f>
        <v>#N/A</v>
      </c>
      <c r="Q423" s="34" t="e">
        <f>VLOOKUP(P423,PIVOT!$B$159:$C$163,2,FALSE)</f>
        <v>#N/A</v>
      </c>
      <c r="R423" s="40"/>
      <c r="S423" s="40"/>
      <c r="T423" s="40"/>
      <c r="U423" s="38" t="s">
        <v>206</v>
      </c>
      <c r="V423" s="38" t="s">
        <v>1050</v>
      </c>
      <c r="W423" s="38">
        <v>40</v>
      </c>
      <c r="X423" s="38" t="s">
        <v>91</v>
      </c>
      <c r="Y423" s="38" t="s">
        <v>46</v>
      </c>
      <c r="Z423" s="38" t="s">
        <v>962</v>
      </c>
      <c r="AA423" s="38" t="s">
        <v>217</v>
      </c>
      <c r="AB423" s="38" t="s">
        <v>217</v>
      </c>
      <c r="AC423" s="38" t="s">
        <v>296</v>
      </c>
      <c r="AD423" s="38"/>
      <c r="AE423" s="38" t="s">
        <v>184</v>
      </c>
      <c r="AF423" s="38" t="s">
        <v>99</v>
      </c>
      <c r="AG423" s="38" t="s">
        <v>235</v>
      </c>
      <c r="AH423" s="38"/>
      <c r="AI423" s="38" t="s">
        <v>229</v>
      </c>
      <c r="AJ423" s="38"/>
      <c r="AK423" s="38" t="s">
        <v>235</v>
      </c>
      <c r="AL423" s="38"/>
      <c r="AM423" s="38"/>
      <c r="AN423" s="38"/>
      <c r="AO423" s="38"/>
      <c r="AP423" s="41"/>
      <c r="AQ423" s="41"/>
      <c r="AR423" s="41"/>
      <c r="AS423" s="38"/>
      <c r="AT423" s="38"/>
      <c r="AU423" s="38"/>
      <c r="AV423" s="38"/>
      <c r="AW423" s="38"/>
      <c r="AX423" s="38"/>
      <c r="AY423" s="38" t="s">
        <v>265</v>
      </c>
      <c r="AZ423" s="38" t="s">
        <v>265</v>
      </c>
      <c r="BA423" s="38" t="s">
        <v>265</v>
      </c>
      <c r="BB423" s="38" t="s">
        <v>273</v>
      </c>
      <c r="BC423" s="38" t="s">
        <v>274</v>
      </c>
      <c r="BD423" s="38"/>
      <c r="BE423" s="38"/>
      <c r="BF423" s="38" t="s">
        <v>267</v>
      </c>
      <c r="BG423" s="38" t="s">
        <v>267</v>
      </c>
    </row>
    <row r="424" spans="1:59" ht="16.5" customHeight="1" x14ac:dyDescent="0.35">
      <c r="A424" s="32">
        <v>427</v>
      </c>
      <c r="B424" s="72">
        <v>1244113</v>
      </c>
      <c r="C424" s="39" t="s">
        <v>1051</v>
      </c>
      <c r="D424" s="39" t="s">
        <v>548</v>
      </c>
      <c r="E424" s="39" t="s">
        <v>504</v>
      </c>
      <c r="F424" s="57" t="e">
        <f>VLOOKUP(B424,'[1]Nhập liệu'!B$3:E$246,4,FALSE)</f>
        <v>#N/A</v>
      </c>
      <c r="G424" s="39" t="s">
        <v>1043</v>
      </c>
      <c r="H424" s="23" t="str">
        <f>VLOOKUP(G424,PIVOT!$A$63:$B$76,2,FALSE)</f>
        <v>Điện Công nghiệp</v>
      </c>
      <c r="I424" s="37" t="s">
        <v>190</v>
      </c>
      <c r="J424" s="39" t="s">
        <v>192</v>
      </c>
      <c r="K424" s="37">
        <v>1991</v>
      </c>
      <c r="L424" s="37"/>
      <c r="M424" s="40" t="s">
        <v>281</v>
      </c>
      <c r="N424" s="73" t="s">
        <v>197</v>
      </c>
      <c r="O424" s="34" t="str">
        <f>VLOOKUP(N424,PIVOT!$A$159:$C$165,3,FALSE)</f>
        <v>B1.Vừa học vừa làm</v>
      </c>
      <c r="P424" s="34" t="e">
        <f>VLOOKUP(B424,[2]questionnaire!B$4:T$546,19,FALSE)</f>
        <v>#N/A</v>
      </c>
      <c r="Q424" s="34" t="e">
        <f>VLOOKUP(P424,PIVOT!$B$159:$C$163,2,FALSE)</f>
        <v>#N/A</v>
      </c>
      <c r="R424" s="40"/>
      <c r="S424" s="40"/>
      <c r="T424" s="40"/>
      <c r="U424" s="38" t="s">
        <v>205</v>
      </c>
      <c r="V424" s="38" t="s">
        <v>1052</v>
      </c>
      <c r="W424" s="38">
        <v>40</v>
      </c>
      <c r="X424" s="38" t="s">
        <v>91</v>
      </c>
      <c r="Y424" s="38" t="s">
        <v>34</v>
      </c>
      <c r="Z424" s="38"/>
      <c r="AA424" s="38" t="s">
        <v>217</v>
      </c>
      <c r="AB424" s="38" t="s">
        <v>217</v>
      </c>
      <c r="AC424" s="38" t="s">
        <v>296</v>
      </c>
      <c r="AD424" s="38"/>
      <c r="AE424" s="38" t="s">
        <v>93</v>
      </c>
      <c r="AF424" s="38" t="s">
        <v>100</v>
      </c>
      <c r="AG424" s="38" t="s">
        <v>235</v>
      </c>
      <c r="AH424" s="38"/>
      <c r="AI424" s="38" t="s">
        <v>229</v>
      </c>
      <c r="AJ424" s="38"/>
      <c r="AK424" s="38" t="s">
        <v>235</v>
      </c>
      <c r="AL424" s="38"/>
      <c r="AM424" s="38"/>
      <c r="AN424" s="38"/>
      <c r="AO424" s="38"/>
      <c r="AP424" s="41"/>
      <c r="AQ424" s="41"/>
      <c r="AR424" s="41"/>
      <c r="AS424" s="38"/>
      <c r="AT424" s="38"/>
      <c r="AU424" s="38"/>
      <c r="AV424" s="38"/>
      <c r="AW424" s="38"/>
      <c r="AX424" s="38"/>
      <c r="AY424" s="38" t="s">
        <v>266</v>
      </c>
      <c r="AZ424" s="38" t="s">
        <v>267</v>
      </c>
      <c r="BA424" s="38" t="s">
        <v>267</v>
      </c>
      <c r="BB424" s="38" t="s">
        <v>271</v>
      </c>
      <c r="BC424" s="38"/>
      <c r="BD424" s="38"/>
      <c r="BE424" s="38"/>
      <c r="BF424" s="38" t="s">
        <v>266</v>
      </c>
      <c r="BG424" s="38" t="s">
        <v>267</v>
      </c>
    </row>
    <row r="425" spans="1:59" ht="16.5" customHeight="1" x14ac:dyDescent="0.35">
      <c r="A425" s="32">
        <v>428</v>
      </c>
      <c r="B425" s="72">
        <v>1244111</v>
      </c>
      <c r="C425" s="43" t="s">
        <v>437</v>
      </c>
      <c r="D425" s="43" t="s">
        <v>998</v>
      </c>
      <c r="E425" s="43" t="s">
        <v>407</v>
      </c>
      <c r="F425" s="57" t="e">
        <f>VLOOKUP(B425,'[1]Nhập liệu'!B$3:E$246,4,FALSE)</f>
        <v>#N/A</v>
      </c>
      <c r="G425" s="43" t="s">
        <v>1043</v>
      </c>
      <c r="H425" s="23" t="str">
        <f>VLOOKUP(G425,PIVOT!$A$63:$B$76,2,FALSE)</f>
        <v>Điện Công nghiệp</v>
      </c>
      <c r="I425" s="42" t="s">
        <v>190</v>
      </c>
      <c r="J425" s="43" t="s">
        <v>192</v>
      </c>
      <c r="K425" s="42">
        <v>1994</v>
      </c>
      <c r="L425" s="42"/>
      <c r="M425" s="44" t="s">
        <v>281</v>
      </c>
      <c r="N425" s="73" t="s">
        <v>197</v>
      </c>
      <c r="O425" s="34" t="str">
        <f>VLOOKUP(N425,PIVOT!$A$159:$C$165,3,FALSE)</f>
        <v>B1.Vừa học vừa làm</v>
      </c>
      <c r="P425" s="34" t="e">
        <f>VLOOKUP(B425,[2]questionnaire!B$4:T$546,19,FALSE)</f>
        <v>#N/A</v>
      </c>
      <c r="Q425" s="34" t="e">
        <f>VLOOKUP(P425,PIVOT!$B$159:$C$163,2,FALSE)</f>
        <v>#N/A</v>
      </c>
      <c r="R425" s="44" t="s">
        <v>1053</v>
      </c>
      <c r="S425" s="44"/>
      <c r="T425" s="44"/>
      <c r="U425" s="43" t="s">
        <v>205</v>
      </c>
      <c r="V425" s="43" t="s">
        <v>1054</v>
      </c>
      <c r="W425" s="43">
        <v>40</v>
      </c>
      <c r="X425" s="43" t="s">
        <v>92</v>
      </c>
      <c r="Y425" s="43" t="s">
        <v>46</v>
      </c>
      <c r="Z425" s="43" t="s">
        <v>855</v>
      </c>
      <c r="AA425" s="43" t="s">
        <v>217</v>
      </c>
      <c r="AB425" s="43" t="s">
        <v>217</v>
      </c>
      <c r="AC425" s="43" t="s">
        <v>296</v>
      </c>
      <c r="AD425" s="43"/>
      <c r="AE425" s="43" t="s">
        <v>184</v>
      </c>
      <c r="AF425" s="43" t="s">
        <v>99</v>
      </c>
      <c r="AG425" s="43" t="s">
        <v>235</v>
      </c>
      <c r="AH425" s="43"/>
      <c r="AI425" s="43" t="s">
        <v>330</v>
      </c>
      <c r="AJ425" s="43" t="s">
        <v>1055</v>
      </c>
      <c r="AK425" s="43" t="s">
        <v>235</v>
      </c>
      <c r="AL425" s="43"/>
      <c r="AM425" s="43"/>
      <c r="AN425" s="43"/>
      <c r="AO425" s="43"/>
      <c r="AP425" s="45"/>
      <c r="AQ425" s="45"/>
      <c r="AR425" s="45"/>
      <c r="AS425" s="43"/>
      <c r="AT425" s="43"/>
      <c r="AU425" s="43"/>
      <c r="AV425" s="43"/>
      <c r="AW425" s="43"/>
      <c r="AX425" s="43"/>
      <c r="AY425" s="43" t="s">
        <v>266</v>
      </c>
      <c r="AZ425" s="43" t="s">
        <v>267</v>
      </c>
      <c r="BA425" s="43"/>
      <c r="BB425" s="43" t="s">
        <v>270</v>
      </c>
      <c r="BC425" s="43"/>
      <c r="BD425" s="43"/>
      <c r="BE425" s="43"/>
      <c r="BF425" s="43" t="s">
        <v>266</v>
      </c>
      <c r="BG425" s="43" t="s">
        <v>266</v>
      </c>
    </row>
    <row r="426" spans="1:59" ht="16.5" customHeight="1" x14ac:dyDescent="0.35">
      <c r="A426" s="32">
        <v>429</v>
      </c>
      <c r="B426" s="72">
        <v>1244028</v>
      </c>
      <c r="C426" s="39" t="s">
        <v>325</v>
      </c>
      <c r="D426" s="39" t="s">
        <v>1056</v>
      </c>
      <c r="E426" s="39" t="s">
        <v>332</v>
      </c>
      <c r="F426" s="57" t="e">
        <f>VLOOKUP(B426,'[1]Nhập liệu'!B$3:E$246,4,FALSE)</f>
        <v>#N/A</v>
      </c>
      <c r="G426" s="39" t="s">
        <v>1043</v>
      </c>
      <c r="H426" s="23" t="str">
        <f>VLOOKUP(G426,PIVOT!$A$63:$B$76,2,FALSE)</f>
        <v>Điện Công nghiệp</v>
      </c>
      <c r="I426" s="37" t="s">
        <v>190</v>
      </c>
      <c r="J426" s="39" t="s">
        <v>192</v>
      </c>
      <c r="K426" s="37">
        <v>1993</v>
      </c>
      <c r="L426" s="37"/>
      <c r="M426" s="40" t="s">
        <v>279</v>
      </c>
      <c r="N426" s="73" t="s">
        <v>197</v>
      </c>
      <c r="O426" s="34" t="str">
        <f>VLOOKUP(N426,PIVOT!$A$159:$C$165,3,FALSE)</f>
        <v>B1.Vừa học vừa làm</v>
      </c>
      <c r="P426" s="34" t="e">
        <f>VLOOKUP(B426,[2]questionnaire!B$4:T$546,19,FALSE)</f>
        <v>#N/A</v>
      </c>
      <c r="Q426" s="34" t="e">
        <f>VLOOKUP(P426,PIVOT!$B$159:$C$163,2,FALSE)</f>
        <v>#N/A</v>
      </c>
      <c r="R426" s="40"/>
      <c r="S426" s="40"/>
      <c r="T426" s="40"/>
      <c r="U426" s="38" t="s">
        <v>204</v>
      </c>
      <c r="V426" s="38"/>
      <c r="W426" s="38">
        <v>40</v>
      </c>
      <c r="X426" s="38" t="s">
        <v>91</v>
      </c>
      <c r="Y426" s="38" t="s">
        <v>34</v>
      </c>
      <c r="Z426" s="38"/>
      <c r="AA426" s="38" t="s">
        <v>213</v>
      </c>
      <c r="AB426" s="38" t="s">
        <v>213</v>
      </c>
      <c r="AC426" s="38" t="s">
        <v>296</v>
      </c>
      <c r="AD426" s="38"/>
      <c r="AE426" s="38" t="s">
        <v>184</v>
      </c>
      <c r="AF426" s="38" t="s">
        <v>100</v>
      </c>
      <c r="AG426" s="38" t="s">
        <v>235</v>
      </c>
      <c r="AH426" s="38"/>
      <c r="AI426" s="38" t="s">
        <v>229</v>
      </c>
      <c r="AJ426" s="38"/>
      <c r="AK426" s="38" t="s">
        <v>235</v>
      </c>
      <c r="AL426" s="38"/>
      <c r="AM426" s="38"/>
      <c r="AN426" s="38"/>
      <c r="AO426" s="38"/>
      <c r="AP426" s="41"/>
      <c r="AQ426" s="41"/>
      <c r="AR426" s="41"/>
      <c r="AS426" s="38"/>
      <c r="AT426" s="38"/>
      <c r="AU426" s="38"/>
      <c r="AV426" s="38"/>
      <c r="AW426" s="38"/>
      <c r="AX426" s="38"/>
      <c r="AY426" s="38" t="s">
        <v>265</v>
      </c>
      <c r="AZ426" s="38" t="s">
        <v>266</v>
      </c>
      <c r="BA426" s="38" t="s">
        <v>265</v>
      </c>
      <c r="BB426" s="38" t="s">
        <v>271</v>
      </c>
      <c r="BC426" s="38"/>
      <c r="BD426" s="38"/>
      <c r="BE426" s="38"/>
      <c r="BF426" s="38" t="s">
        <v>266</v>
      </c>
      <c r="BG426" s="38" t="s">
        <v>266</v>
      </c>
    </row>
    <row r="427" spans="1:59" ht="16.5" customHeight="1" x14ac:dyDescent="0.35">
      <c r="A427" s="32">
        <v>430</v>
      </c>
      <c r="B427" s="72">
        <v>1244125</v>
      </c>
      <c r="C427" s="43" t="s">
        <v>689</v>
      </c>
      <c r="D427" s="43" t="s">
        <v>324</v>
      </c>
      <c r="E427" s="43" t="s">
        <v>363</v>
      </c>
      <c r="F427" s="57" t="e">
        <f>VLOOKUP(B427,'[1]Nhập liệu'!B$3:E$246,4,FALSE)</f>
        <v>#N/A</v>
      </c>
      <c r="G427" s="43" t="s">
        <v>1043</v>
      </c>
      <c r="H427" s="23" t="str">
        <f>VLOOKUP(G427,PIVOT!$A$63:$B$76,2,FALSE)</f>
        <v>Điện Công nghiệp</v>
      </c>
      <c r="I427" s="42" t="s">
        <v>190</v>
      </c>
      <c r="J427" s="43" t="s">
        <v>192</v>
      </c>
      <c r="K427" s="42">
        <v>1989</v>
      </c>
      <c r="L427" s="42"/>
      <c r="M427" s="44" t="s">
        <v>280</v>
      </c>
      <c r="N427" s="73" t="s">
        <v>197</v>
      </c>
      <c r="O427" s="34" t="str">
        <f>VLOOKUP(N427,PIVOT!$A$159:$C$165,3,FALSE)</f>
        <v>B1.Vừa học vừa làm</v>
      </c>
      <c r="P427" s="34" t="e">
        <f>VLOOKUP(B427,[2]questionnaire!B$4:T$546,19,FALSE)</f>
        <v>#N/A</v>
      </c>
      <c r="Q427" s="34" t="e">
        <f>VLOOKUP(P427,PIVOT!$B$159:$C$163,2,FALSE)</f>
        <v>#N/A</v>
      </c>
      <c r="R427" s="44" t="s">
        <v>1057</v>
      </c>
      <c r="S427" s="44"/>
      <c r="T427" s="44"/>
      <c r="U427" s="43" t="s">
        <v>205</v>
      </c>
      <c r="V427" s="43" t="s">
        <v>972</v>
      </c>
      <c r="W427" s="43">
        <v>40</v>
      </c>
      <c r="X427" s="43" t="s">
        <v>92</v>
      </c>
      <c r="Y427" s="43" t="s">
        <v>46</v>
      </c>
      <c r="Z427" s="43" t="s">
        <v>855</v>
      </c>
      <c r="AA427" s="43" t="s">
        <v>215</v>
      </c>
      <c r="AB427" s="43" t="s">
        <v>215</v>
      </c>
      <c r="AC427" s="43" t="s">
        <v>297</v>
      </c>
      <c r="AD427" s="43"/>
      <c r="AE427" s="43" t="s">
        <v>184</v>
      </c>
      <c r="AF427" s="43" t="s">
        <v>99</v>
      </c>
      <c r="AG427" s="43" t="s">
        <v>235</v>
      </c>
      <c r="AH427" s="43"/>
      <c r="AI427" s="43" t="s">
        <v>330</v>
      </c>
      <c r="AJ427" s="43" t="s">
        <v>1055</v>
      </c>
      <c r="AK427" s="43" t="s">
        <v>235</v>
      </c>
      <c r="AL427" s="43"/>
      <c r="AM427" s="43"/>
      <c r="AN427" s="43"/>
      <c r="AO427" s="43"/>
      <c r="AP427" s="45"/>
      <c r="AQ427" s="45"/>
      <c r="AR427" s="45"/>
      <c r="AS427" s="43"/>
      <c r="AT427" s="43"/>
      <c r="AU427" s="43"/>
      <c r="AV427" s="43"/>
      <c r="AW427" s="43"/>
      <c r="AX427" s="43"/>
      <c r="AY427" s="43" t="s">
        <v>267</v>
      </c>
      <c r="AZ427" s="43" t="s">
        <v>267</v>
      </c>
      <c r="BA427" s="43" t="s">
        <v>267</v>
      </c>
      <c r="BB427" s="43" t="s">
        <v>270</v>
      </c>
      <c r="BC427" s="43"/>
      <c r="BD427" s="43"/>
      <c r="BE427" s="43"/>
      <c r="BF427" s="43" t="s">
        <v>266</v>
      </c>
      <c r="BG427" s="43" t="s">
        <v>267</v>
      </c>
    </row>
    <row r="428" spans="1:59" ht="16.5" customHeight="1" x14ac:dyDescent="0.35">
      <c r="A428" s="32">
        <v>431</v>
      </c>
      <c r="B428" s="72">
        <v>1244134</v>
      </c>
      <c r="C428" s="39" t="s">
        <v>437</v>
      </c>
      <c r="D428" s="39" t="s">
        <v>320</v>
      </c>
      <c r="E428" s="39" t="s">
        <v>1058</v>
      </c>
      <c r="F428" s="57" t="e">
        <f>VLOOKUP(B428,'[1]Nhập liệu'!B$3:E$246,4,FALSE)</f>
        <v>#N/A</v>
      </c>
      <c r="G428" s="39" t="s">
        <v>1043</v>
      </c>
      <c r="H428" s="23" t="str">
        <f>VLOOKUP(G428,PIVOT!$A$63:$B$76,2,FALSE)</f>
        <v>Điện Công nghiệp</v>
      </c>
      <c r="I428" s="37" t="s">
        <v>190</v>
      </c>
      <c r="J428" s="39" t="s">
        <v>192</v>
      </c>
      <c r="K428" s="37">
        <v>1990</v>
      </c>
      <c r="L428" s="37"/>
      <c r="M428" s="40" t="s">
        <v>281</v>
      </c>
      <c r="N428" s="73" t="s">
        <v>197</v>
      </c>
      <c r="O428" s="34" t="str">
        <f>VLOOKUP(N428,PIVOT!$A$159:$C$165,3,FALSE)</f>
        <v>B1.Vừa học vừa làm</v>
      </c>
      <c r="P428" s="34" t="e">
        <f>VLOOKUP(B428,[2]questionnaire!B$4:T$546,19,FALSE)</f>
        <v>#N/A</v>
      </c>
      <c r="Q428" s="34" t="e">
        <f>VLOOKUP(P428,PIVOT!$B$159:$C$163,2,FALSE)</f>
        <v>#N/A</v>
      </c>
      <c r="R428" s="40"/>
      <c r="S428" s="40"/>
      <c r="T428" s="40"/>
      <c r="U428" s="38" t="s">
        <v>205</v>
      </c>
      <c r="V428" s="38" t="s">
        <v>1059</v>
      </c>
      <c r="W428" s="38">
        <v>40</v>
      </c>
      <c r="X428" s="38" t="s">
        <v>91</v>
      </c>
      <c r="Y428" s="38" t="s">
        <v>34</v>
      </c>
      <c r="Z428" s="38"/>
      <c r="AA428" s="38" t="s">
        <v>217</v>
      </c>
      <c r="AB428" s="38" t="s">
        <v>217</v>
      </c>
      <c r="AC428" s="38" t="s">
        <v>296</v>
      </c>
      <c r="AD428" s="38"/>
      <c r="AE428" s="38" t="s">
        <v>184</v>
      </c>
      <c r="AF428" s="38" t="s">
        <v>100</v>
      </c>
      <c r="AG428" s="38" t="s">
        <v>235</v>
      </c>
      <c r="AH428" s="38"/>
      <c r="AI428" s="38" t="s">
        <v>229</v>
      </c>
      <c r="AJ428" s="38"/>
      <c r="AK428" s="38" t="s">
        <v>235</v>
      </c>
      <c r="AL428" s="38"/>
      <c r="AM428" s="38"/>
      <c r="AN428" s="38"/>
      <c r="AO428" s="38"/>
      <c r="AP428" s="41"/>
      <c r="AQ428" s="41"/>
      <c r="AR428" s="41"/>
      <c r="AS428" s="38"/>
      <c r="AT428" s="38"/>
      <c r="AU428" s="38"/>
      <c r="AV428" s="38"/>
      <c r="AW428" s="38"/>
      <c r="AX428" s="38"/>
      <c r="AY428" s="38" t="s">
        <v>266</v>
      </c>
      <c r="AZ428" s="38" t="s">
        <v>266</v>
      </c>
      <c r="BA428" s="38" t="s">
        <v>265</v>
      </c>
      <c r="BB428" s="38" t="s">
        <v>271</v>
      </c>
      <c r="BC428" s="38"/>
      <c r="BD428" s="38"/>
      <c r="BE428" s="38"/>
      <c r="BF428" s="38" t="s">
        <v>265</v>
      </c>
      <c r="BG428" s="38" t="s">
        <v>267</v>
      </c>
    </row>
    <row r="429" spans="1:59" ht="16.5" customHeight="1" x14ac:dyDescent="0.35">
      <c r="A429" s="32">
        <v>432</v>
      </c>
      <c r="B429" s="72">
        <v>1244025</v>
      </c>
      <c r="C429" s="43" t="s">
        <v>365</v>
      </c>
      <c r="D429" s="43" t="s">
        <v>323</v>
      </c>
      <c r="E429" s="43" t="s">
        <v>1015</v>
      </c>
      <c r="F429" s="57" t="e">
        <f>VLOOKUP(B429,'[1]Nhập liệu'!B$3:E$246,4,FALSE)</f>
        <v>#N/A</v>
      </c>
      <c r="G429" s="43" t="s">
        <v>1043</v>
      </c>
      <c r="H429" s="23" t="str">
        <f>VLOOKUP(G429,PIVOT!$A$63:$B$76,2,FALSE)</f>
        <v>Điện Công nghiệp</v>
      </c>
      <c r="I429" s="42" t="s">
        <v>190</v>
      </c>
      <c r="J429" s="43" t="s">
        <v>192</v>
      </c>
      <c r="K429" s="42">
        <v>1994</v>
      </c>
      <c r="L429" s="42"/>
      <c r="M429" s="44" t="s">
        <v>281</v>
      </c>
      <c r="N429" s="73" t="s">
        <v>197</v>
      </c>
      <c r="O429" s="34" t="str">
        <f>VLOOKUP(N429,PIVOT!$A$159:$C$165,3,FALSE)</f>
        <v>B1.Vừa học vừa làm</v>
      </c>
      <c r="P429" s="34" t="e">
        <f>VLOOKUP(B429,[2]questionnaire!B$4:T$546,19,FALSE)</f>
        <v>#N/A</v>
      </c>
      <c r="Q429" s="34" t="e">
        <f>VLOOKUP(P429,PIVOT!$B$159:$C$163,2,FALSE)</f>
        <v>#N/A</v>
      </c>
      <c r="R429" s="44"/>
      <c r="S429" s="44"/>
      <c r="T429" s="44"/>
      <c r="U429" s="43" t="s">
        <v>202</v>
      </c>
      <c r="V429" s="43"/>
      <c r="W429" s="43">
        <v>40</v>
      </c>
      <c r="X429" s="43" t="s">
        <v>92</v>
      </c>
      <c r="Y429" s="43" t="s">
        <v>40</v>
      </c>
      <c r="Z429" s="43"/>
      <c r="AA429" s="43" t="s">
        <v>214</v>
      </c>
      <c r="AB429" s="43" t="s">
        <v>213</v>
      </c>
      <c r="AC429" s="43" t="s">
        <v>296</v>
      </c>
      <c r="AD429" s="43"/>
      <c r="AE429" s="43" t="s">
        <v>184</v>
      </c>
      <c r="AF429" s="43" t="s">
        <v>102</v>
      </c>
      <c r="AG429" s="43" t="s">
        <v>234</v>
      </c>
      <c r="AH429" s="43" t="s">
        <v>221</v>
      </c>
      <c r="AI429" s="43" t="s">
        <v>229</v>
      </c>
      <c r="AJ429" s="43"/>
      <c r="AK429" s="43" t="s">
        <v>235</v>
      </c>
      <c r="AL429" s="43"/>
      <c r="AM429" s="43"/>
      <c r="AN429" s="43"/>
      <c r="AO429" s="43"/>
      <c r="AP429" s="45"/>
      <c r="AQ429" s="45"/>
      <c r="AR429" s="45"/>
      <c r="AS429" s="43"/>
      <c r="AT429" s="43"/>
      <c r="AU429" s="43"/>
      <c r="AV429" s="43"/>
      <c r="AW429" s="43"/>
      <c r="AX429" s="43"/>
      <c r="AY429" s="43" t="s">
        <v>266</v>
      </c>
      <c r="AZ429" s="43" t="s">
        <v>266</v>
      </c>
      <c r="BA429" s="43" t="s">
        <v>266</v>
      </c>
      <c r="BB429" s="43" t="s">
        <v>270</v>
      </c>
      <c r="BC429" s="43"/>
      <c r="BD429" s="43"/>
      <c r="BE429" s="43"/>
      <c r="BF429" s="43" t="s">
        <v>266</v>
      </c>
      <c r="BG429" s="43" t="s">
        <v>266</v>
      </c>
    </row>
    <row r="430" spans="1:59" ht="16.5" customHeight="1" x14ac:dyDescent="0.35">
      <c r="A430" s="32">
        <v>433</v>
      </c>
      <c r="B430" s="72">
        <v>1244027</v>
      </c>
      <c r="C430" s="39" t="s">
        <v>314</v>
      </c>
      <c r="D430" s="39" t="s">
        <v>315</v>
      </c>
      <c r="E430" s="39" t="s">
        <v>723</v>
      </c>
      <c r="F430" s="57" t="e">
        <f>VLOOKUP(B430,'[1]Nhập liệu'!B$3:E$246,4,FALSE)</f>
        <v>#N/A</v>
      </c>
      <c r="G430" s="39" t="s">
        <v>1043</v>
      </c>
      <c r="H430" s="23" t="str">
        <f>VLOOKUP(G430,PIVOT!$A$63:$B$76,2,FALSE)</f>
        <v>Điện Công nghiệp</v>
      </c>
      <c r="I430" s="37" t="s">
        <v>190</v>
      </c>
      <c r="J430" s="39" t="s">
        <v>192</v>
      </c>
      <c r="K430" s="37">
        <v>1991</v>
      </c>
      <c r="L430" s="37"/>
      <c r="M430" s="40" t="s">
        <v>280</v>
      </c>
      <c r="N430" s="73" t="s">
        <v>197</v>
      </c>
      <c r="O430" s="34" t="str">
        <f>VLOOKUP(N430,PIVOT!$A$159:$C$165,3,FALSE)</f>
        <v>B1.Vừa học vừa làm</v>
      </c>
      <c r="P430" s="34" t="e">
        <f>VLOOKUP(B430,[2]questionnaire!B$4:T$546,19,FALSE)</f>
        <v>#N/A</v>
      </c>
      <c r="Q430" s="34" t="e">
        <f>VLOOKUP(P430,PIVOT!$B$159:$C$163,2,FALSE)</f>
        <v>#N/A</v>
      </c>
      <c r="R430" s="40"/>
      <c r="S430" s="40"/>
      <c r="T430" s="40"/>
      <c r="U430" s="38" t="s">
        <v>106</v>
      </c>
      <c r="V430" s="38"/>
      <c r="W430" s="38">
        <v>40</v>
      </c>
      <c r="X430" s="38" t="s">
        <v>91</v>
      </c>
      <c r="Y430" s="38" t="s">
        <v>34</v>
      </c>
      <c r="Z430" s="38"/>
      <c r="AA430" s="38" t="s">
        <v>217</v>
      </c>
      <c r="AB430" s="38" t="s">
        <v>217</v>
      </c>
      <c r="AC430" s="38" t="s">
        <v>298</v>
      </c>
      <c r="AD430" s="38"/>
      <c r="AE430" s="38" t="s">
        <v>93</v>
      </c>
      <c r="AF430" s="38" t="s">
        <v>100</v>
      </c>
      <c r="AG430" s="38" t="s">
        <v>234</v>
      </c>
      <c r="AH430" s="38" t="s">
        <v>221</v>
      </c>
      <c r="AI430" s="38" t="s">
        <v>330</v>
      </c>
      <c r="AJ430" s="38" t="s">
        <v>860</v>
      </c>
      <c r="AK430" s="38" t="s">
        <v>235</v>
      </c>
      <c r="AL430" s="38"/>
      <c r="AM430" s="38"/>
      <c r="AN430" s="38"/>
      <c r="AO430" s="38"/>
      <c r="AP430" s="41"/>
      <c r="AQ430" s="41"/>
      <c r="AR430" s="41"/>
      <c r="AS430" s="38"/>
      <c r="AT430" s="38"/>
      <c r="AU430" s="38"/>
      <c r="AV430" s="38"/>
      <c r="AW430" s="38"/>
      <c r="AX430" s="38"/>
      <c r="AY430" s="38" t="s">
        <v>266</v>
      </c>
      <c r="AZ430" s="38" t="s">
        <v>267</v>
      </c>
      <c r="BA430" s="38" t="s">
        <v>267</v>
      </c>
      <c r="BB430" s="38" t="s">
        <v>271</v>
      </c>
      <c r="BC430" s="38"/>
      <c r="BD430" s="38"/>
      <c r="BE430" s="38"/>
      <c r="BF430" s="38" t="s">
        <v>267</v>
      </c>
      <c r="BG430" s="38" t="s">
        <v>267</v>
      </c>
    </row>
    <row r="431" spans="1:59" ht="16.5" customHeight="1" x14ac:dyDescent="0.35">
      <c r="A431" s="32">
        <v>434</v>
      </c>
      <c r="B431" s="72">
        <v>1244118</v>
      </c>
      <c r="C431" s="39" t="s">
        <v>365</v>
      </c>
      <c r="D431" s="39" t="s">
        <v>324</v>
      </c>
      <c r="E431" s="39" t="s">
        <v>344</v>
      </c>
      <c r="F431" s="57" t="e">
        <f>VLOOKUP(B431,'[1]Nhập liệu'!B$3:E$246,4,FALSE)</f>
        <v>#N/A</v>
      </c>
      <c r="G431" s="39" t="s">
        <v>1043</v>
      </c>
      <c r="H431" s="23" t="str">
        <f>VLOOKUP(G431,PIVOT!$A$63:$B$76,2,FALSE)</f>
        <v>Điện Công nghiệp</v>
      </c>
      <c r="I431" s="37" t="s">
        <v>190</v>
      </c>
      <c r="J431" s="39" t="s">
        <v>192</v>
      </c>
      <c r="K431" s="37">
        <v>1993</v>
      </c>
      <c r="L431" s="37"/>
      <c r="M431" s="40" t="s">
        <v>280</v>
      </c>
      <c r="N431" s="73" t="s">
        <v>197</v>
      </c>
      <c r="O431" s="34" t="str">
        <f>VLOOKUP(N431,PIVOT!$A$159:$C$165,3,FALSE)</f>
        <v>B1.Vừa học vừa làm</v>
      </c>
      <c r="P431" s="34" t="e">
        <f>VLOOKUP(B431,[2]questionnaire!B$4:T$546,19,FALSE)</f>
        <v>#N/A</v>
      </c>
      <c r="Q431" s="34" t="e">
        <f>VLOOKUP(P431,PIVOT!$B$159:$C$163,2,FALSE)</f>
        <v>#N/A</v>
      </c>
      <c r="R431" s="40"/>
      <c r="S431" s="40"/>
      <c r="T431" s="40"/>
      <c r="U431" s="38" t="s">
        <v>206</v>
      </c>
      <c r="V431" s="38"/>
      <c r="W431" s="38">
        <v>40</v>
      </c>
      <c r="X431" s="38" t="s">
        <v>91</v>
      </c>
      <c r="Y431" s="38" t="s">
        <v>40</v>
      </c>
      <c r="Z431" s="38"/>
      <c r="AA431" s="38" t="s">
        <v>217</v>
      </c>
      <c r="AB431" s="38" t="s">
        <v>213</v>
      </c>
      <c r="AC431" s="38" t="s">
        <v>296</v>
      </c>
      <c r="AD431" s="38"/>
      <c r="AE431" s="38" t="s">
        <v>184</v>
      </c>
      <c r="AF431" s="38" t="s">
        <v>100</v>
      </c>
      <c r="AG431" s="38" t="s">
        <v>235</v>
      </c>
      <c r="AH431" s="38"/>
      <c r="AI431" s="38" t="s">
        <v>229</v>
      </c>
      <c r="AJ431" s="38"/>
      <c r="AK431" s="38" t="s">
        <v>235</v>
      </c>
      <c r="AL431" s="38"/>
      <c r="AM431" s="38"/>
      <c r="AN431" s="38"/>
      <c r="AO431" s="38"/>
      <c r="AP431" s="41"/>
      <c r="AQ431" s="41"/>
      <c r="AR431" s="41"/>
      <c r="AS431" s="38"/>
      <c r="AT431" s="38"/>
      <c r="AU431" s="38"/>
      <c r="AV431" s="38"/>
      <c r="AW431" s="38"/>
      <c r="AX431" s="38"/>
      <c r="AY431" s="38" t="s">
        <v>266</v>
      </c>
      <c r="AZ431" s="38" t="s">
        <v>266</v>
      </c>
      <c r="BA431" s="38" t="s">
        <v>265</v>
      </c>
      <c r="BB431" s="38" t="s">
        <v>271</v>
      </c>
      <c r="BC431" s="38"/>
      <c r="BD431" s="38"/>
      <c r="BE431" s="38"/>
      <c r="BF431" s="38" t="s">
        <v>265</v>
      </c>
      <c r="BG431" s="38" t="s">
        <v>266</v>
      </c>
    </row>
    <row r="432" spans="1:59" ht="16.5" customHeight="1" x14ac:dyDescent="0.35">
      <c r="A432" s="32">
        <v>435</v>
      </c>
      <c r="B432" s="72">
        <v>1244120</v>
      </c>
      <c r="C432" s="39" t="s">
        <v>305</v>
      </c>
      <c r="D432" s="39" t="s">
        <v>315</v>
      </c>
      <c r="E432" s="39" t="s">
        <v>332</v>
      </c>
      <c r="F432" s="57" t="e">
        <f>VLOOKUP(B432,'[1]Nhập liệu'!B$3:E$246,4,FALSE)</f>
        <v>#N/A</v>
      </c>
      <c r="G432" s="39" t="s">
        <v>1043</v>
      </c>
      <c r="H432" s="23" t="str">
        <f>VLOOKUP(G432,PIVOT!$A$63:$B$76,2,FALSE)</f>
        <v>Điện Công nghiệp</v>
      </c>
      <c r="I432" s="37" t="s">
        <v>190</v>
      </c>
      <c r="J432" s="39" t="s">
        <v>192</v>
      </c>
      <c r="K432" s="37">
        <v>1993</v>
      </c>
      <c r="L432" s="37"/>
      <c r="M432" s="40" t="s">
        <v>279</v>
      </c>
      <c r="N432" s="73" t="s">
        <v>197</v>
      </c>
      <c r="O432" s="34" t="str">
        <f>VLOOKUP(N432,PIVOT!$A$159:$C$165,3,FALSE)</f>
        <v>B1.Vừa học vừa làm</v>
      </c>
      <c r="P432" s="34" t="e">
        <f>VLOOKUP(B432,[2]questionnaire!B$4:T$546,19,FALSE)</f>
        <v>#N/A</v>
      </c>
      <c r="Q432" s="34" t="e">
        <f>VLOOKUP(P432,PIVOT!$B$159:$C$163,2,FALSE)</f>
        <v>#N/A</v>
      </c>
      <c r="R432" s="40"/>
      <c r="S432" s="40"/>
      <c r="T432" s="40"/>
      <c r="U432" s="38" t="s">
        <v>203</v>
      </c>
      <c r="V432" s="38"/>
      <c r="W432" s="38">
        <v>40</v>
      </c>
      <c r="X432" s="38" t="s">
        <v>91</v>
      </c>
      <c r="Y432" s="38" t="s">
        <v>34</v>
      </c>
      <c r="Z432" s="38"/>
      <c r="AA432" s="38" t="s">
        <v>217</v>
      </c>
      <c r="AB432" s="38" t="s">
        <v>217</v>
      </c>
      <c r="AC432" s="38" t="s">
        <v>296</v>
      </c>
      <c r="AD432" s="38"/>
      <c r="AE432" s="38" t="s">
        <v>184</v>
      </c>
      <c r="AF432" s="38" t="s">
        <v>100</v>
      </c>
      <c r="AG432" s="38" t="s">
        <v>235</v>
      </c>
      <c r="AH432" s="38"/>
      <c r="AI432" s="38" t="s">
        <v>229</v>
      </c>
      <c r="AJ432" s="38"/>
      <c r="AK432" s="38" t="s">
        <v>235</v>
      </c>
      <c r="AL432" s="38"/>
      <c r="AM432" s="38"/>
      <c r="AN432" s="38"/>
      <c r="AO432" s="38"/>
      <c r="AP432" s="41"/>
      <c r="AQ432" s="41"/>
      <c r="AR432" s="41"/>
      <c r="AS432" s="38"/>
      <c r="AT432" s="38"/>
      <c r="AU432" s="38"/>
      <c r="AV432" s="38"/>
      <c r="AW432" s="38"/>
      <c r="AX432" s="38"/>
      <c r="AY432" s="38" t="s">
        <v>265</v>
      </c>
      <c r="AZ432" s="38" t="s">
        <v>265</v>
      </c>
      <c r="BA432" s="38" t="s">
        <v>265</v>
      </c>
      <c r="BB432" s="38" t="s">
        <v>271</v>
      </c>
      <c r="BC432" s="38"/>
      <c r="BD432" s="38"/>
      <c r="BE432" s="38"/>
      <c r="BF432" s="38" t="s">
        <v>269</v>
      </c>
      <c r="BG432" s="38" t="s">
        <v>266</v>
      </c>
    </row>
    <row r="433" spans="1:59" ht="16.5" customHeight="1" x14ac:dyDescent="0.35">
      <c r="A433" s="32">
        <v>436</v>
      </c>
      <c r="B433" s="72">
        <v>1244001</v>
      </c>
      <c r="C433" s="39" t="s">
        <v>1060</v>
      </c>
      <c r="D433" s="39" t="s">
        <v>1061</v>
      </c>
      <c r="E433" s="39" t="s">
        <v>1062</v>
      </c>
      <c r="F433" s="57" t="e">
        <f>VLOOKUP(B433,'[1]Nhập liệu'!B$3:E$246,4,FALSE)</f>
        <v>#N/A</v>
      </c>
      <c r="G433" s="39" t="s">
        <v>1043</v>
      </c>
      <c r="H433" s="23" t="str">
        <f>VLOOKUP(G433,PIVOT!$A$63:$B$76,2,FALSE)</f>
        <v>Điện Công nghiệp</v>
      </c>
      <c r="I433" s="37" t="s">
        <v>190</v>
      </c>
      <c r="J433" s="39" t="s">
        <v>192</v>
      </c>
      <c r="K433" s="37">
        <v>1993</v>
      </c>
      <c r="L433" s="37"/>
      <c r="M433" s="40" t="s">
        <v>279</v>
      </c>
      <c r="N433" s="73" t="s">
        <v>197</v>
      </c>
      <c r="O433" s="34" t="str">
        <f>VLOOKUP(N433,PIVOT!$A$159:$C$165,3,FALSE)</f>
        <v>B1.Vừa học vừa làm</v>
      </c>
      <c r="P433" s="34" t="e">
        <f>VLOOKUP(B433,[2]questionnaire!B$4:T$546,19,FALSE)</f>
        <v>#N/A</v>
      </c>
      <c r="Q433" s="34" t="e">
        <f>VLOOKUP(P433,PIVOT!$B$159:$C$163,2,FALSE)</f>
        <v>#N/A</v>
      </c>
      <c r="R433" s="40"/>
      <c r="S433" s="40"/>
      <c r="T433" s="40"/>
      <c r="U433" s="38" t="s">
        <v>203</v>
      </c>
      <c r="V433" s="38"/>
      <c r="W433" s="38">
        <v>40</v>
      </c>
      <c r="X433" s="38" t="s">
        <v>91</v>
      </c>
      <c r="Y433" s="38" t="s">
        <v>46</v>
      </c>
      <c r="Z433" s="38" t="s">
        <v>962</v>
      </c>
      <c r="AA433" s="38" t="s">
        <v>217</v>
      </c>
      <c r="AB433" s="38" t="s">
        <v>213</v>
      </c>
      <c r="AC433" s="38" t="s">
        <v>296</v>
      </c>
      <c r="AD433" s="38"/>
      <c r="AE433" s="38" t="s">
        <v>184</v>
      </c>
      <c r="AF433" s="38" t="s">
        <v>100</v>
      </c>
      <c r="AG433" s="38" t="s">
        <v>235</v>
      </c>
      <c r="AH433" s="38"/>
      <c r="AI433" s="38" t="s">
        <v>229</v>
      </c>
      <c r="AJ433" s="38"/>
      <c r="AK433" s="38" t="s">
        <v>235</v>
      </c>
      <c r="AL433" s="38"/>
      <c r="AM433" s="38"/>
      <c r="AN433" s="38"/>
      <c r="AO433" s="38"/>
      <c r="AP433" s="41"/>
      <c r="AQ433" s="41"/>
      <c r="AR433" s="41"/>
      <c r="AS433" s="38"/>
      <c r="AT433" s="38"/>
      <c r="AU433" s="38"/>
      <c r="AV433" s="38"/>
      <c r="AW433" s="38"/>
      <c r="AX433" s="38"/>
      <c r="AY433" s="38" t="s">
        <v>265</v>
      </c>
      <c r="AZ433" s="38" t="s">
        <v>265</v>
      </c>
      <c r="BA433" s="38" t="s">
        <v>265</v>
      </c>
      <c r="BB433" s="38" t="s">
        <v>273</v>
      </c>
      <c r="BC433" s="38" t="s">
        <v>170</v>
      </c>
      <c r="BD433" s="38"/>
      <c r="BE433" s="38"/>
      <c r="BF433" s="38" t="s">
        <v>266</v>
      </c>
      <c r="BG433" s="38" t="s">
        <v>266</v>
      </c>
    </row>
    <row r="434" spans="1:59" ht="16.5" customHeight="1" x14ac:dyDescent="0.35">
      <c r="A434" s="32">
        <v>437</v>
      </c>
      <c r="B434" s="72">
        <v>1244007</v>
      </c>
      <c r="C434" s="39" t="s">
        <v>955</v>
      </c>
      <c r="D434" s="39"/>
      <c r="E434" s="39" t="s">
        <v>1063</v>
      </c>
      <c r="F434" s="57" t="e">
        <f>VLOOKUP(B434,'[1]Nhập liệu'!B$3:E$246,4,FALSE)</f>
        <v>#N/A</v>
      </c>
      <c r="G434" s="39" t="s">
        <v>1043</v>
      </c>
      <c r="H434" s="23" t="str">
        <f>VLOOKUP(G434,PIVOT!$A$63:$B$76,2,FALSE)</f>
        <v>Điện Công nghiệp</v>
      </c>
      <c r="I434" s="37" t="s">
        <v>190</v>
      </c>
      <c r="J434" s="39" t="s">
        <v>192</v>
      </c>
      <c r="K434" s="37">
        <v>1993</v>
      </c>
      <c r="L434" s="37"/>
      <c r="M434" s="40" t="s">
        <v>279</v>
      </c>
      <c r="N434" s="73" t="s">
        <v>197</v>
      </c>
      <c r="O434" s="34" t="str">
        <f>VLOOKUP(N434,PIVOT!$A$159:$C$165,3,FALSE)</f>
        <v>B1.Vừa học vừa làm</v>
      </c>
      <c r="P434" s="34" t="e">
        <f>VLOOKUP(B434,[2]questionnaire!B$4:T$546,19,FALSE)</f>
        <v>#N/A</v>
      </c>
      <c r="Q434" s="34" t="e">
        <f>VLOOKUP(P434,PIVOT!$B$159:$C$163,2,FALSE)</f>
        <v>#N/A</v>
      </c>
      <c r="R434" s="40"/>
      <c r="S434" s="40"/>
      <c r="T434" s="40"/>
      <c r="U434" s="38"/>
      <c r="V434" s="38"/>
      <c r="W434" s="38"/>
      <c r="X434" s="38"/>
      <c r="Y434" s="38"/>
      <c r="Z434" s="38"/>
      <c r="AA434" s="38"/>
      <c r="AB434" s="38"/>
      <c r="AC434" s="38"/>
      <c r="AD434" s="38"/>
      <c r="AE434" s="38"/>
      <c r="AF434" s="38"/>
      <c r="AG434" s="38"/>
      <c r="AH434" s="38"/>
      <c r="AI434" s="38"/>
      <c r="AJ434" s="38"/>
      <c r="AK434" s="38"/>
      <c r="AL434" s="38"/>
      <c r="AM434" s="38"/>
      <c r="AN434" s="38"/>
      <c r="AO434" s="38"/>
      <c r="AP434" s="41"/>
      <c r="AQ434" s="41"/>
      <c r="AR434" s="41"/>
      <c r="AS434" s="38"/>
      <c r="AT434" s="38" t="s">
        <v>244</v>
      </c>
      <c r="AU434" s="38" t="s">
        <v>1064</v>
      </c>
      <c r="AV434" s="38" t="s">
        <v>1065</v>
      </c>
      <c r="AW434" s="38"/>
      <c r="AX434" s="38" t="s">
        <v>130</v>
      </c>
      <c r="AY434" s="38" t="s">
        <v>265</v>
      </c>
      <c r="AZ434" s="38" t="s">
        <v>265</v>
      </c>
      <c r="BA434" s="38" t="s">
        <v>268</v>
      </c>
      <c r="BB434" s="38" t="s">
        <v>271</v>
      </c>
      <c r="BC434" s="38"/>
      <c r="BD434" s="38"/>
      <c r="BE434" s="38"/>
      <c r="BF434" s="38" t="s">
        <v>267</v>
      </c>
      <c r="BG434" s="38" t="s">
        <v>269</v>
      </c>
    </row>
    <row r="435" spans="1:59" ht="16.5" customHeight="1" x14ac:dyDescent="0.35">
      <c r="A435" s="32">
        <v>438</v>
      </c>
      <c r="B435" s="72">
        <v>1244108</v>
      </c>
      <c r="C435" s="39" t="s">
        <v>743</v>
      </c>
      <c r="D435" s="39" t="s">
        <v>570</v>
      </c>
      <c r="E435" s="39" t="s">
        <v>1066</v>
      </c>
      <c r="F435" s="57" t="e">
        <f>VLOOKUP(B435,'[1]Nhập liệu'!B$3:E$246,4,FALSE)</f>
        <v>#N/A</v>
      </c>
      <c r="G435" s="39" t="s">
        <v>1043</v>
      </c>
      <c r="H435" s="23" t="str">
        <f>VLOOKUP(G435,PIVOT!$A$63:$B$76,2,FALSE)</f>
        <v>Điện Công nghiệp</v>
      </c>
      <c r="I435" s="37" t="s">
        <v>190</v>
      </c>
      <c r="J435" s="39" t="s">
        <v>192</v>
      </c>
      <c r="K435" s="37">
        <v>1994</v>
      </c>
      <c r="L435" s="37"/>
      <c r="M435" s="40" t="s">
        <v>280</v>
      </c>
      <c r="N435" s="73" t="s">
        <v>197</v>
      </c>
      <c r="O435" s="34" t="str">
        <f>VLOOKUP(N435,PIVOT!$A$159:$C$165,3,FALSE)</f>
        <v>B1.Vừa học vừa làm</v>
      </c>
      <c r="P435" s="34" t="e">
        <f>VLOOKUP(B435,[2]questionnaire!B$4:T$546,19,FALSE)</f>
        <v>#N/A</v>
      </c>
      <c r="Q435" s="34" t="e">
        <f>VLOOKUP(P435,PIVOT!$B$159:$C$163,2,FALSE)</f>
        <v>#N/A</v>
      </c>
      <c r="R435" s="40"/>
      <c r="S435" s="40"/>
      <c r="T435" s="40"/>
      <c r="U435" s="38" t="s">
        <v>206</v>
      </c>
      <c r="V435" s="38"/>
      <c r="W435" s="38">
        <v>40</v>
      </c>
      <c r="X435" s="38" t="s">
        <v>91</v>
      </c>
      <c r="Y435" s="38" t="s">
        <v>34</v>
      </c>
      <c r="Z435" s="38"/>
      <c r="AA435" s="38" t="s">
        <v>217</v>
      </c>
      <c r="AB435" s="38" t="s">
        <v>217</v>
      </c>
      <c r="AC435" s="38" t="s">
        <v>296</v>
      </c>
      <c r="AD435" s="38"/>
      <c r="AE435" s="38" t="s">
        <v>185</v>
      </c>
      <c r="AF435" s="38" t="s">
        <v>100</v>
      </c>
      <c r="AG435" s="38" t="s">
        <v>235</v>
      </c>
      <c r="AH435" s="38"/>
      <c r="AI435" s="38" t="s">
        <v>229</v>
      </c>
      <c r="AJ435" s="38"/>
      <c r="AK435" s="38" t="s">
        <v>235</v>
      </c>
      <c r="AL435" s="38"/>
      <c r="AM435" s="38"/>
      <c r="AN435" s="38"/>
      <c r="AO435" s="38"/>
      <c r="AP435" s="41"/>
      <c r="AQ435" s="41"/>
      <c r="AR435" s="41"/>
      <c r="AS435" s="38"/>
      <c r="AT435" s="38"/>
      <c r="AU435" s="38"/>
      <c r="AV435" s="38"/>
      <c r="AW435" s="38"/>
      <c r="AX435" s="38"/>
      <c r="AY435" s="38" t="s">
        <v>266</v>
      </c>
      <c r="AZ435" s="38" t="s">
        <v>266</v>
      </c>
      <c r="BA435" s="38" t="s">
        <v>265</v>
      </c>
      <c r="BB435" s="38" t="s">
        <v>271</v>
      </c>
      <c r="BC435" s="38"/>
      <c r="BD435" s="38"/>
      <c r="BE435" s="38"/>
      <c r="BF435" s="38" t="s">
        <v>265</v>
      </c>
      <c r="BG435" s="38" t="s">
        <v>265</v>
      </c>
    </row>
    <row r="436" spans="1:59" ht="16.5" customHeight="1" x14ac:dyDescent="0.35">
      <c r="A436" s="32">
        <v>439</v>
      </c>
      <c r="B436" s="72">
        <v>1244112</v>
      </c>
      <c r="C436" s="43" t="s">
        <v>456</v>
      </c>
      <c r="D436" s="43" t="s">
        <v>320</v>
      </c>
      <c r="E436" s="43" t="s">
        <v>857</v>
      </c>
      <c r="F436" s="57" t="e">
        <f>VLOOKUP(B436,'[1]Nhập liệu'!B$3:E$246,4,FALSE)</f>
        <v>#N/A</v>
      </c>
      <c r="G436" s="43" t="s">
        <v>1043</v>
      </c>
      <c r="H436" s="23" t="str">
        <f>VLOOKUP(G436,PIVOT!$A$63:$B$76,2,FALSE)</f>
        <v>Điện Công nghiệp</v>
      </c>
      <c r="I436" s="42" t="s">
        <v>190</v>
      </c>
      <c r="J436" s="43" t="s">
        <v>192</v>
      </c>
      <c r="K436" s="42">
        <v>1992</v>
      </c>
      <c r="L436" s="42"/>
      <c r="M436" s="44" t="s">
        <v>280</v>
      </c>
      <c r="N436" s="73" t="s">
        <v>197</v>
      </c>
      <c r="O436" s="34" t="str">
        <f>VLOOKUP(N436,PIVOT!$A$159:$C$165,3,FALSE)</f>
        <v>B1.Vừa học vừa làm</v>
      </c>
      <c r="P436" s="34" t="e">
        <f>VLOOKUP(B436,[2]questionnaire!B$4:T$546,19,FALSE)</f>
        <v>#N/A</v>
      </c>
      <c r="Q436" s="34" t="e">
        <f>VLOOKUP(P436,PIVOT!$B$159:$C$163,2,FALSE)</f>
        <v>#N/A</v>
      </c>
      <c r="R436" s="44"/>
      <c r="S436" s="44"/>
      <c r="T436" s="44"/>
      <c r="U436" s="43" t="s">
        <v>205</v>
      </c>
      <c r="V436" s="43" t="s">
        <v>1067</v>
      </c>
      <c r="W436" s="43">
        <v>40</v>
      </c>
      <c r="X436" s="43" t="s">
        <v>92</v>
      </c>
      <c r="Y436" s="43" t="s">
        <v>34</v>
      </c>
      <c r="Z436" s="43"/>
      <c r="AA436" s="43" t="s">
        <v>217</v>
      </c>
      <c r="AB436" s="43" t="s">
        <v>213</v>
      </c>
      <c r="AC436" s="43" t="s">
        <v>296</v>
      </c>
      <c r="AD436" s="43"/>
      <c r="AE436" s="43" t="s">
        <v>185</v>
      </c>
      <c r="AF436" s="43" t="s">
        <v>99</v>
      </c>
      <c r="AG436" s="43" t="s">
        <v>235</v>
      </c>
      <c r="AH436" s="43"/>
      <c r="AI436" s="43" t="s">
        <v>229</v>
      </c>
      <c r="AJ436" s="43"/>
      <c r="AK436" s="43" t="s">
        <v>235</v>
      </c>
      <c r="AL436" s="43"/>
      <c r="AM436" s="43"/>
      <c r="AN436" s="43"/>
      <c r="AO436" s="43"/>
      <c r="AP436" s="45"/>
      <c r="AQ436" s="45"/>
      <c r="AR436" s="45"/>
      <c r="AS436" s="43"/>
      <c r="AT436" s="43"/>
      <c r="AU436" s="43"/>
      <c r="AV436" s="43"/>
      <c r="AW436" s="43"/>
      <c r="AX436" s="43"/>
      <c r="AY436" s="43" t="s">
        <v>266</v>
      </c>
      <c r="AZ436" s="43" t="s">
        <v>266</v>
      </c>
      <c r="BA436" s="43" t="s">
        <v>266</v>
      </c>
      <c r="BB436" s="43" t="s">
        <v>270</v>
      </c>
      <c r="BC436" s="43"/>
      <c r="BD436" s="43"/>
      <c r="BE436" s="43"/>
      <c r="BF436" s="43" t="s">
        <v>266</v>
      </c>
      <c r="BG436" s="43" t="s">
        <v>266</v>
      </c>
    </row>
    <row r="437" spans="1:59" ht="16.5" customHeight="1" x14ac:dyDescent="0.35">
      <c r="A437" s="32">
        <v>440</v>
      </c>
      <c r="B437" s="72">
        <v>1244017</v>
      </c>
      <c r="C437" s="43" t="s">
        <v>1068</v>
      </c>
      <c r="D437" s="43" t="s">
        <v>334</v>
      </c>
      <c r="E437" s="43" t="s">
        <v>1069</v>
      </c>
      <c r="F437" s="57" t="e">
        <f>VLOOKUP(B437,'[1]Nhập liệu'!B$3:E$246,4,FALSE)</f>
        <v>#N/A</v>
      </c>
      <c r="G437" s="43" t="s">
        <v>1043</v>
      </c>
      <c r="H437" s="23" t="str">
        <f>VLOOKUP(G437,PIVOT!$A$63:$B$76,2,FALSE)</f>
        <v>Điện Công nghiệp</v>
      </c>
      <c r="I437" s="42" t="s">
        <v>190</v>
      </c>
      <c r="J437" s="43" t="s">
        <v>192</v>
      </c>
      <c r="K437" s="42">
        <v>1993</v>
      </c>
      <c r="L437" s="42"/>
      <c r="M437" s="44" t="s">
        <v>280</v>
      </c>
      <c r="N437" s="73" t="s">
        <v>197</v>
      </c>
      <c r="O437" s="34" t="str">
        <f>VLOOKUP(N437,PIVOT!$A$159:$C$165,3,FALSE)</f>
        <v>B1.Vừa học vừa làm</v>
      </c>
      <c r="P437" s="34" t="e">
        <f>VLOOKUP(B437,[2]questionnaire!B$4:T$546,19,FALSE)</f>
        <v>#N/A</v>
      </c>
      <c r="Q437" s="34" t="e">
        <f>VLOOKUP(P437,PIVOT!$B$159:$C$163,2,FALSE)</f>
        <v>#N/A</v>
      </c>
      <c r="R437" s="44"/>
      <c r="S437" s="44"/>
      <c r="T437" s="44"/>
      <c r="U437" s="43" t="s">
        <v>207</v>
      </c>
      <c r="V437" s="43"/>
      <c r="W437" s="43">
        <v>40</v>
      </c>
      <c r="X437" s="43" t="s">
        <v>92</v>
      </c>
      <c r="Y437" s="43" t="s">
        <v>34</v>
      </c>
      <c r="Z437" s="43"/>
      <c r="AA437" s="43" t="s">
        <v>217</v>
      </c>
      <c r="AB437" s="43" t="s">
        <v>213</v>
      </c>
      <c r="AC437" s="43" t="s">
        <v>296</v>
      </c>
      <c r="AD437" s="43"/>
      <c r="AE437" s="43" t="s">
        <v>184</v>
      </c>
      <c r="AF437" s="43" t="s">
        <v>100</v>
      </c>
      <c r="AG437" s="43" t="s">
        <v>234</v>
      </c>
      <c r="AH437" s="43" t="s">
        <v>221</v>
      </c>
      <c r="AI437" s="43" t="s">
        <v>229</v>
      </c>
      <c r="AJ437" s="43"/>
      <c r="AK437" s="43" t="s">
        <v>235</v>
      </c>
      <c r="AL437" s="43"/>
      <c r="AM437" s="43"/>
      <c r="AN437" s="43"/>
      <c r="AO437" s="43"/>
      <c r="AP437" s="45"/>
      <c r="AQ437" s="45"/>
      <c r="AR437" s="45"/>
      <c r="AS437" s="43"/>
      <c r="AT437" s="43"/>
      <c r="AU437" s="43"/>
      <c r="AV437" s="43"/>
      <c r="AW437" s="43"/>
      <c r="AX437" s="43"/>
      <c r="AY437" s="43" t="s">
        <v>266</v>
      </c>
      <c r="AZ437" s="43" t="s">
        <v>266</v>
      </c>
      <c r="BA437" s="43" t="s">
        <v>266</v>
      </c>
      <c r="BB437" s="43" t="s">
        <v>270</v>
      </c>
      <c r="BC437" s="43"/>
      <c r="BD437" s="43"/>
      <c r="BE437" s="43"/>
      <c r="BF437" s="43" t="s">
        <v>266</v>
      </c>
      <c r="BG437" s="43" t="s">
        <v>266</v>
      </c>
    </row>
    <row r="438" spans="1:59" ht="16.5" customHeight="1" x14ac:dyDescent="0.35">
      <c r="A438" s="32">
        <v>441</v>
      </c>
      <c r="B438" s="72">
        <v>1244005</v>
      </c>
      <c r="C438" s="39" t="s">
        <v>305</v>
      </c>
      <c r="D438" s="39" t="s">
        <v>542</v>
      </c>
      <c r="E438" s="39" t="s">
        <v>935</v>
      </c>
      <c r="F438" s="57" t="e">
        <f>VLOOKUP(B438,'[1]Nhập liệu'!B$3:E$246,4,FALSE)</f>
        <v>#N/A</v>
      </c>
      <c r="G438" s="39" t="s">
        <v>1043</v>
      </c>
      <c r="H438" s="23" t="str">
        <f>VLOOKUP(G438,PIVOT!$A$63:$B$76,2,FALSE)</f>
        <v>Điện Công nghiệp</v>
      </c>
      <c r="I438" s="37" t="s">
        <v>190</v>
      </c>
      <c r="J438" s="39" t="s">
        <v>192</v>
      </c>
      <c r="K438" s="37">
        <v>1992</v>
      </c>
      <c r="L438" s="37"/>
      <c r="M438" s="40" t="s">
        <v>280</v>
      </c>
      <c r="N438" s="73" t="s">
        <v>197</v>
      </c>
      <c r="O438" s="34" t="str">
        <f>VLOOKUP(N438,PIVOT!$A$159:$C$165,3,FALSE)</f>
        <v>B1.Vừa học vừa làm</v>
      </c>
      <c r="P438" s="34" t="e">
        <f>VLOOKUP(B438,[2]questionnaire!B$4:T$546,19,FALSE)</f>
        <v>#N/A</v>
      </c>
      <c r="Q438" s="34" t="e">
        <f>VLOOKUP(P438,PIVOT!$B$159:$C$163,2,FALSE)</f>
        <v>#N/A</v>
      </c>
      <c r="R438" s="40"/>
      <c r="S438" s="40"/>
      <c r="T438" s="40"/>
      <c r="U438" s="38" t="s">
        <v>205</v>
      </c>
      <c r="V438" s="38" t="s">
        <v>1070</v>
      </c>
      <c r="W438" s="38">
        <v>40</v>
      </c>
      <c r="X438" s="38" t="s">
        <v>91</v>
      </c>
      <c r="Y438" s="38" t="s">
        <v>34</v>
      </c>
      <c r="Z438" s="38"/>
      <c r="AA438" s="38" t="s">
        <v>217</v>
      </c>
      <c r="AB438" s="38" t="s">
        <v>217</v>
      </c>
      <c r="AC438" s="38" t="s">
        <v>296</v>
      </c>
      <c r="AD438" s="38"/>
      <c r="AE438" s="38" t="s">
        <v>93</v>
      </c>
      <c r="AF438" s="38" t="s">
        <v>100</v>
      </c>
      <c r="AG438" s="38" t="s">
        <v>235</v>
      </c>
      <c r="AH438" s="38"/>
      <c r="AI438" s="38" t="s">
        <v>229</v>
      </c>
      <c r="AJ438" s="38"/>
      <c r="AK438" s="38" t="s">
        <v>235</v>
      </c>
      <c r="AL438" s="38"/>
      <c r="AM438" s="38"/>
      <c r="AN438" s="38"/>
      <c r="AO438" s="38"/>
      <c r="AP438" s="41"/>
      <c r="AQ438" s="41"/>
      <c r="AR438" s="41"/>
      <c r="AS438" s="38"/>
      <c r="AT438" s="38"/>
      <c r="AU438" s="38"/>
      <c r="AV438" s="38"/>
      <c r="AW438" s="38"/>
      <c r="AX438" s="38"/>
      <c r="AY438" s="38" t="s">
        <v>265</v>
      </c>
      <c r="AZ438" s="38" t="s">
        <v>265</v>
      </c>
      <c r="BA438" s="38" t="s">
        <v>265</v>
      </c>
      <c r="BB438" s="38" t="s">
        <v>271</v>
      </c>
      <c r="BC438" s="38"/>
      <c r="BD438" s="38"/>
      <c r="BE438" s="38"/>
      <c r="BF438" s="38" t="s">
        <v>266</v>
      </c>
      <c r="BG438" s="38" t="s">
        <v>266</v>
      </c>
    </row>
    <row r="439" spans="1:59" ht="16.5" customHeight="1" x14ac:dyDescent="0.35">
      <c r="A439" s="32">
        <v>442</v>
      </c>
      <c r="B439" s="72">
        <v>1244013</v>
      </c>
      <c r="C439" s="39" t="s">
        <v>317</v>
      </c>
      <c r="D439" s="39" t="s">
        <v>334</v>
      </c>
      <c r="E439" s="39" t="s">
        <v>407</v>
      </c>
      <c r="F439" s="57" t="e">
        <f>VLOOKUP(B439,'[1]Nhập liệu'!B$3:E$246,4,FALSE)</f>
        <v>#N/A</v>
      </c>
      <c r="G439" s="39" t="s">
        <v>1043</v>
      </c>
      <c r="H439" s="23" t="str">
        <f>VLOOKUP(G439,PIVOT!$A$63:$B$76,2,FALSE)</f>
        <v>Điện Công nghiệp</v>
      </c>
      <c r="I439" s="37" t="s">
        <v>190</v>
      </c>
      <c r="J439" s="39" t="s">
        <v>192</v>
      </c>
      <c r="K439" s="37">
        <v>1993</v>
      </c>
      <c r="L439" s="37"/>
      <c r="M439" s="40" t="s">
        <v>279</v>
      </c>
      <c r="N439" s="73" t="s">
        <v>197</v>
      </c>
      <c r="O439" s="34" t="str">
        <f>VLOOKUP(N439,PIVOT!$A$159:$C$165,3,FALSE)</f>
        <v>B1.Vừa học vừa làm</v>
      </c>
      <c r="P439" s="34" t="e">
        <f>VLOOKUP(B439,[2]questionnaire!B$4:T$546,19,FALSE)</f>
        <v>#N/A</v>
      </c>
      <c r="Q439" s="34" t="e">
        <f>VLOOKUP(P439,PIVOT!$B$159:$C$163,2,FALSE)</f>
        <v>#N/A</v>
      </c>
      <c r="R439" s="40"/>
      <c r="S439" s="40"/>
      <c r="T439" s="40"/>
      <c r="U439" s="38" t="s">
        <v>205</v>
      </c>
      <c r="V439" s="38" t="s">
        <v>1071</v>
      </c>
      <c r="W439" s="38">
        <v>40</v>
      </c>
      <c r="X439" s="38" t="s">
        <v>91</v>
      </c>
      <c r="Y439" s="38" t="s">
        <v>27</v>
      </c>
      <c r="Z439" s="38"/>
      <c r="AA439" s="38" t="s">
        <v>217</v>
      </c>
      <c r="AB439" s="38" t="s">
        <v>217</v>
      </c>
      <c r="AC439" s="38" t="s">
        <v>298</v>
      </c>
      <c r="AD439" s="38"/>
      <c r="AE439" s="38" t="s">
        <v>184</v>
      </c>
      <c r="AF439" s="38" t="s">
        <v>100</v>
      </c>
      <c r="AG439" s="38" t="s">
        <v>235</v>
      </c>
      <c r="AH439" s="38"/>
      <c r="AI439" s="38" t="s">
        <v>229</v>
      </c>
      <c r="AJ439" s="38"/>
      <c r="AK439" s="38" t="s">
        <v>235</v>
      </c>
      <c r="AL439" s="38"/>
      <c r="AM439" s="38"/>
      <c r="AN439" s="38"/>
      <c r="AO439" s="38"/>
      <c r="AP439" s="41"/>
      <c r="AQ439" s="41"/>
      <c r="AR439" s="41"/>
      <c r="AS439" s="38"/>
      <c r="AT439" s="38"/>
      <c r="AU439" s="38"/>
      <c r="AV439" s="38"/>
      <c r="AW439" s="38"/>
      <c r="AX439" s="38"/>
      <c r="AY439" s="38" t="s">
        <v>265</v>
      </c>
      <c r="AZ439" s="38" t="s">
        <v>265</v>
      </c>
      <c r="BA439" s="38" t="s">
        <v>265</v>
      </c>
      <c r="BB439" s="38" t="s">
        <v>271</v>
      </c>
      <c r="BC439" s="38"/>
      <c r="BD439" s="38"/>
      <c r="BE439" s="38"/>
      <c r="BF439" s="38" t="s">
        <v>267</v>
      </c>
      <c r="BG439" s="38" t="s">
        <v>267</v>
      </c>
    </row>
    <row r="440" spans="1:59" ht="16.5" customHeight="1" x14ac:dyDescent="0.35">
      <c r="A440" s="32">
        <v>443</v>
      </c>
      <c r="B440" s="72">
        <v>1244015</v>
      </c>
      <c r="C440" s="39" t="s">
        <v>1072</v>
      </c>
      <c r="D440" s="39" t="s">
        <v>323</v>
      </c>
      <c r="E440" s="39" t="s">
        <v>377</v>
      </c>
      <c r="F440" s="57" t="e">
        <f>VLOOKUP(B440,'[1]Nhập liệu'!B$3:E$246,4,FALSE)</f>
        <v>#N/A</v>
      </c>
      <c r="G440" s="39" t="s">
        <v>1043</v>
      </c>
      <c r="H440" s="23" t="str">
        <f>VLOOKUP(G440,PIVOT!$A$63:$B$76,2,FALSE)</f>
        <v>Điện Công nghiệp</v>
      </c>
      <c r="I440" s="37" t="s">
        <v>190</v>
      </c>
      <c r="J440" s="39" t="s">
        <v>192</v>
      </c>
      <c r="K440" s="37">
        <v>1993</v>
      </c>
      <c r="L440" s="37"/>
      <c r="M440" s="40" t="s">
        <v>280</v>
      </c>
      <c r="N440" s="73" t="s">
        <v>197</v>
      </c>
      <c r="O440" s="34" t="str">
        <f>VLOOKUP(N440,PIVOT!$A$159:$C$165,3,FALSE)</f>
        <v>B1.Vừa học vừa làm</v>
      </c>
      <c r="P440" s="34" t="e">
        <f>VLOOKUP(B440,[2]questionnaire!B$4:T$546,19,FALSE)</f>
        <v>#N/A</v>
      </c>
      <c r="Q440" s="34" t="e">
        <f>VLOOKUP(P440,PIVOT!$B$159:$C$163,2,FALSE)</f>
        <v>#N/A</v>
      </c>
      <c r="R440" s="40"/>
      <c r="S440" s="40"/>
      <c r="T440" s="40"/>
      <c r="U440" s="38" t="s">
        <v>106</v>
      </c>
      <c r="V440" s="38"/>
      <c r="W440" s="38">
        <v>40</v>
      </c>
      <c r="X440" s="38" t="s">
        <v>91</v>
      </c>
      <c r="Y440" s="38" t="s">
        <v>34</v>
      </c>
      <c r="Z440" s="38"/>
      <c r="AA440" s="38" t="s">
        <v>217</v>
      </c>
      <c r="AB440" s="38" t="s">
        <v>213</v>
      </c>
      <c r="AC440" s="38" t="s">
        <v>296</v>
      </c>
      <c r="AD440" s="38"/>
      <c r="AE440" s="38" t="s">
        <v>93</v>
      </c>
      <c r="AF440" s="38" t="s">
        <v>100</v>
      </c>
      <c r="AG440" s="38" t="s">
        <v>235</v>
      </c>
      <c r="AH440" s="38"/>
      <c r="AI440" s="38" t="s">
        <v>229</v>
      </c>
      <c r="AJ440" s="38"/>
      <c r="AK440" s="38" t="s">
        <v>235</v>
      </c>
      <c r="AL440" s="38"/>
      <c r="AM440" s="38"/>
      <c r="AN440" s="38"/>
      <c r="AO440" s="38"/>
      <c r="AP440" s="41"/>
      <c r="AQ440" s="41"/>
      <c r="AR440" s="41"/>
      <c r="AS440" s="38"/>
      <c r="AT440" s="38"/>
      <c r="AU440" s="38"/>
      <c r="AV440" s="38"/>
      <c r="AW440" s="38"/>
      <c r="AX440" s="38"/>
      <c r="AY440" s="38" t="s">
        <v>266</v>
      </c>
      <c r="AZ440" s="38" t="s">
        <v>265</v>
      </c>
      <c r="BA440" s="38" t="s">
        <v>265</v>
      </c>
      <c r="BB440" s="38" t="s">
        <v>271</v>
      </c>
      <c r="BC440" s="38"/>
      <c r="BD440" s="38"/>
      <c r="BE440" s="38"/>
      <c r="BF440" s="38" t="s">
        <v>265</v>
      </c>
      <c r="BG440" s="38" t="s">
        <v>265</v>
      </c>
    </row>
    <row r="441" spans="1:59" ht="16.5" customHeight="1" x14ac:dyDescent="0.35">
      <c r="A441" s="32">
        <v>444</v>
      </c>
      <c r="B441" s="72">
        <v>1241026</v>
      </c>
      <c r="C441" s="39" t="s">
        <v>512</v>
      </c>
      <c r="D441" s="39" t="s">
        <v>635</v>
      </c>
      <c r="E441" s="39" t="s">
        <v>548</v>
      </c>
      <c r="F441" s="57" t="e">
        <f>VLOOKUP(B441,'[1]Nhập liệu'!B$3:E$246,4,FALSE)</f>
        <v>#N/A</v>
      </c>
      <c r="G441" s="39" t="s">
        <v>1043</v>
      </c>
      <c r="H441" s="23" t="str">
        <f>VLOOKUP(G441,PIVOT!$A$63:$B$76,2,FALSE)</f>
        <v>Điện Công nghiệp</v>
      </c>
      <c r="I441" s="37" t="s">
        <v>189</v>
      </c>
      <c r="J441" s="39" t="s">
        <v>192</v>
      </c>
      <c r="K441" s="37">
        <v>1997</v>
      </c>
      <c r="L441" s="37"/>
      <c r="M441" s="40" t="s">
        <v>214</v>
      </c>
      <c r="N441" s="73" t="s">
        <v>197</v>
      </c>
      <c r="O441" s="34" t="str">
        <f>VLOOKUP(N441,PIVOT!$A$159:$C$165,3,FALSE)</f>
        <v>B1.Vừa học vừa làm</v>
      </c>
      <c r="P441" s="34" t="e">
        <f>VLOOKUP(B441,[2]questionnaire!B$4:T$546,19,FALSE)</f>
        <v>#N/A</v>
      </c>
      <c r="Q441" s="34" t="e">
        <f>VLOOKUP(P441,PIVOT!$B$159:$C$163,2,FALSE)</f>
        <v>#N/A</v>
      </c>
      <c r="R441" s="40"/>
      <c r="S441" s="40"/>
      <c r="T441" s="40"/>
      <c r="U441" s="38"/>
      <c r="V441" s="38"/>
      <c r="W441" s="38"/>
      <c r="X441" s="38"/>
      <c r="Y441" s="38"/>
      <c r="Z441" s="38"/>
      <c r="AA441" s="38"/>
      <c r="AB441" s="38"/>
      <c r="AC441" s="38"/>
      <c r="AD441" s="38"/>
      <c r="AE441" s="38"/>
      <c r="AF441" s="38"/>
      <c r="AG441" s="38"/>
      <c r="AH441" s="38"/>
      <c r="AI441" s="38"/>
      <c r="AJ441" s="38"/>
      <c r="AK441" s="38"/>
      <c r="AL441" s="38"/>
      <c r="AM441" s="38"/>
      <c r="AN441" s="38"/>
      <c r="AO441" s="38"/>
      <c r="AP441" s="41"/>
      <c r="AQ441" s="41"/>
      <c r="AR441" s="41"/>
      <c r="AS441" s="38"/>
      <c r="AT441" s="38" t="s">
        <v>259</v>
      </c>
      <c r="AU441" s="38"/>
      <c r="AV441" s="38" t="s">
        <v>909</v>
      </c>
      <c r="AW441" s="38" t="s">
        <v>1073</v>
      </c>
      <c r="AX441" s="38" t="s">
        <v>239</v>
      </c>
      <c r="AY441" s="38" t="s">
        <v>265</v>
      </c>
      <c r="AZ441" s="38" t="s">
        <v>265</v>
      </c>
      <c r="BA441" s="38" t="s">
        <v>265</v>
      </c>
      <c r="BB441" s="38" t="s">
        <v>271</v>
      </c>
      <c r="BC441" s="38"/>
      <c r="BD441" s="38"/>
      <c r="BE441" s="38"/>
      <c r="BF441" s="38" t="s">
        <v>266</v>
      </c>
      <c r="BG441" s="38" t="s">
        <v>266</v>
      </c>
    </row>
    <row r="442" spans="1:59" ht="16.5" customHeight="1" x14ac:dyDescent="0.35">
      <c r="A442" s="32">
        <v>445</v>
      </c>
      <c r="B442" s="72">
        <v>1241030</v>
      </c>
      <c r="C442" s="39" t="s">
        <v>512</v>
      </c>
      <c r="D442" s="39" t="s">
        <v>635</v>
      </c>
      <c r="E442" s="39" t="s">
        <v>1015</v>
      </c>
      <c r="F442" s="57" t="e">
        <f>VLOOKUP(B442,'[1]Nhập liệu'!B$3:E$246,4,FALSE)</f>
        <v>#N/A</v>
      </c>
      <c r="G442" s="39" t="s">
        <v>1043</v>
      </c>
      <c r="H442" s="23" t="str">
        <f>VLOOKUP(G442,PIVOT!$A$63:$B$76,2,FALSE)</f>
        <v>Điện Công nghiệp</v>
      </c>
      <c r="I442" s="37" t="s">
        <v>189</v>
      </c>
      <c r="J442" s="39" t="s">
        <v>192</v>
      </c>
      <c r="K442" s="37">
        <v>1997</v>
      </c>
      <c r="L442" s="37"/>
      <c r="M442" s="40" t="s">
        <v>279</v>
      </c>
      <c r="N442" s="73" t="s">
        <v>197</v>
      </c>
      <c r="O442" s="34" t="str">
        <f>VLOOKUP(N442,PIVOT!$A$159:$C$165,3,FALSE)</f>
        <v>B1.Vừa học vừa làm</v>
      </c>
      <c r="P442" s="34" t="e">
        <f>VLOOKUP(B442,[2]questionnaire!B$4:T$546,19,FALSE)</f>
        <v>#N/A</v>
      </c>
      <c r="Q442" s="34" t="e">
        <f>VLOOKUP(P442,PIVOT!$B$159:$C$163,2,FALSE)</f>
        <v>#N/A</v>
      </c>
      <c r="R442" s="40"/>
      <c r="S442" s="40"/>
      <c r="T442" s="40"/>
      <c r="U442" s="38"/>
      <c r="V442" s="38"/>
      <c r="W442" s="38"/>
      <c r="X442" s="38"/>
      <c r="Y442" s="38"/>
      <c r="Z442" s="38"/>
      <c r="AA442" s="38"/>
      <c r="AB442" s="38"/>
      <c r="AC442" s="38"/>
      <c r="AD442" s="38"/>
      <c r="AE442" s="38"/>
      <c r="AF442" s="38"/>
      <c r="AG442" s="38"/>
      <c r="AH442" s="38"/>
      <c r="AI442" s="38"/>
      <c r="AJ442" s="38"/>
      <c r="AK442" s="38"/>
      <c r="AL442" s="38"/>
      <c r="AM442" s="38"/>
      <c r="AN442" s="38"/>
      <c r="AO442" s="38"/>
      <c r="AP442" s="41"/>
      <c r="AQ442" s="41"/>
      <c r="AR442" s="41"/>
      <c r="AS442" s="38"/>
      <c r="AT442" s="38" t="s">
        <v>259</v>
      </c>
      <c r="AU442" s="38"/>
      <c r="AV442" s="38" t="s">
        <v>909</v>
      </c>
      <c r="AW442" s="38" t="s">
        <v>1073</v>
      </c>
      <c r="AX442" s="38" t="s">
        <v>239</v>
      </c>
      <c r="AY442" s="38" t="s">
        <v>265</v>
      </c>
      <c r="AZ442" s="38" t="s">
        <v>265</v>
      </c>
      <c r="BA442" s="38" t="s">
        <v>265</v>
      </c>
      <c r="BB442" s="38" t="s">
        <v>271</v>
      </c>
      <c r="BC442" s="38"/>
      <c r="BD442" s="38"/>
      <c r="BE442" s="38"/>
      <c r="BF442" s="38" t="s">
        <v>266</v>
      </c>
      <c r="BG442" s="38" t="s">
        <v>266</v>
      </c>
    </row>
    <row r="443" spans="1:59" ht="16.5" customHeight="1" x14ac:dyDescent="0.35">
      <c r="A443" s="32">
        <v>446</v>
      </c>
      <c r="B443" s="72">
        <v>1341601</v>
      </c>
      <c r="C443" s="39" t="s">
        <v>316</v>
      </c>
      <c r="D443" s="39" t="s">
        <v>366</v>
      </c>
      <c r="E443" s="39" t="s">
        <v>1074</v>
      </c>
      <c r="F443" s="57" t="e">
        <f>VLOOKUP(B443,'[1]Nhập liệu'!B$3:E$246,4,FALSE)</f>
        <v>#N/A</v>
      </c>
      <c r="G443" s="39" t="s">
        <v>1043</v>
      </c>
      <c r="H443" s="23" t="str">
        <f>VLOOKUP(G443,PIVOT!$A$63:$B$76,2,FALSE)</f>
        <v>Điện Công nghiệp</v>
      </c>
      <c r="I443" s="37" t="s">
        <v>189</v>
      </c>
      <c r="J443" s="39" t="s">
        <v>192</v>
      </c>
      <c r="K443" s="37">
        <v>1985</v>
      </c>
      <c r="L443" s="37"/>
      <c r="M443" s="40" t="s">
        <v>282</v>
      </c>
      <c r="N443" s="73" t="s">
        <v>197</v>
      </c>
      <c r="O443" s="34" t="str">
        <f>VLOOKUP(N443,PIVOT!$A$159:$C$165,3,FALSE)</f>
        <v>B1.Vừa học vừa làm</v>
      </c>
      <c r="P443" s="34" t="e">
        <f>VLOOKUP(B443,[2]questionnaire!B$4:T$546,19,FALSE)</f>
        <v>#N/A</v>
      </c>
      <c r="Q443" s="34" t="e">
        <f>VLOOKUP(P443,PIVOT!$B$159:$C$163,2,FALSE)</f>
        <v>#N/A</v>
      </c>
      <c r="R443" s="40"/>
      <c r="S443" s="40"/>
      <c r="T443" s="40"/>
      <c r="U443" s="38" t="s">
        <v>205</v>
      </c>
      <c r="V443" s="38" t="s">
        <v>1075</v>
      </c>
      <c r="W443" s="38">
        <v>40</v>
      </c>
      <c r="X443" s="38" t="s">
        <v>91</v>
      </c>
      <c r="Y443" s="38" t="s">
        <v>34</v>
      </c>
      <c r="Z443" s="38"/>
      <c r="AA443" s="38" t="s">
        <v>217</v>
      </c>
      <c r="AB443" s="38" t="s">
        <v>213</v>
      </c>
      <c r="AC443" s="38" t="s">
        <v>298</v>
      </c>
      <c r="AD443" s="38"/>
      <c r="AE443" s="38" t="s">
        <v>184</v>
      </c>
      <c r="AF443" s="38" t="s">
        <v>100</v>
      </c>
      <c r="AG443" s="38" t="s">
        <v>235</v>
      </c>
      <c r="AH443" s="38"/>
      <c r="AI443" s="38" t="s">
        <v>229</v>
      </c>
      <c r="AJ443" s="38"/>
      <c r="AK443" s="38" t="s">
        <v>235</v>
      </c>
      <c r="AL443" s="38"/>
      <c r="AM443" s="38"/>
      <c r="AN443" s="38"/>
      <c r="AO443" s="38"/>
      <c r="AP443" s="41"/>
      <c r="AQ443" s="41"/>
      <c r="AR443" s="41"/>
      <c r="AS443" s="38"/>
      <c r="AT443" s="38"/>
      <c r="AU443" s="38"/>
      <c r="AV443" s="38"/>
      <c r="AW443" s="38"/>
      <c r="AX443" s="38"/>
      <c r="AY443" s="38" t="s">
        <v>265</v>
      </c>
      <c r="AZ443" s="38" t="s">
        <v>265</v>
      </c>
      <c r="BA443" s="38" t="s">
        <v>266</v>
      </c>
      <c r="BB443" s="38" t="s">
        <v>271</v>
      </c>
      <c r="BC443" s="38"/>
      <c r="BD443" s="38"/>
      <c r="BE443" s="38"/>
      <c r="BF443" s="38" t="s">
        <v>265</v>
      </c>
      <c r="BG443" s="38" t="s">
        <v>266</v>
      </c>
    </row>
    <row r="444" spans="1:59" ht="16.5" customHeight="1" x14ac:dyDescent="0.35">
      <c r="A444" s="32">
        <v>447</v>
      </c>
      <c r="B444" s="72">
        <v>1111012</v>
      </c>
      <c r="C444" s="39" t="s">
        <v>487</v>
      </c>
      <c r="D444" s="39" t="s">
        <v>1076</v>
      </c>
      <c r="E444" s="39" t="s">
        <v>1077</v>
      </c>
      <c r="F444" s="57" t="e">
        <f>VLOOKUP(B444,'[1]Nhập liệu'!B$3:E$246,4,FALSE)</f>
        <v>#N/A</v>
      </c>
      <c r="G444" s="39" t="s">
        <v>1043</v>
      </c>
      <c r="H444" s="23" t="str">
        <f>VLOOKUP(G444,PIVOT!$A$63:$B$76,2,FALSE)</f>
        <v>Điện Công nghiệp</v>
      </c>
      <c r="I444" s="37" t="s">
        <v>189</v>
      </c>
      <c r="J444" s="39" t="s">
        <v>192</v>
      </c>
      <c r="K444" s="37">
        <v>1994</v>
      </c>
      <c r="L444" s="37"/>
      <c r="M444" s="40" t="s">
        <v>282</v>
      </c>
      <c r="N444" s="73" t="s">
        <v>197</v>
      </c>
      <c r="O444" s="34" t="str">
        <f>VLOOKUP(N444,PIVOT!$A$159:$C$165,3,FALSE)</f>
        <v>B1.Vừa học vừa làm</v>
      </c>
      <c r="P444" s="34" t="e">
        <f>VLOOKUP(B444,[2]questionnaire!B$4:T$546,19,FALSE)</f>
        <v>#N/A</v>
      </c>
      <c r="Q444" s="34" t="e">
        <f>VLOOKUP(P444,PIVOT!$B$159:$C$163,2,FALSE)</f>
        <v>#N/A</v>
      </c>
      <c r="R444" s="40"/>
      <c r="S444" s="40"/>
      <c r="T444" s="40"/>
      <c r="U444" s="38"/>
      <c r="V444" s="38"/>
      <c r="W444" s="38"/>
      <c r="X444" s="38"/>
      <c r="Y444" s="38"/>
      <c r="Z444" s="38"/>
      <c r="AA444" s="38"/>
      <c r="AB444" s="38"/>
      <c r="AC444" s="38"/>
      <c r="AD444" s="38"/>
      <c r="AE444" s="38"/>
      <c r="AF444" s="38"/>
      <c r="AG444" s="38"/>
      <c r="AH444" s="38"/>
      <c r="AI444" s="38"/>
      <c r="AJ444" s="38"/>
      <c r="AK444" s="38"/>
      <c r="AL444" s="38"/>
      <c r="AM444" s="38"/>
      <c r="AN444" s="38"/>
      <c r="AO444" s="38"/>
      <c r="AP444" s="41"/>
      <c r="AQ444" s="41"/>
      <c r="AR444" s="41"/>
      <c r="AS444" s="38"/>
      <c r="AT444" s="38" t="s">
        <v>256</v>
      </c>
      <c r="AU444" s="38"/>
      <c r="AV444" s="38" t="s">
        <v>909</v>
      </c>
      <c r="AW444" s="38" t="s">
        <v>1078</v>
      </c>
      <c r="AX444" s="38" t="s">
        <v>239</v>
      </c>
      <c r="AY444" s="38" t="s">
        <v>265</v>
      </c>
      <c r="AZ444" s="38" t="s">
        <v>265</v>
      </c>
      <c r="BA444" s="38" t="s">
        <v>265</v>
      </c>
      <c r="BB444" s="38" t="s">
        <v>271</v>
      </c>
      <c r="BC444" s="38"/>
      <c r="BD444" s="38"/>
      <c r="BE444" s="38"/>
      <c r="BF444" s="38" t="s">
        <v>265</v>
      </c>
      <c r="BG444" s="38" t="s">
        <v>267</v>
      </c>
    </row>
    <row r="445" spans="1:59" ht="16.5" customHeight="1" x14ac:dyDescent="0.35">
      <c r="A445" s="32">
        <v>448</v>
      </c>
      <c r="B445" s="72">
        <v>1241019</v>
      </c>
      <c r="C445" s="39" t="s">
        <v>1079</v>
      </c>
      <c r="D445" s="39" t="s">
        <v>987</v>
      </c>
      <c r="E445" s="39" t="s">
        <v>1080</v>
      </c>
      <c r="F445" s="57" t="e">
        <f>VLOOKUP(B445,'[1]Nhập liệu'!B$3:E$246,4,FALSE)</f>
        <v>#N/A</v>
      </c>
      <c r="G445" s="39" t="s">
        <v>1043</v>
      </c>
      <c r="H445" s="23" t="str">
        <f>VLOOKUP(G445,PIVOT!$A$63:$B$76,2,FALSE)</f>
        <v>Điện Công nghiệp</v>
      </c>
      <c r="I445" s="37" t="s">
        <v>189</v>
      </c>
      <c r="J445" s="39" t="s">
        <v>192</v>
      </c>
      <c r="K445" s="37">
        <v>1995</v>
      </c>
      <c r="L445" s="37"/>
      <c r="M445" s="40" t="s">
        <v>281</v>
      </c>
      <c r="N445" s="73" t="s">
        <v>197</v>
      </c>
      <c r="O445" s="34" t="str">
        <f>VLOOKUP(N445,PIVOT!$A$159:$C$165,3,FALSE)</f>
        <v>B1.Vừa học vừa làm</v>
      </c>
      <c r="P445" s="34" t="e">
        <f>VLOOKUP(B445,[2]questionnaire!B$4:T$546,19,FALSE)</f>
        <v>#N/A</v>
      </c>
      <c r="Q445" s="34" t="e">
        <f>VLOOKUP(P445,PIVOT!$B$159:$C$163,2,FALSE)</f>
        <v>#N/A</v>
      </c>
      <c r="R445" s="40"/>
      <c r="S445" s="40"/>
      <c r="T445" s="40"/>
      <c r="U445" s="38" t="s">
        <v>205</v>
      </c>
      <c r="V445" s="38" t="s">
        <v>1081</v>
      </c>
      <c r="W445" s="38" t="s">
        <v>1082</v>
      </c>
      <c r="X445" s="38" t="s">
        <v>91</v>
      </c>
      <c r="Y445" s="38" t="s">
        <v>34</v>
      </c>
      <c r="Z445" s="38"/>
      <c r="AA445" s="38" t="s">
        <v>217</v>
      </c>
      <c r="AB445" s="38" t="s">
        <v>213</v>
      </c>
      <c r="AC445" s="38" t="s">
        <v>296</v>
      </c>
      <c r="AD445" s="38"/>
      <c r="AE445" s="38" t="s">
        <v>185</v>
      </c>
      <c r="AF445" s="38" t="s">
        <v>99</v>
      </c>
      <c r="AG445" s="38" t="s">
        <v>235</v>
      </c>
      <c r="AH445" s="38"/>
      <c r="AI445" s="38" t="s">
        <v>330</v>
      </c>
      <c r="AJ445" s="38" t="s">
        <v>1083</v>
      </c>
      <c r="AK445" s="38" t="s">
        <v>235</v>
      </c>
      <c r="AL445" s="38"/>
      <c r="AM445" s="38"/>
      <c r="AN445" s="38"/>
      <c r="AO445" s="38"/>
      <c r="AP445" s="41"/>
      <c r="AQ445" s="41"/>
      <c r="AR445" s="41"/>
      <c r="AS445" s="38"/>
      <c r="AT445" s="38"/>
      <c r="AU445" s="38"/>
      <c r="AV445" s="38"/>
      <c r="AW445" s="38"/>
      <c r="AX445" s="38"/>
      <c r="AY445" s="38" t="s">
        <v>265</v>
      </c>
      <c r="AZ445" s="38" t="s">
        <v>265</v>
      </c>
      <c r="BA445" s="38" t="s">
        <v>265</v>
      </c>
      <c r="BB445" s="38" t="s">
        <v>270</v>
      </c>
      <c r="BC445" s="38" t="s">
        <v>271</v>
      </c>
      <c r="BD445" s="38"/>
      <c r="BE445" s="38"/>
      <c r="BF445" s="38" t="s">
        <v>265</v>
      </c>
      <c r="BG445" s="38" t="s">
        <v>265</v>
      </c>
    </row>
    <row r="446" spans="1:59" ht="16.5" customHeight="1" x14ac:dyDescent="0.35">
      <c r="A446" s="32">
        <v>449</v>
      </c>
      <c r="B446" s="72">
        <v>1341602</v>
      </c>
      <c r="C446" s="39" t="s">
        <v>305</v>
      </c>
      <c r="D446" s="39" t="s">
        <v>570</v>
      </c>
      <c r="E446" s="39" t="s">
        <v>317</v>
      </c>
      <c r="F446" s="57" t="e">
        <f>VLOOKUP(B446,'[1]Nhập liệu'!B$3:E$246,4,FALSE)</f>
        <v>#N/A</v>
      </c>
      <c r="G446" s="39" t="s">
        <v>1043</v>
      </c>
      <c r="H446" s="23" t="str">
        <f>VLOOKUP(G446,PIVOT!$A$63:$B$76,2,FALSE)</f>
        <v>Điện Công nghiệp</v>
      </c>
      <c r="I446" s="37" t="s">
        <v>189</v>
      </c>
      <c r="J446" s="39" t="s">
        <v>192</v>
      </c>
      <c r="K446" s="37">
        <v>1966</v>
      </c>
      <c r="L446" s="37"/>
      <c r="M446" s="40" t="s">
        <v>281</v>
      </c>
      <c r="N446" s="73" t="s">
        <v>197</v>
      </c>
      <c r="O446" s="34" t="str">
        <f>VLOOKUP(N446,PIVOT!$A$159:$C$165,3,FALSE)</f>
        <v>B1.Vừa học vừa làm</v>
      </c>
      <c r="P446" s="34" t="e">
        <f>VLOOKUP(B446,[2]questionnaire!B$4:T$546,19,FALSE)</f>
        <v>#N/A</v>
      </c>
      <c r="Q446" s="34" t="e">
        <f>VLOOKUP(P446,PIVOT!$B$159:$C$163,2,FALSE)</f>
        <v>#N/A</v>
      </c>
      <c r="R446" s="40"/>
      <c r="S446" s="40"/>
      <c r="T446" s="40"/>
      <c r="U446" s="38" t="s">
        <v>205</v>
      </c>
      <c r="V446" s="38" t="s">
        <v>1054</v>
      </c>
      <c r="W446" s="38">
        <v>40</v>
      </c>
      <c r="X446" s="38" t="s">
        <v>187</v>
      </c>
      <c r="Y446" s="38" t="s">
        <v>46</v>
      </c>
      <c r="Z446" s="38" t="s">
        <v>1084</v>
      </c>
      <c r="AA446" s="38" t="s">
        <v>213</v>
      </c>
      <c r="AB446" s="38" t="s">
        <v>213</v>
      </c>
      <c r="AC446" s="38" t="s">
        <v>296</v>
      </c>
      <c r="AD446" s="38"/>
      <c r="AE446" s="38" t="s">
        <v>186</v>
      </c>
      <c r="AF446" s="38" t="s">
        <v>100</v>
      </c>
      <c r="AG446" s="38" t="s">
        <v>235</v>
      </c>
      <c r="AH446" s="38"/>
      <c r="AI446" s="38" t="s">
        <v>229</v>
      </c>
      <c r="AJ446" s="38"/>
      <c r="AK446" s="38" t="s">
        <v>235</v>
      </c>
      <c r="AL446" s="38"/>
      <c r="AM446" s="38"/>
      <c r="AN446" s="38"/>
      <c r="AO446" s="38"/>
      <c r="AP446" s="41"/>
      <c r="AQ446" s="41"/>
      <c r="AR446" s="41"/>
      <c r="AS446" s="38"/>
      <c r="AT446" s="38"/>
      <c r="AU446" s="38"/>
      <c r="AV446" s="38"/>
      <c r="AW446" s="38"/>
      <c r="AX446" s="38"/>
      <c r="AY446" s="38" t="s">
        <v>265</v>
      </c>
      <c r="AZ446" s="38" t="s">
        <v>265</v>
      </c>
      <c r="BA446" s="38" t="s">
        <v>265</v>
      </c>
      <c r="BB446" s="38" t="s">
        <v>271</v>
      </c>
      <c r="BC446" s="38"/>
      <c r="BD446" s="38"/>
      <c r="BE446" s="38"/>
      <c r="BF446" s="38" t="s">
        <v>265</v>
      </c>
      <c r="BG446" s="38" t="s">
        <v>265</v>
      </c>
    </row>
    <row r="447" spans="1:59" ht="16.5" customHeight="1" x14ac:dyDescent="0.35">
      <c r="A447" s="32">
        <v>450</v>
      </c>
      <c r="B447" s="72">
        <v>1241031</v>
      </c>
      <c r="C447" s="39" t="s">
        <v>325</v>
      </c>
      <c r="D447" s="39" t="s">
        <v>315</v>
      </c>
      <c r="E447" s="39" t="s">
        <v>326</v>
      </c>
      <c r="F447" s="57" t="e">
        <f>VLOOKUP(B447,'[1]Nhập liệu'!B$3:E$246,4,FALSE)</f>
        <v>#N/A</v>
      </c>
      <c r="G447" s="39" t="s">
        <v>1043</v>
      </c>
      <c r="H447" s="23" t="str">
        <f>VLOOKUP(G447,PIVOT!$A$63:$B$76,2,FALSE)</f>
        <v>Điện Công nghiệp</v>
      </c>
      <c r="I447" s="37" t="s">
        <v>189</v>
      </c>
      <c r="J447" s="39" t="s">
        <v>192</v>
      </c>
      <c r="K447" s="37">
        <v>1995</v>
      </c>
      <c r="L447" s="37"/>
      <c r="M447" s="40" t="s">
        <v>280</v>
      </c>
      <c r="N447" s="73" t="s">
        <v>197</v>
      </c>
      <c r="O447" s="34" t="str">
        <f>VLOOKUP(N447,PIVOT!$A$159:$C$165,3,FALSE)</f>
        <v>B1.Vừa học vừa làm</v>
      </c>
      <c r="P447" s="34" t="e">
        <f>VLOOKUP(B447,[2]questionnaire!B$4:T$546,19,FALSE)</f>
        <v>#N/A</v>
      </c>
      <c r="Q447" s="34" t="e">
        <f>VLOOKUP(P447,PIVOT!$B$159:$C$163,2,FALSE)</f>
        <v>#N/A</v>
      </c>
      <c r="R447" s="40"/>
      <c r="S447" s="40"/>
      <c r="T447" s="40"/>
      <c r="U447" s="38" t="s">
        <v>205</v>
      </c>
      <c r="V447" s="38" t="s">
        <v>1081</v>
      </c>
      <c r="W447" s="38">
        <v>40</v>
      </c>
      <c r="X447" s="38" t="s">
        <v>91</v>
      </c>
      <c r="Y447" s="38" t="s">
        <v>34</v>
      </c>
      <c r="Z447" s="38"/>
      <c r="AA447" s="38" t="s">
        <v>217</v>
      </c>
      <c r="AB447" s="38" t="s">
        <v>213</v>
      </c>
      <c r="AC447" s="38" t="s">
        <v>296</v>
      </c>
      <c r="AD447" s="38"/>
      <c r="AE447" s="38" t="s">
        <v>93</v>
      </c>
      <c r="AF447" s="38" t="s">
        <v>99</v>
      </c>
      <c r="AG447" s="38" t="s">
        <v>235</v>
      </c>
      <c r="AH447" s="38"/>
      <c r="AI447" s="38" t="s">
        <v>330</v>
      </c>
      <c r="AJ447" s="38" t="s">
        <v>860</v>
      </c>
      <c r="AK447" s="38" t="s">
        <v>235</v>
      </c>
      <c r="AL447" s="38"/>
      <c r="AM447" s="38"/>
      <c r="AN447" s="38"/>
      <c r="AO447" s="38"/>
      <c r="AP447" s="41"/>
      <c r="AQ447" s="41"/>
      <c r="AR447" s="41"/>
      <c r="AS447" s="38"/>
      <c r="AT447" s="38"/>
      <c r="AU447" s="38"/>
      <c r="AV447" s="38"/>
      <c r="AW447" s="38"/>
      <c r="AX447" s="38"/>
      <c r="AY447" s="38" t="s">
        <v>265</v>
      </c>
      <c r="AZ447" s="38" t="s">
        <v>265</v>
      </c>
      <c r="BA447" s="38" t="s">
        <v>265</v>
      </c>
      <c r="BB447" s="38" t="s">
        <v>271</v>
      </c>
      <c r="BC447" s="38"/>
      <c r="BD447" s="38"/>
      <c r="BE447" s="38"/>
      <c r="BF447" s="38" t="s">
        <v>265</v>
      </c>
      <c r="BG447" s="38" t="s">
        <v>266</v>
      </c>
    </row>
    <row r="448" spans="1:59" s="48" customFormat="1" ht="16.5" customHeight="1" x14ac:dyDescent="0.35">
      <c r="A448" s="32">
        <v>451</v>
      </c>
      <c r="B448" s="72">
        <v>1241022</v>
      </c>
      <c r="C448" s="43" t="s">
        <v>312</v>
      </c>
      <c r="D448" s="43" t="s">
        <v>844</v>
      </c>
      <c r="E448" s="43" t="s">
        <v>192</v>
      </c>
      <c r="F448" s="57" t="e">
        <f>VLOOKUP(B448,'[1]Nhập liệu'!B$3:E$246,4,FALSE)</f>
        <v>#N/A</v>
      </c>
      <c r="G448" s="43" t="s">
        <v>1043</v>
      </c>
      <c r="H448" s="23" t="str">
        <f>VLOOKUP(G448,PIVOT!$A$63:$B$76,2,FALSE)</f>
        <v>Điện Công nghiệp</v>
      </c>
      <c r="I448" s="42" t="s">
        <v>189</v>
      </c>
      <c r="J448" s="43" t="s">
        <v>192</v>
      </c>
      <c r="K448" s="42">
        <v>1996</v>
      </c>
      <c r="L448" s="42"/>
      <c r="M448" s="44" t="s">
        <v>281</v>
      </c>
      <c r="N448" s="73" t="s">
        <v>197</v>
      </c>
      <c r="O448" s="34" t="str">
        <f>VLOOKUP(N448,PIVOT!$A$159:$C$165,3,FALSE)</f>
        <v>B1.Vừa học vừa làm</v>
      </c>
      <c r="P448" s="34" t="e">
        <f>VLOOKUP(B448,[2]questionnaire!B$4:T$546,19,FALSE)</f>
        <v>#N/A</v>
      </c>
      <c r="Q448" s="34" t="e">
        <f>VLOOKUP(P448,PIVOT!$B$159:$C$163,2,FALSE)</f>
        <v>#N/A</v>
      </c>
      <c r="R448" s="44"/>
      <c r="S448" s="44"/>
      <c r="T448" s="44"/>
      <c r="U448" s="43"/>
      <c r="V448" s="43"/>
      <c r="W448" s="43"/>
      <c r="X448" s="43"/>
      <c r="Y448" s="43"/>
      <c r="Z448" s="43"/>
      <c r="AA448" s="43"/>
      <c r="AB448" s="43"/>
      <c r="AC448" s="43"/>
      <c r="AD448" s="43"/>
      <c r="AE448" s="43"/>
      <c r="AF448" s="43"/>
      <c r="AG448" s="43"/>
      <c r="AH448" s="43"/>
      <c r="AI448" s="43"/>
      <c r="AJ448" s="43"/>
      <c r="AK448" s="43"/>
      <c r="AL448" s="43"/>
      <c r="AM448" s="43"/>
      <c r="AN448" s="43"/>
      <c r="AO448" s="43"/>
      <c r="AP448" s="45"/>
      <c r="AQ448" s="45"/>
      <c r="AR448" s="45"/>
      <c r="AS448" s="43"/>
      <c r="AT448" s="43" t="s">
        <v>244</v>
      </c>
      <c r="AU448" s="43" t="s">
        <v>1085</v>
      </c>
      <c r="AV448" s="43" t="s">
        <v>1086</v>
      </c>
      <c r="AW448" s="43" t="s">
        <v>1087</v>
      </c>
      <c r="AX448" s="43" t="s">
        <v>276</v>
      </c>
      <c r="AY448" s="43"/>
      <c r="AZ448" s="43"/>
      <c r="BA448" s="43"/>
      <c r="BB448" s="43"/>
      <c r="BC448" s="43"/>
      <c r="BD448" s="43"/>
      <c r="BE448" s="43"/>
      <c r="BF448" s="43"/>
      <c r="BG448" s="43"/>
    </row>
    <row r="449" spans="1:59" ht="16.5" customHeight="1" x14ac:dyDescent="0.35">
      <c r="A449" s="32">
        <v>452</v>
      </c>
      <c r="B449" s="72">
        <v>1241005</v>
      </c>
      <c r="C449" s="39" t="s">
        <v>316</v>
      </c>
      <c r="D449" s="39" t="s">
        <v>1049</v>
      </c>
      <c r="E449" s="39" t="s">
        <v>951</v>
      </c>
      <c r="F449" s="57" t="e">
        <f>VLOOKUP(B449,'[1]Nhập liệu'!B$3:E$246,4,FALSE)</f>
        <v>#N/A</v>
      </c>
      <c r="G449" s="39" t="s">
        <v>1043</v>
      </c>
      <c r="H449" s="23" t="str">
        <f>VLOOKUP(G449,PIVOT!$A$63:$B$76,2,FALSE)</f>
        <v>Điện Công nghiệp</v>
      </c>
      <c r="I449" s="37" t="s">
        <v>189</v>
      </c>
      <c r="J449" s="39" t="s">
        <v>192</v>
      </c>
      <c r="K449" s="37">
        <v>1996</v>
      </c>
      <c r="L449" s="37"/>
      <c r="M449" s="40" t="s">
        <v>281</v>
      </c>
      <c r="N449" s="73" t="s">
        <v>197</v>
      </c>
      <c r="O449" s="34" t="str">
        <f>VLOOKUP(N449,PIVOT!$A$159:$C$165,3,FALSE)</f>
        <v>B1.Vừa học vừa làm</v>
      </c>
      <c r="P449" s="34" t="e">
        <f>VLOOKUP(B449,[2]questionnaire!B$4:T$546,19,FALSE)</f>
        <v>#N/A</v>
      </c>
      <c r="Q449" s="34" t="e">
        <f>VLOOKUP(P449,PIVOT!$B$159:$C$163,2,FALSE)</f>
        <v>#N/A</v>
      </c>
      <c r="R449" s="40"/>
      <c r="S449" s="40"/>
      <c r="T449" s="40"/>
      <c r="U449" s="38"/>
      <c r="V449" s="38"/>
      <c r="W449" s="38"/>
      <c r="X449" s="38"/>
      <c r="Y449" s="38"/>
      <c r="Z449" s="38"/>
      <c r="AA449" s="38"/>
      <c r="AB449" s="38"/>
      <c r="AC449" s="38"/>
      <c r="AD449" s="38"/>
      <c r="AE449" s="38"/>
      <c r="AF449" s="38"/>
      <c r="AG449" s="38"/>
      <c r="AH449" s="38"/>
      <c r="AI449" s="38"/>
      <c r="AJ449" s="38"/>
      <c r="AK449" s="38"/>
      <c r="AL449" s="38"/>
      <c r="AM449" s="38"/>
      <c r="AN449" s="38"/>
      <c r="AO449" s="38"/>
      <c r="AP449" s="41"/>
      <c r="AQ449" s="41"/>
      <c r="AR449" s="41"/>
      <c r="AS449" s="38"/>
      <c r="AT449" s="38" t="s">
        <v>256</v>
      </c>
      <c r="AU449" s="38"/>
      <c r="AV449" s="38" t="s">
        <v>909</v>
      </c>
      <c r="AW449" s="38" t="s">
        <v>1078</v>
      </c>
      <c r="AX449" s="38" t="s">
        <v>239</v>
      </c>
      <c r="AY449" s="38" t="s">
        <v>265</v>
      </c>
      <c r="AZ449" s="38" t="s">
        <v>265</v>
      </c>
      <c r="BA449" s="38" t="s">
        <v>265</v>
      </c>
      <c r="BB449" s="38" t="s">
        <v>271</v>
      </c>
      <c r="BC449" s="38"/>
      <c r="BD449" s="38"/>
      <c r="BE449" s="38"/>
      <c r="BF449" s="38" t="s">
        <v>265</v>
      </c>
      <c r="BG449" s="38" t="s">
        <v>265</v>
      </c>
    </row>
    <row r="450" spans="1:59" ht="16.5" customHeight="1" x14ac:dyDescent="0.35">
      <c r="A450" s="32">
        <v>453</v>
      </c>
      <c r="B450" s="72">
        <v>1241042</v>
      </c>
      <c r="C450" s="39" t="s">
        <v>318</v>
      </c>
      <c r="D450" s="39" t="s">
        <v>348</v>
      </c>
      <c r="E450" s="39" t="s">
        <v>448</v>
      </c>
      <c r="F450" s="57" t="e">
        <f>VLOOKUP(B450,'[1]Nhập liệu'!B$3:E$246,4,FALSE)</f>
        <v>#N/A</v>
      </c>
      <c r="G450" s="39" t="s">
        <v>1043</v>
      </c>
      <c r="H450" s="23" t="str">
        <f>VLOOKUP(G450,PIVOT!$A$63:$B$76,2,FALSE)</f>
        <v>Điện Công nghiệp</v>
      </c>
      <c r="I450" s="37" t="s">
        <v>189</v>
      </c>
      <c r="J450" s="39" t="s">
        <v>192</v>
      </c>
      <c r="K450" s="37">
        <v>1993</v>
      </c>
      <c r="L450" s="37"/>
      <c r="M450" s="40" t="s">
        <v>280</v>
      </c>
      <c r="N450" s="73" t="s">
        <v>197</v>
      </c>
      <c r="O450" s="34" t="str">
        <f>VLOOKUP(N450,PIVOT!$A$159:$C$165,3,FALSE)</f>
        <v>B1.Vừa học vừa làm</v>
      </c>
      <c r="P450" s="34" t="e">
        <f>VLOOKUP(B450,[2]questionnaire!B$4:T$546,19,FALSE)</f>
        <v>#N/A</v>
      </c>
      <c r="Q450" s="34" t="e">
        <f>VLOOKUP(P450,PIVOT!$B$159:$C$163,2,FALSE)</f>
        <v>#N/A</v>
      </c>
      <c r="R450" s="40" t="s">
        <v>1088</v>
      </c>
      <c r="S450" s="40"/>
      <c r="T450" s="40"/>
      <c r="U450" s="38" t="s">
        <v>205</v>
      </c>
      <c r="V450" s="38" t="s">
        <v>1081</v>
      </c>
      <c r="W450" s="38" t="s">
        <v>1082</v>
      </c>
      <c r="X450" s="38" t="s">
        <v>91</v>
      </c>
      <c r="Y450" s="38" t="s">
        <v>34</v>
      </c>
      <c r="Z450" s="38"/>
      <c r="AA450" s="38" t="s">
        <v>217</v>
      </c>
      <c r="AB450" s="38" t="s">
        <v>213</v>
      </c>
      <c r="AC450" s="38" t="s">
        <v>296</v>
      </c>
      <c r="AD450" s="38"/>
      <c r="AE450" s="38" t="s">
        <v>184</v>
      </c>
      <c r="AF450" s="38" t="s">
        <v>99</v>
      </c>
      <c r="AG450" s="38" t="s">
        <v>235</v>
      </c>
      <c r="AH450" s="38"/>
      <c r="AI450" s="38" t="s">
        <v>330</v>
      </c>
      <c r="AJ450" s="38" t="s">
        <v>1083</v>
      </c>
      <c r="AK450" s="38" t="s">
        <v>235</v>
      </c>
      <c r="AL450" s="38"/>
      <c r="AM450" s="38"/>
      <c r="AN450" s="38"/>
      <c r="AO450" s="38"/>
      <c r="AP450" s="41"/>
      <c r="AQ450" s="41"/>
      <c r="AR450" s="41"/>
      <c r="AS450" s="38"/>
      <c r="AT450" s="38"/>
      <c r="AU450" s="38"/>
      <c r="AV450" s="38"/>
      <c r="AW450" s="38"/>
      <c r="AX450" s="38"/>
      <c r="AY450" s="38" t="s">
        <v>265</v>
      </c>
      <c r="AZ450" s="38" t="s">
        <v>265</v>
      </c>
      <c r="BA450" s="38" t="s">
        <v>265</v>
      </c>
      <c r="BB450" s="38" t="s">
        <v>270</v>
      </c>
      <c r="BC450" s="38"/>
      <c r="BD450" s="38"/>
      <c r="BE450" s="38"/>
      <c r="BF450" s="38" t="s">
        <v>266</v>
      </c>
      <c r="BG450" s="38" t="s">
        <v>266</v>
      </c>
    </row>
    <row r="451" spans="1:59" ht="16.5" customHeight="1" x14ac:dyDescent="0.35">
      <c r="A451" s="32">
        <v>454</v>
      </c>
      <c r="B451" s="72">
        <v>1241006</v>
      </c>
      <c r="C451" s="39" t="s">
        <v>328</v>
      </c>
      <c r="D451" s="39" t="s">
        <v>373</v>
      </c>
      <c r="E451" s="39" t="s">
        <v>951</v>
      </c>
      <c r="F451" s="57" t="e">
        <f>VLOOKUP(B451,'[1]Nhập liệu'!B$3:E$246,4,FALSE)</f>
        <v>#N/A</v>
      </c>
      <c r="G451" s="39" t="s">
        <v>1043</v>
      </c>
      <c r="H451" s="23" t="str">
        <f>VLOOKUP(G451,PIVOT!$A$63:$B$76,2,FALSE)</f>
        <v>Điện Công nghiệp</v>
      </c>
      <c r="I451" s="37" t="s">
        <v>189</v>
      </c>
      <c r="J451" s="39" t="s">
        <v>192</v>
      </c>
      <c r="K451" s="37">
        <v>1995</v>
      </c>
      <c r="L451" s="37"/>
      <c r="M451" s="40" t="s">
        <v>279</v>
      </c>
      <c r="N451" s="73" t="s">
        <v>197</v>
      </c>
      <c r="O451" s="34" t="str">
        <f>VLOOKUP(N451,PIVOT!$A$159:$C$165,3,FALSE)</f>
        <v>B1.Vừa học vừa làm</v>
      </c>
      <c r="P451" s="34" t="e">
        <f>VLOOKUP(B451,[2]questionnaire!B$4:T$546,19,FALSE)</f>
        <v>#N/A</v>
      </c>
      <c r="Q451" s="34" t="e">
        <f>VLOOKUP(P451,PIVOT!$B$159:$C$163,2,FALSE)</f>
        <v>#N/A</v>
      </c>
      <c r="R451" s="40"/>
      <c r="S451" s="40"/>
      <c r="T451" s="40"/>
      <c r="U451" s="38" t="s">
        <v>206</v>
      </c>
      <c r="V451" s="38"/>
      <c r="W451" s="38">
        <v>40</v>
      </c>
      <c r="X451" s="38" t="s">
        <v>91</v>
      </c>
      <c r="Y451" s="38" t="s">
        <v>34</v>
      </c>
      <c r="Z451" s="38"/>
      <c r="AA451" s="38" t="s">
        <v>217</v>
      </c>
      <c r="AB451" s="38" t="s">
        <v>213</v>
      </c>
      <c r="AC451" s="38" t="s">
        <v>298</v>
      </c>
      <c r="AD451" s="38"/>
      <c r="AE451" s="38" t="s">
        <v>184</v>
      </c>
      <c r="AF451" s="38" t="s">
        <v>100</v>
      </c>
      <c r="AG451" s="38" t="s">
        <v>234</v>
      </c>
      <c r="AH451" s="38" t="s">
        <v>221</v>
      </c>
      <c r="AI451" s="38" t="s">
        <v>330</v>
      </c>
      <c r="AJ451" s="38" t="s">
        <v>860</v>
      </c>
      <c r="AK451" s="38" t="s">
        <v>235</v>
      </c>
      <c r="AL451" s="38"/>
      <c r="AM451" s="38"/>
      <c r="AN451" s="38"/>
      <c r="AO451" s="38"/>
      <c r="AP451" s="41"/>
      <c r="AQ451" s="41"/>
      <c r="AR451" s="41"/>
      <c r="AS451" s="38"/>
      <c r="AT451" s="38"/>
      <c r="AU451" s="38"/>
      <c r="AV451" s="38"/>
      <c r="AW451" s="38"/>
      <c r="AX451" s="38"/>
      <c r="AY451" s="38" t="s">
        <v>265</v>
      </c>
      <c r="AZ451" s="38" t="s">
        <v>265</v>
      </c>
      <c r="BA451" s="38" t="s">
        <v>266</v>
      </c>
      <c r="BB451" s="38" t="s">
        <v>271</v>
      </c>
      <c r="BC451" s="38"/>
      <c r="BD451" s="38"/>
      <c r="BE451" s="38"/>
      <c r="BF451" s="38" t="s">
        <v>266</v>
      </c>
      <c r="BG451" s="38" t="s">
        <v>267</v>
      </c>
    </row>
    <row r="452" spans="1:59" s="48" customFormat="1" ht="16.5" customHeight="1" x14ac:dyDescent="0.35">
      <c r="A452" s="32">
        <v>455</v>
      </c>
      <c r="B452" s="72">
        <v>1215003</v>
      </c>
      <c r="C452" s="43" t="s">
        <v>316</v>
      </c>
      <c r="D452" s="43" t="s">
        <v>370</v>
      </c>
      <c r="E452" s="43" t="s">
        <v>354</v>
      </c>
      <c r="F452" s="57" t="e">
        <f>VLOOKUP(B452,'[1]Nhập liệu'!B$3:E$246,4,FALSE)</f>
        <v>#N/A</v>
      </c>
      <c r="G452" s="43" t="s">
        <v>1089</v>
      </c>
      <c r="H452" s="23" t="str">
        <f>VLOOKUP(G452,PIVOT!$A$63:$B$76,2,FALSE)</f>
        <v>Kỹ thuật máy tính</v>
      </c>
      <c r="I452" s="42" t="s">
        <v>190</v>
      </c>
      <c r="J452" s="43" t="s">
        <v>192</v>
      </c>
      <c r="K452" s="42">
        <v>1994</v>
      </c>
      <c r="L452" s="42"/>
      <c r="M452" s="43" t="s">
        <v>279</v>
      </c>
      <c r="N452" s="73" t="s">
        <v>197</v>
      </c>
      <c r="O452" s="34" t="str">
        <f>VLOOKUP(N452,PIVOT!$A$159:$C$165,3,FALSE)</f>
        <v>B1.Vừa học vừa làm</v>
      </c>
      <c r="P452" s="34" t="e">
        <f>VLOOKUP(B452,[2]questionnaire!B$4:T$546,19,FALSE)</f>
        <v>#N/A</v>
      </c>
      <c r="Q452" s="34" t="e">
        <f>VLOOKUP(P452,PIVOT!$B$159:$C$163,2,FALSE)</f>
        <v>#N/A</v>
      </c>
      <c r="R452" s="44"/>
      <c r="S452" s="44"/>
      <c r="T452" s="44"/>
      <c r="U452" s="43" t="s">
        <v>208</v>
      </c>
      <c r="V452" s="43"/>
      <c r="W452" s="43"/>
      <c r="X452" s="43"/>
      <c r="Y452" s="43"/>
      <c r="Z452" s="43"/>
      <c r="AA452" s="43"/>
      <c r="AB452" s="43"/>
      <c r="AC452" s="43"/>
      <c r="AD452" s="43"/>
      <c r="AE452" s="43"/>
      <c r="AF452" s="43"/>
      <c r="AG452" s="43"/>
      <c r="AH452" s="43"/>
      <c r="AI452" s="43"/>
      <c r="AJ452" s="43"/>
      <c r="AK452" s="43"/>
      <c r="AL452" s="43"/>
      <c r="AM452" s="43"/>
      <c r="AN452" s="43"/>
      <c r="AO452" s="43"/>
      <c r="AP452" s="45"/>
      <c r="AQ452" s="45"/>
      <c r="AR452" s="45"/>
      <c r="AS452" s="43"/>
      <c r="AT452" s="43"/>
      <c r="AU452" s="43"/>
      <c r="AV452" s="43"/>
      <c r="AW452" s="43"/>
      <c r="AX452" s="43"/>
      <c r="AY452" s="43"/>
      <c r="AZ452" s="43"/>
      <c r="BA452" s="43"/>
      <c r="BB452" s="43"/>
      <c r="BC452" s="43"/>
      <c r="BD452" s="43"/>
      <c r="BE452" s="43"/>
      <c r="BF452" s="43"/>
      <c r="BG452" s="43"/>
    </row>
    <row r="453" spans="1:59" ht="16.5" customHeight="1" x14ac:dyDescent="0.35">
      <c r="A453" s="32">
        <v>456</v>
      </c>
      <c r="B453" s="72">
        <v>1215002</v>
      </c>
      <c r="C453" s="39" t="s">
        <v>441</v>
      </c>
      <c r="D453" s="39" t="s">
        <v>407</v>
      </c>
      <c r="E453" s="39" t="s">
        <v>928</v>
      </c>
      <c r="F453" s="57" t="e">
        <f>VLOOKUP(B453,'[1]Nhập liệu'!B$3:E$246,4,FALSE)</f>
        <v>#N/A</v>
      </c>
      <c r="G453" s="39" t="s">
        <v>1089</v>
      </c>
      <c r="H453" s="23" t="str">
        <f>VLOOKUP(G453,PIVOT!$A$63:$B$76,2,FALSE)</f>
        <v>Kỹ thuật máy tính</v>
      </c>
      <c r="I453" s="37" t="s">
        <v>190</v>
      </c>
      <c r="J453" s="39" t="s">
        <v>192</v>
      </c>
      <c r="K453" s="37">
        <v>1989</v>
      </c>
      <c r="L453" s="37"/>
      <c r="M453" s="39" t="s">
        <v>279</v>
      </c>
      <c r="N453" s="73" t="s">
        <v>197</v>
      </c>
      <c r="O453" s="34" t="str">
        <f>VLOOKUP(N453,PIVOT!$A$159:$C$165,3,FALSE)</f>
        <v>B1.Vừa học vừa làm</v>
      </c>
      <c r="P453" s="34" t="e">
        <f>VLOOKUP(B453,[2]questionnaire!B$4:T$546,19,FALSE)</f>
        <v>#N/A</v>
      </c>
      <c r="Q453" s="34" t="e">
        <f>VLOOKUP(P453,PIVOT!$B$159:$C$163,2,FALSE)</f>
        <v>#N/A</v>
      </c>
      <c r="R453" s="40"/>
      <c r="S453" s="40"/>
      <c r="T453" s="40"/>
      <c r="U453" s="38"/>
      <c r="V453" s="38"/>
      <c r="W453" s="38"/>
      <c r="X453" s="38"/>
      <c r="Y453" s="38"/>
      <c r="Z453" s="38"/>
      <c r="AA453" s="38"/>
      <c r="AB453" s="38"/>
      <c r="AC453" s="38"/>
      <c r="AD453" s="38"/>
      <c r="AE453" s="38"/>
      <c r="AF453" s="38"/>
      <c r="AG453" s="38"/>
      <c r="AH453" s="38"/>
      <c r="AI453" s="38"/>
      <c r="AJ453" s="38"/>
      <c r="AK453" s="38"/>
      <c r="AL453" s="38"/>
      <c r="AM453" s="38"/>
      <c r="AN453" s="38" t="s">
        <v>243</v>
      </c>
      <c r="AO453" s="38" t="s">
        <v>107</v>
      </c>
      <c r="AP453" s="41" t="s">
        <v>246</v>
      </c>
      <c r="AQ453" s="41" t="s">
        <v>247</v>
      </c>
      <c r="AR453" s="41" t="s">
        <v>250</v>
      </c>
      <c r="AS453" s="38"/>
      <c r="AT453" s="38"/>
      <c r="AU453" s="38"/>
      <c r="AV453" s="38"/>
      <c r="AW453" s="38"/>
      <c r="AX453" s="38"/>
      <c r="AY453" s="38" t="s">
        <v>267</v>
      </c>
      <c r="AZ453" s="38" t="s">
        <v>266</v>
      </c>
      <c r="BA453" s="38" t="s">
        <v>267</v>
      </c>
      <c r="BB453" s="38" t="s">
        <v>273</v>
      </c>
      <c r="BC453" s="38"/>
      <c r="BD453" s="38"/>
      <c r="BE453" s="38"/>
      <c r="BF453" s="38" t="s">
        <v>267</v>
      </c>
      <c r="BG453" s="38" t="s">
        <v>267</v>
      </c>
    </row>
    <row r="454" spans="1:59" ht="16.5" customHeight="1" x14ac:dyDescent="0.35">
      <c r="A454" s="32">
        <v>457</v>
      </c>
      <c r="B454" s="72">
        <v>1215006</v>
      </c>
      <c r="C454" s="39" t="s">
        <v>343</v>
      </c>
      <c r="D454" s="39" t="s">
        <v>366</v>
      </c>
      <c r="E454" s="39" t="s">
        <v>192</v>
      </c>
      <c r="F454" s="57" t="e">
        <f>VLOOKUP(B454,'[1]Nhập liệu'!B$3:E$246,4,FALSE)</f>
        <v>#N/A</v>
      </c>
      <c r="G454" s="39" t="s">
        <v>1089</v>
      </c>
      <c r="H454" s="23" t="str">
        <f>VLOOKUP(G454,PIVOT!$A$63:$B$76,2,FALSE)</f>
        <v>Kỹ thuật máy tính</v>
      </c>
      <c r="I454" s="37" t="s">
        <v>190</v>
      </c>
      <c r="J454" s="39" t="s">
        <v>192</v>
      </c>
      <c r="K454" s="37">
        <v>1992</v>
      </c>
      <c r="L454" s="37"/>
      <c r="M454" s="39" t="s">
        <v>281</v>
      </c>
      <c r="N454" s="73" t="s">
        <v>197</v>
      </c>
      <c r="O454" s="34" t="str">
        <f>VLOOKUP(N454,PIVOT!$A$159:$C$165,3,FALSE)</f>
        <v>B1.Vừa học vừa làm</v>
      </c>
      <c r="P454" s="34" t="e">
        <f>VLOOKUP(B454,[2]questionnaire!B$4:T$546,19,FALSE)</f>
        <v>#N/A</v>
      </c>
      <c r="Q454" s="34" t="e">
        <f>VLOOKUP(P454,PIVOT!$B$159:$C$163,2,FALSE)</f>
        <v>#N/A</v>
      </c>
      <c r="R454" s="40"/>
      <c r="S454" s="40"/>
      <c r="T454" s="40"/>
      <c r="U454" s="38" t="s">
        <v>206</v>
      </c>
      <c r="V454" s="38"/>
      <c r="W454" s="38">
        <v>40</v>
      </c>
      <c r="X454" s="38" t="s">
        <v>91</v>
      </c>
      <c r="Y454" s="38" t="s">
        <v>22</v>
      </c>
      <c r="Z454" s="38"/>
      <c r="AA454" s="38" t="s">
        <v>217</v>
      </c>
      <c r="AB454" s="38" t="s">
        <v>213</v>
      </c>
      <c r="AC454" s="38" t="s">
        <v>296</v>
      </c>
      <c r="AD454" s="38"/>
      <c r="AE454" s="38" t="s">
        <v>93</v>
      </c>
      <c r="AF454" s="38" t="s">
        <v>99</v>
      </c>
      <c r="AG454" s="38" t="s">
        <v>235</v>
      </c>
      <c r="AH454" s="38"/>
      <c r="AI454" s="38" t="s">
        <v>229</v>
      </c>
      <c r="AJ454" s="38"/>
      <c r="AK454" s="38" t="s">
        <v>235</v>
      </c>
      <c r="AL454" s="38"/>
      <c r="AM454" s="38"/>
      <c r="AN454" s="38"/>
      <c r="AO454" s="38"/>
      <c r="AP454" s="41"/>
      <c r="AQ454" s="41"/>
      <c r="AR454" s="41"/>
      <c r="AS454" s="38"/>
      <c r="AT454" s="38"/>
      <c r="AU454" s="38"/>
      <c r="AV454" s="38"/>
      <c r="AW454" s="38"/>
      <c r="AX454" s="38"/>
      <c r="AY454" s="38" t="s">
        <v>266</v>
      </c>
      <c r="AZ454" s="38" t="s">
        <v>266</v>
      </c>
      <c r="BA454" s="38" t="s">
        <v>266</v>
      </c>
      <c r="BB454" s="38" t="s">
        <v>271</v>
      </c>
      <c r="BC454" s="38"/>
      <c r="BD454" s="38"/>
      <c r="BE454" s="38"/>
      <c r="BF454" s="38" t="s">
        <v>265</v>
      </c>
      <c r="BG454" s="38" t="s">
        <v>265</v>
      </c>
    </row>
    <row r="455" spans="1:59" ht="16.5" customHeight="1" x14ac:dyDescent="0.35">
      <c r="A455" s="32">
        <v>458</v>
      </c>
      <c r="B455" s="72">
        <v>1215009</v>
      </c>
      <c r="C455" s="39" t="s">
        <v>895</v>
      </c>
      <c r="D455" s="39" t="s">
        <v>570</v>
      </c>
      <c r="E455" s="39" t="s">
        <v>326</v>
      </c>
      <c r="F455" s="57" t="e">
        <f>VLOOKUP(B455,'[1]Nhập liệu'!B$3:E$246,4,FALSE)</f>
        <v>#N/A</v>
      </c>
      <c r="G455" s="39" t="s">
        <v>1089</v>
      </c>
      <c r="H455" s="23" t="str">
        <f>VLOOKUP(G455,PIVOT!$A$63:$B$76,2,FALSE)</f>
        <v>Kỹ thuật máy tính</v>
      </c>
      <c r="I455" s="37" t="s">
        <v>190</v>
      </c>
      <c r="J455" s="39" t="s">
        <v>192</v>
      </c>
      <c r="K455" s="37">
        <v>1993</v>
      </c>
      <c r="L455" s="37"/>
      <c r="M455" s="39" t="s">
        <v>280</v>
      </c>
      <c r="N455" s="73" t="s">
        <v>197</v>
      </c>
      <c r="O455" s="34" t="str">
        <f>VLOOKUP(N455,PIVOT!$A$159:$C$165,3,FALSE)</f>
        <v>B1.Vừa học vừa làm</v>
      </c>
      <c r="P455" s="34" t="e">
        <f>VLOOKUP(B455,[2]questionnaire!B$4:T$546,19,FALSE)</f>
        <v>#N/A</v>
      </c>
      <c r="Q455" s="34" t="e">
        <f>VLOOKUP(P455,PIVOT!$B$159:$C$163,2,FALSE)</f>
        <v>#N/A</v>
      </c>
      <c r="R455" s="40"/>
      <c r="S455" s="40"/>
      <c r="T455" s="40"/>
      <c r="U455" s="38" t="s">
        <v>206</v>
      </c>
      <c r="V455" s="38"/>
      <c r="W455" s="38">
        <v>40</v>
      </c>
      <c r="X455" s="38" t="s">
        <v>92</v>
      </c>
      <c r="Y455" s="38" t="s">
        <v>34</v>
      </c>
      <c r="Z455" s="38"/>
      <c r="AA455" s="38" t="s">
        <v>217</v>
      </c>
      <c r="AB455" s="38" t="s">
        <v>217</v>
      </c>
      <c r="AC455" s="38" t="s">
        <v>297</v>
      </c>
      <c r="AD455" s="38"/>
      <c r="AE455" s="38" t="s">
        <v>93</v>
      </c>
      <c r="AF455" s="38" t="s">
        <v>99</v>
      </c>
      <c r="AG455" s="38" t="s">
        <v>235</v>
      </c>
      <c r="AH455" s="38"/>
      <c r="AI455" s="38" t="s">
        <v>229</v>
      </c>
      <c r="AJ455" s="38"/>
      <c r="AK455" s="38" t="s">
        <v>235</v>
      </c>
      <c r="AL455" s="38"/>
      <c r="AM455" s="38"/>
      <c r="AN455" s="38"/>
      <c r="AO455" s="38"/>
      <c r="AP455" s="41"/>
      <c r="AQ455" s="41"/>
      <c r="AR455" s="41"/>
      <c r="AS455" s="38"/>
      <c r="AT455" s="38"/>
      <c r="AU455" s="38"/>
      <c r="AV455" s="38"/>
      <c r="AW455" s="38"/>
      <c r="AX455" s="38"/>
      <c r="AY455" s="38" t="s">
        <v>266</v>
      </c>
      <c r="AZ455" s="38" t="s">
        <v>265</v>
      </c>
      <c r="BA455" s="38" t="s">
        <v>266</v>
      </c>
      <c r="BB455" s="38" t="s">
        <v>271</v>
      </c>
      <c r="BC455" s="38"/>
      <c r="BD455" s="38"/>
      <c r="BE455" s="38"/>
      <c r="BF455" s="38" t="s">
        <v>266</v>
      </c>
      <c r="BG455" s="38" t="s">
        <v>266</v>
      </c>
    </row>
    <row r="456" spans="1:59" ht="16.5" customHeight="1" x14ac:dyDescent="0.35">
      <c r="A456" s="32">
        <v>459</v>
      </c>
      <c r="B456" s="72">
        <v>1215015</v>
      </c>
      <c r="C456" s="39" t="s">
        <v>343</v>
      </c>
      <c r="D456" s="39" t="s">
        <v>1090</v>
      </c>
      <c r="E456" s="39" t="s">
        <v>886</v>
      </c>
      <c r="F456" s="57" t="e">
        <f>VLOOKUP(B456,'[1]Nhập liệu'!B$3:E$246,4,FALSE)</f>
        <v>#N/A</v>
      </c>
      <c r="G456" s="39" t="s">
        <v>1089</v>
      </c>
      <c r="H456" s="23" t="str">
        <f>VLOOKUP(G456,PIVOT!$A$63:$B$76,2,FALSE)</f>
        <v>Kỹ thuật máy tính</v>
      </c>
      <c r="I456" s="37" t="s">
        <v>190</v>
      </c>
      <c r="J456" s="39" t="s">
        <v>192</v>
      </c>
      <c r="K456" s="37">
        <v>1991</v>
      </c>
      <c r="L456" s="37"/>
      <c r="M456" s="39" t="s">
        <v>281</v>
      </c>
      <c r="N456" s="73" t="s">
        <v>197</v>
      </c>
      <c r="O456" s="34" t="str">
        <f>VLOOKUP(N456,PIVOT!$A$159:$C$165,3,FALSE)</f>
        <v>B1.Vừa học vừa làm</v>
      </c>
      <c r="P456" s="34" t="e">
        <f>VLOOKUP(B456,[2]questionnaire!B$4:T$546,19,FALSE)</f>
        <v>#N/A</v>
      </c>
      <c r="Q456" s="34" t="e">
        <f>VLOOKUP(P456,PIVOT!$B$159:$C$163,2,FALSE)</f>
        <v>#N/A</v>
      </c>
      <c r="R456" s="40"/>
      <c r="S456" s="40"/>
      <c r="T456" s="40"/>
      <c r="U456" s="38" t="s">
        <v>206</v>
      </c>
      <c r="V456" s="38"/>
      <c r="W456" s="38">
        <v>40</v>
      </c>
      <c r="X456" s="38" t="s">
        <v>90</v>
      </c>
      <c r="Y456" s="38" t="s">
        <v>22</v>
      </c>
      <c r="Z456" s="38"/>
      <c r="AA456" s="38" t="s">
        <v>217</v>
      </c>
      <c r="AB456" s="38" t="s">
        <v>217</v>
      </c>
      <c r="AC456" s="38" t="s">
        <v>296</v>
      </c>
      <c r="AD456" s="38"/>
      <c r="AE456" s="38" t="s">
        <v>184</v>
      </c>
      <c r="AF456" s="38" t="s">
        <v>99</v>
      </c>
      <c r="AG456" s="38" t="s">
        <v>235</v>
      </c>
      <c r="AH456" s="38"/>
      <c r="AI456" s="38" t="s">
        <v>229</v>
      </c>
      <c r="AJ456" s="38"/>
      <c r="AK456" s="38" t="s">
        <v>235</v>
      </c>
      <c r="AL456" s="38"/>
      <c r="AM456" s="38"/>
      <c r="AN456" s="38"/>
      <c r="AO456" s="38"/>
      <c r="AP456" s="41"/>
      <c r="AQ456" s="41"/>
      <c r="AR456" s="41"/>
      <c r="AS456" s="38"/>
      <c r="AT456" s="38"/>
      <c r="AU456" s="38"/>
      <c r="AV456" s="38"/>
      <c r="AW456" s="38"/>
      <c r="AX456" s="38"/>
      <c r="AY456" s="38" t="s">
        <v>266</v>
      </c>
      <c r="AZ456" s="38" t="s">
        <v>266</v>
      </c>
      <c r="BA456" s="38" t="s">
        <v>266</v>
      </c>
      <c r="BB456" s="38" t="s">
        <v>270</v>
      </c>
      <c r="BC456" s="38"/>
      <c r="BD456" s="38"/>
      <c r="BE456" s="38"/>
      <c r="BF456" s="38" t="s">
        <v>266</v>
      </c>
      <c r="BG456" s="38" t="s">
        <v>266</v>
      </c>
    </row>
    <row r="457" spans="1:59" ht="16.5" customHeight="1" x14ac:dyDescent="0.35">
      <c r="A457" s="32">
        <v>460</v>
      </c>
      <c r="B457" s="72">
        <v>1215016</v>
      </c>
      <c r="C457" s="39" t="s">
        <v>1091</v>
      </c>
      <c r="D457" s="39" t="s">
        <v>308</v>
      </c>
      <c r="E457" s="39" t="s">
        <v>400</v>
      </c>
      <c r="F457" s="57" t="e">
        <f>VLOOKUP(B457,'[1]Nhập liệu'!B$3:E$246,4,FALSE)</f>
        <v>#N/A</v>
      </c>
      <c r="G457" s="39" t="s">
        <v>1089</v>
      </c>
      <c r="H457" s="23" t="str">
        <f>VLOOKUP(G457,PIVOT!$A$63:$B$76,2,FALSE)</f>
        <v>Kỹ thuật máy tính</v>
      </c>
      <c r="I457" s="37" t="s">
        <v>190</v>
      </c>
      <c r="J457" s="39" t="s">
        <v>192</v>
      </c>
      <c r="K457" s="37">
        <v>1994</v>
      </c>
      <c r="L457" s="37"/>
      <c r="M457" s="39" t="s">
        <v>280</v>
      </c>
      <c r="N457" s="73" t="s">
        <v>197</v>
      </c>
      <c r="O457" s="34" t="str">
        <f>VLOOKUP(N457,PIVOT!$A$159:$C$165,3,FALSE)</f>
        <v>B1.Vừa học vừa làm</v>
      </c>
      <c r="P457" s="34" t="e">
        <f>VLOOKUP(B457,[2]questionnaire!B$4:T$546,19,FALSE)</f>
        <v>#N/A</v>
      </c>
      <c r="Q457" s="34" t="e">
        <f>VLOOKUP(P457,PIVOT!$B$159:$C$163,2,FALSE)</f>
        <v>#N/A</v>
      </c>
      <c r="R457" s="40"/>
      <c r="S457" s="40"/>
      <c r="T457" s="40"/>
      <c r="U457" s="38" t="s">
        <v>206</v>
      </c>
      <c r="V457" s="38"/>
      <c r="W457" s="38">
        <v>40</v>
      </c>
      <c r="X457" s="38" t="s">
        <v>92</v>
      </c>
      <c r="Y457" s="38" t="s">
        <v>34</v>
      </c>
      <c r="Z457" s="38"/>
      <c r="AA457" s="38" t="s">
        <v>217</v>
      </c>
      <c r="AB457" s="38" t="s">
        <v>217</v>
      </c>
      <c r="AC457" s="38" t="s">
        <v>296</v>
      </c>
      <c r="AD457" s="38"/>
      <c r="AE457" s="38" t="s">
        <v>93</v>
      </c>
      <c r="AF457" s="38" t="s">
        <v>99</v>
      </c>
      <c r="AG457" s="38" t="s">
        <v>235</v>
      </c>
      <c r="AH457" s="38"/>
      <c r="AI457" s="38" t="s">
        <v>330</v>
      </c>
      <c r="AJ457" s="38" t="s">
        <v>860</v>
      </c>
      <c r="AK457" s="38" t="s">
        <v>235</v>
      </c>
      <c r="AL457" s="38"/>
      <c r="AM457" s="38"/>
      <c r="AN457" s="38"/>
      <c r="AO457" s="38"/>
      <c r="AP457" s="41"/>
      <c r="AQ457" s="41"/>
      <c r="AR457" s="41"/>
      <c r="AS457" s="38"/>
      <c r="AT457" s="38"/>
      <c r="AU457" s="38"/>
      <c r="AV457" s="38"/>
      <c r="AW457" s="38"/>
      <c r="AX457" s="38"/>
      <c r="AY457" s="38" t="s">
        <v>266</v>
      </c>
      <c r="AZ457" s="38" t="s">
        <v>266</v>
      </c>
      <c r="BA457" s="38" t="s">
        <v>266</v>
      </c>
      <c r="BB457" s="38" t="s">
        <v>271</v>
      </c>
      <c r="BC457" s="38"/>
      <c r="BD457" s="38"/>
      <c r="BE457" s="38"/>
      <c r="BF457" s="38" t="s">
        <v>265</v>
      </c>
      <c r="BG457" s="38" t="s">
        <v>266</v>
      </c>
    </row>
    <row r="458" spans="1:59" ht="16.5" customHeight="1" x14ac:dyDescent="0.35">
      <c r="A458" s="32">
        <v>461</v>
      </c>
      <c r="B458" s="72">
        <v>1215018</v>
      </c>
      <c r="C458" s="39" t="s">
        <v>936</v>
      </c>
      <c r="D458" s="39" t="s">
        <v>308</v>
      </c>
      <c r="E458" s="39" t="s">
        <v>923</v>
      </c>
      <c r="F458" s="57" t="e">
        <f>VLOOKUP(B458,'[1]Nhập liệu'!B$3:E$246,4,FALSE)</f>
        <v>#N/A</v>
      </c>
      <c r="G458" s="39" t="s">
        <v>1089</v>
      </c>
      <c r="H458" s="23" t="str">
        <f>VLOOKUP(G458,PIVOT!$A$63:$B$76,2,FALSE)</f>
        <v>Kỹ thuật máy tính</v>
      </c>
      <c r="I458" s="37" t="s">
        <v>190</v>
      </c>
      <c r="J458" s="39" t="s">
        <v>192</v>
      </c>
      <c r="K458" s="37">
        <v>1992</v>
      </c>
      <c r="L458" s="37"/>
      <c r="M458" s="39" t="s">
        <v>280</v>
      </c>
      <c r="N458" s="73" t="s">
        <v>197</v>
      </c>
      <c r="O458" s="34" t="str">
        <f>VLOOKUP(N458,PIVOT!$A$159:$C$165,3,FALSE)</f>
        <v>B1.Vừa học vừa làm</v>
      </c>
      <c r="P458" s="34" t="e">
        <f>VLOOKUP(B458,[2]questionnaire!B$4:T$546,19,FALSE)</f>
        <v>#N/A</v>
      </c>
      <c r="Q458" s="34" t="e">
        <f>VLOOKUP(P458,PIVOT!$B$159:$C$163,2,FALSE)</f>
        <v>#N/A</v>
      </c>
      <c r="R458" s="40"/>
      <c r="S458" s="40"/>
      <c r="T458" s="40"/>
      <c r="U458" s="38"/>
      <c r="V458" s="38"/>
      <c r="W458" s="38"/>
      <c r="X458" s="38"/>
      <c r="Y458" s="38"/>
      <c r="Z458" s="38"/>
      <c r="AA458" s="38"/>
      <c r="AB458" s="38"/>
      <c r="AC458" s="38"/>
      <c r="AD458" s="38"/>
      <c r="AE458" s="38"/>
      <c r="AF458" s="38"/>
      <c r="AG458" s="38"/>
      <c r="AH458" s="38"/>
      <c r="AI458" s="38"/>
      <c r="AJ458" s="38"/>
      <c r="AK458" s="38"/>
      <c r="AL458" s="38"/>
      <c r="AM458" s="38"/>
      <c r="AN458" s="38" t="s">
        <v>242</v>
      </c>
      <c r="AO458" s="38" t="s">
        <v>251</v>
      </c>
      <c r="AP458" s="41" t="s">
        <v>245</v>
      </c>
      <c r="AQ458" s="41" t="s">
        <v>247</v>
      </c>
      <c r="AR458" s="41" t="s">
        <v>250</v>
      </c>
      <c r="AS458" s="38"/>
      <c r="AT458" s="38"/>
      <c r="AU458" s="38"/>
      <c r="AV458" s="38"/>
      <c r="AW458" s="38"/>
      <c r="AX458" s="38"/>
      <c r="AY458" s="38" t="s">
        <v>266</v>
      </c>
      <c r="AZ458" s="38" t="s">
        <v>266</v>
      </c>
      <c r="BA458" s="38" t="s">
        <v>266</v>
      </c>
      <c r="BB458" s="38" t="s">
        <v>271</v>
      </c>
      <c r="BC458" s="38"/>
      <c r="BD458" s="38"/>
      <c r="BE458" s="38"/>
      <c r="BF458" s="38" t="s">
        <v>265</v>
      </c>
      <c r="BG458" s="38" t="s">
        <v>265</v>
      </c>
    </row>
    <row r="459" spans="1:59" ht="16.5" customHeight="1" x14ac:dyDescent="0.35">
      <c r="A459" s="32">
        <v>462</v>
      </c>
      <c r="B459" s="72">
        <v>1115012</v>
      </c>
      <c r="C459" s="39" t="s">
        <v>343</v>
      </c>
      <c r="D459" s="39" t="s">
        <v>844</v>
      </c>
      <c r="E459" s="39" t="s">
        <v>439</v>
      </c>
      <c r="F459" s="57" t="e">
        <f>VLOOKUP(B459,'[1]Nhập liệu'!B$3:E$246,4,FALSE)</f>
        <v>#N/A</v>
      </c>
      <c r="G459" s="39" t="s">
        <v>1089</v>
      </c>
      <c r="H459" s="23" t="str">
        <f>VLOOKUP(G459,PIVOT!$A$63:$B$76,2,FALSE)</f>
        <v>Kỹ thuật máy tính</v>
      </c>
      <c r="I459" s="37" t="s">
        <v>190</v>
      </c>
      <c r="J459" s="39" t="s">
        <v>192</v>
      </c>
      <c r="K459" s="37">
        <v>1993</v>
      </c>
      <c r="L459" s="37"/>
      <c r="M459" s="39" t="s">
        <v>280</v>
      </c>
      <c r="N459" s="73" t="s">
        <v>197</v>
      </c>
      <c r="O459" s="34" t="str">
        <f>VLOOKUP(N459,PIVOT!$A$159:$C$165,3,FALSE)</f>
        <v>B1.Vừa học vừa làm</v>
      </c>
      <c r="P459" s="34" t="e">
        <f>VLOOKUP(B459,[2]questionnaire!B$4:T$546,19,FALSE)</f>
        <v>#N/A</v>
      </c>
      <c r="Q459" s="34" t="e">
        <f>VLOOKUP(P459,PIVOT!$B$159:$C$163,2,FALSE)</f>
        <v>#N/A</v>
      </c>
      <c r="R459" s="40"/>
      <c r="S459" s="40"/>
      <c r="T459" s="40"/>
      <c r="U459" s="38" t="s">
        <v>206</v>
      </c>
      <c r="V459" s="38"/>
      <c r="W459" s="38">
        <v>40</v>
      </c>
      <c r="X459" s="38" t="s">
        <v>92</v>
      </c>
      <c r="Y459" s="38" t="s">
        <v>34</v>
      </c>
      <c r="Z459" s="38"/>
      <c r="AA459" s="38" t="s">
        <v>217</v>
      </c>
      <c r="AB459" s="38" t="s">
        <v>213</v>
      </c>
      <c r="AC459" s="38" t="s">
        <v>296</v>
      </c>
      <c r="AD459" s="38"/>
      <c r="AE459" s="38" t="s">
        <v>184</v>
      </c>
      <c r="AF459" s="38" t="s">
        <v>99</v>
      </c>
      <c r="AG459" s="38" t="s">
        <v>235</v>
      </c>
      <c r="AH459" s="38"/>
      <c r="AI459" s="38" t="s">
        <v>229</v>
      </c>
      <c r="AJ459" s="38"/>
      <c r="AK459" s="38" t="s">
        <v>235</v>
      </c>
      <c r="AL459" s="38"/>
      <c r="AM459" s="38"/>
      <c r="AN459" s="38"/>
      <c r="AO459" s="38"/>
      <c r="AP459" s="41"/>
      <c r="AQ459" s="41"/>
      <c r="AR459" s="41"/>
      <c r="AS459" s="38"/>
      <c r="AT459" s="38"/>
      <c r="AU459" s="38"/>
      <c r="AV459" s="38"/>
      <c r="AW459" s="38"/>
      <c r="AX459" s="38"/>
      <c r="AY459" s="38" t="s">
        <v>266</v>
      </c>
      <c r="AZ459" s="38" t="s">
        <v>265</v>
      </c>
      <c r="BA459" s="38" t="s">
        <v>265</v>
      </c>
      <c r="BB459" s="38" t="s">
        <v>271</v>
      </c>
      <c r="BC459" s="38"/>
      <c r="BD459" s="38"/>
      <c r="BE459" s="38"/>
      <c r="BF459" s="38" t="s">
        <v>265</v>
      </c>
      <c r="BG459" s="38" t="s">
        <v>265</v>
      </c>
    </row>
    <row r="460" spans="1:59" ht="16.5" customHeight="1" x14ac:dyDescent="0.35">
      <c r="A460" s="32">
        <v>463</v>
      </c>
      <c r="B460" s="72">
        <v>1215020</v>
      </c>
      <c r="C460" s="39" t="s">
        <v>441</v>
      </c>
      <c r="D460" s="39" t="s">
        <v>348</v>
      </c>
      <c r="E460" s="39" t="s">
        <v>875</v>
      </c>
      <c r="F460" s="57" t="e">
        <f>VLOOKUP(B460,'[1]Nhập liệu'!B$3:E$246,4,FALSE)</f>
        <v>#N/A</v>
      </c>
      <c r="G460" s="39" t="s">
        <v>1089</v>
      </c>
      <c r="H460" s="23" t="str">
        <f>VLOOKUP(G460,PIVOT!$A$63:$B$76,2,FALSE)</f>
        <v>Kỹ thuật máy tính</v>
      </c>
      <c r="I460" s="37" t="s">
        <v>190</v>
      </c>
      <c r="J460" s="39" t="s">
        <v>192</v>
      </c>
      <c r="K460" s="37">
        <v>1994</v>
      </c>
      <c r="L460" s="37"/>
      <c r="M460" s="39" t="s">
        <v>280</v>
      </c>
      <c r="N460" s="73" t="s">
        <v>197</v>
      </c>
      <c r="O460" s="34" t="str">
        <f>VLOOKUP(N460,PIVOT!$A$159:$C$165,3,FALSE)</f>
        <v>B1.Vừa học vừa làm</v>
      </c>
      <c r="P460" s="34" t="e">
        <f>VLOOKUP(B460,[2]questionnaire!B$4:T$546,19,FALSE)</f>
        <v>#N/A</v>
      </c>
      <c r="Q460" s="34" t="e">
        <f>VLOOKUP(P460,PIVOT!$B$159:$C$163,2,FALSE)</f>
        <v>#N/A</v>
      </c>
      <c r="R460" s="40"/>
      <c r="S460" s="40"/>
      <c r="T460" s="40"/>
      <c r="U460" s="38" t="s">
        <v>206</v>
      </c>
      <c r="V460" s="38"/>
      <c r="W460" s="38">
        <v>40</v>
      </c>
      <c r="X460" s="38" t="s">
        <v>92</v>
      </c>
      <c r="Y460" s="38" t="s">
        <v>34</v>
      </c>
      <c r="Z460" s="38"/>
      <c r="AA460" s="38" t="s">
        <v>217</v>
      </c>
      <c r="AB460" s="38" t="s">
        <v>217</v>
      </c>
      <c r="AC460" s="38" t="s">
        <v>297</v>
      </c>
      <c r="AD460" s="38"/>
      <c r="AE460" s="38" t="s">
        <v>184</v>
      </c>
      <c r="AF460" s="38" t="s">
        <v>99</v>
      </c>
      <c r="AG460" s="38" t="s">
        <v>235</v>
      </c>
      <c r="AH460" s="38"/>
      <c r="AI460" s="38" t="s">
        <v>229</v>
      </c>
      <c r="AJ460" s="38"/>
      <c r="AK460" s="38" t="s">
        <v>235</v>
      </c>
      <c r="AL460" s="38"/>
      <c r="AM460" s="38"/>
      <c r="AN460" s="38"/>
      <c r="AO460" s="38"/>
      <c r="AP460" s="41"/>
      <c r="AQ460" s="41"/>
      <c r="AR460" s="41"/>
      <c r="AS460" s="38"/>
      <c r="AT460" s="38"/>
      <c r="AU460" s="38"/>
      <c r="AV460" s="38"/>
      <c r="AW460" s="38"/>
      <c r="AX460" s="38"/>
      <c r="AY460" s="38" t="s">
        <v>266</v>
      </c>
      <c r="AZ460" s="38" t="s">
        <v>266</v>
      </c>
      <c r="BA460" s="38" t="s">
        <v>266</v>
      </c>
      <c r="BB460" s="38" t="s">
        <v>271</v>
      </c>
      <c r="BC460" s="38" t="s">
        <v>272</v>
      </c>
      <c r="BD460" s="38"/>
      <c r="BE460" s="38"/>
      <c r="BF460" s="38" t="s">
        <v>266</v>
      </c>
      <c r="BG460" s="38" t="s">
        <v>266</v>
      </c>
    </row>
    <row r="461" spans="1:59" ht="16.5" customHeight="1" x14ac:dyDescent="0.35">
      <c r="A461" s="32">
        <v>464</v>
      </c>
      <c r="B461" s="72">
        <v>1216002</v>
      </c>
      <c r="C461" s="39" t="s">
        <v>441</v>
      </c>
      <c r="D461" s="39" t="s">
        <v>457</v>
      </c>
      <c r="E461" s="39" t="s">
        <v>1009</v>
      </c>
      <c r="F461" s="57" t="e">
        <f>VLOOKUP(B461,'[1]Nhập liệu'!B$3:E$246,4,FALSE)</f>
        <v>#N/A</v>
      </c>
      <c r="G461" s="39" t="s">
        <v>1092</v>
      </c>
      <c r="H461" s="23" t="str">
        <f>VLOOKUP(G461,PIVOT!$A$63:$B$76,2,FALSE)</f>
        <v>Kỹ thuật máy tính</v>
      </c>
      <c r="I461" s="37" t="s">
        <v>190</v>
      </c>
      <c r="J461" s="39" t="s">
        <v>192</v>
      </c>
      <c r="K461" s="37">
        <v>1991</v>
      </c>
      <c r="L461" s="37"/>
      <c r="M461" s="39" t="s">
        <v>280</v>
      </c>
      <c r="N461" s="73" t="s">
        <v>197</v>
      </c>
      <c r="O461" s="34" t="str">
        <f>VLOOKUP(N461,PIVOT!$A$159:$C$165,3,FALSE)</f>
        <v>B1.Vừa học vừa làm</v>
      </c>
      <c r="P461" s="34" t="e">
        <f>VLOOKUP(B461,[2]questionnaire!B$4:T$546,19,FALSE)</f>
        <v>#N/A</v>
      </c>
      <c r="Q461" s="34" t="e">
        <f>VLOOKUP(P461,PIVOT!$B$159:$C$163,2,FALSE)</f>
        <v>#N/A</v>
      </c>
      <c r="R461" s="40"/>
      <c r="S461" s="40"/>
      <c r="T461" s="40"/>
      <c r="U461" s="38" t="s">
        <v>206</v>
      </c>
      <c r="V461" s="38"/>
      <c r="W461" s="38">
        <v>40</v>
      </c>
      <c r="X461" s="38" t="s">
        <v>92</v>
      </c>
      <c r="Y461" s="38" t="s">
        <v>34</v>
      </c>
      <c r="Z461" s="38"/>
      <c r="AA461" s="38" t="s">
        <v>217</v>
      </c>
      <c r="AB461" s="38" t="s">
        <v>217</v>
      </c>
      <c r="AC461" s="38" t="s">
        <v>296</v>
      </c>
      <c r="AD461" s="38"/>
      <c r="AE461" s="38" t="s">
        <v>186</v>
      </c>
      <c r="AF461" s="38" t="s">
        <v>100</v>
      </c>
      <c r="AG461" s="38" t="s">
        <v>235</v>
      </c>
      <c r="AH461" s="38"/>
      <c r="AI461" s="38" t="s">
        <v>229</v>
      </c>
      <c r="AJ461" s="38"/>
      <c r="AK461" s="38" t="s">
        <v>235</v>
      </c>
      <c r="AL461" s="38"/>
      <c r="AM461" s="38"/>
      <c r="AN461" s="38"/>
      <c r="AO461" s="38"/>
      <c r="AP461" s="41"/>
      <c r="AQ461" s="41"/>
      <c r="AR461" s="41"/>
      <c r="AS461" s="38"/>
      <c r="AT461" s="38"/>
      <c r="AU461" s="38"/>
      <c r="AV461" s="38"/>
      <c r="AW461" s="38"/>
      <c r="AX461" s="38"/>
      <c r="AY461" s="38" t="s">
        <v>265</v>
      </c>
      <c r="AZ461" s="38" t="s">
        <v>265</v>
      </c>
      <c r="BA461" s="38" t="s">
        <v>266</v>
      </c>
      <c r="BB461" s="38" t="s">
        <v>271</v>
      </c>
      <c r="BC461" s="38"/>
      <c r="BD461" s="38"/>
      <c r="BE461" s="38"/>
      <c r="BF461" s="38" t="s">
        <v>265</v>
      </c>
      <c r="BG461" s="38" t="s">
        <v>266</v>
      </c>
    </row>
    <row r="462" spans="1:59" ht="16.5" customHeight="1" x14ac:dyDescent="0.35">
      <c r="A462" s="32">
        <v>465</v>
      </c>
      <c r="B462" s="72">
        <v>1216104</v>
      </c>
      <c r="C462" s="39" t="s">
        <v>305</v>
      </c>
      <c r="D462" s="39" t="s">
        <v>1093</v>
      </c>
      <c r="E462" s="39" t="s">
        <v>336</v>
      </c>
      <c r="F462" s="57" t="e">
        <f>VLOOKUP(B462,'[1]Nhập liệu'!B$3:E$246,4,FALSE)</f>
        <v>#N/A</v>
      </c>
      <c r="G462" s="39" t="s">
        <v>1092</v>
      </c>
      <c r="H462" s="23" t="str">
        <f>VLOOKUP(G462,PIVOT!$A$63:$B$76,2,FALSE)</f>
        <v>Kỹ thuật máy tính</v>
      </c>
      <c r="I462" s="37" t="s">
        <v>190</v>
      </c>
      <c r="J462" s="39" t="s">
        <v>192</v>
      </c>
      <c r="K462" s="37">
        <v>1993</v>
      </c>
      <c r="L462" s="37"/>
      <c r="M462" s="39" t="s">
        <v>279</v>
      </c>
      <c r="N462" s="73" t="s">
        <v>197</v>
      </c>
      <c r="O462" s="34" t="str">
        <f>VLOOKUP(N462,PIVOT!$A$159:$C$165,3,FALSE)</f>
        <v>B1.Vừa học vừa làm</v>
      </c>
      <c r="P462" s="34" t="e">
        <f>VLOOKUP(B462,[2]questionnaire!B$4:T$546,19,FALSE)</f>
        <v>#N/A</v>
      </c>
      <c r="Q462" s="34" t="e">
        <f>VLOOKUP(P462,PIVOT!$B$159:$C$163,2,FALSE)</f>
        <v>#N/A</v>
      </c>
      <c r="R462" s="40"/>
      <c r="S462" s="40"/>
      <c r="T462" s="40"/>
      <c r="U462" s="38" t="s">
        <v>206</v>
      </c>
      <c r="V462" s="38"/>
      <c r="W462" s="38">
        <v>40</v>
      </c>
      <c r="X462" s="38" t="s">
        <v>92</v>
      </c>
      <c r="Y462" s="38" t="s">
        <v>34</v>
      </c>
      <c r="Z462" s="38"/>
      <c r="AA462" s="38" t="s">
        <v>217</v>
      </c>
      <c r="AB462" s="38" t="s">
        <v>217</v>
      </c>
      <c r="AC462" s="38" t="s">
        <v>297</v>
      </c>
      <c r="AD462" s="38"/>
      <c r="AE462" s="38" t="s">
        <v>184</v>
      </c>
      <c r="AF462" s="38" t="s">
        <v>100</v>
      </c>
      <c r="AG462" s="38" t="s">
        <v>235</v>
      </c>
      <c r="AH462" s="38"/>
      <c r="AI462" s="38" t="s">
        <v>228</v>
      </c>
      <c r="AJ462" s="38"/>
      <c r="AK462" s="38" t="s">
        <v>235</v>
      </c>
      <c r="AL462" s="38"/>
      <c r="AM462" s="38"/>
      <c r="AN462" s="38"/>
      <c r="AO462" s="38"/>
      <c r="AP462" s="41"/>
      <c r="AQ462" s="41"/>
      <c r="AR462" s="41"/>
      <c r="AS462" s="38"/>
      <c r="AT462" s="38"/>
      <c r="AU462" s="38"/>
      <c r="AV462" s="38"/>
      <c r="AW462" s="38"/>
      <c r="AX462" s="38"/>
      <c r="AY462" s="38" t="s">
        <v>266</v>
      </c>
      <c r="AZ462" s="38" t="s">
        <v>266</v>
      </c>
      <c r="BA462" s="38" t="s">
        <v>266</v>
      </c>
      <c r="BB462" s="38" t="s">
        <v>274</v>
      </c>
      <c r="BC462" s="38"/>
      <c r="BD462" s="38"/>
      <c r="BE462" s="38"/>
      <c r="BF462" s="38" t="s">
        <v>266</v>
      </c>
      <c r="BG462" s="38" t="s">
        <v>266</v>
      </c>
    </row>
    <row r="463" spans="1:59" ht="16.5" customHeight="1" x14ac:dyDescent="0.35">
      <c r="A463" s="32">
        <v>466</v>
      </c>
      <c r="B463" s="72">
        <v>1115006</v>
      </c>
      <c r="C463" s="39" t="s">
        <v>311</v>
      </c>
      <c r="D463" s="39" t="s">
        <v>1094</v>
      </c>
      <c r="E463" s="39" t="s">
        <v>463</v>
      </c>
      <c r="F463" s="57" t="e">
        <f>VLOOKUP(B463,'[1]Nhập liệu'!B$3:E$246,4,FALSE)</f>
        <v>#N/A</v>
      </c>
      <c r="G463" s="39" t="s">
        <v>1092</v>
      </c>
      <c r="H463" s="23" t="str">
        <f>VLOOKUP(G463,PIVOT!$A$63:$B$76,2,FALSE)</f>
        <v>Kỹ thuật máy tính</v>
      </c>
      <c r="I463" s="37" t="s">
        <v>190</v>
      </c>
      <c r="J463" s="39" t="s">
        <v>193</v>
      </c>
      <c r="K463" s="37">
        <v>1993</v>
      </c>
      <c r="L463" s="37"/>
      <c r="M463" s="39" t="s">
        <v>281</v>
      </c>
      <c r="N463" s="73" t="s">
        <v>197</v>
      </c>
      <c r="O463" s="34" t="str">
        <f>VLOOKUP(N463,PIVOT!$A$159:$C$165,3,FALSE)</f>
        <v>B1.Vừa học vừa làm</v>
      </c>
      <c r="P463" s="34" t="e">
        <f>VLOOKUP(B463,[2]questionnaire!B$4:T$546,19,FALSE)</f>
        <v>#N/A</v>
      </c>
      <c r="Q463" s="34" t="e">
        <f>VLOOKUP(P463,PIVOT!$B$159:$C$163,2,FALSE)</f>
        <v>#N/A</v>
      </c>
      <c r="R463" s="40"/>
      <c r="S463" s="40"/>
      <c r="T463" s="40"/>
      <c r="U463" s="38"/>
      <c r="V463" s="38"/>
      <c r="W463" s="38"/>
      <c r="X463" s="38"/>
      <c r="Y463" s="38"/>
      <c r="Z463" s="38"/>
      <c r="AA463" s="38"/>
      <c r="AB463" s="38"/>
      <c r="AC463" s="38"/>
      <c r="AD463" s="38"/>
      <c r="AE463" s="38"/>
      <c r="AF463" s="38"/>
      <c r="AG463" s="38"/>
      <c r="AH463" s="38"/>
      <c r="AI463" s="38"/>
      <c r="AJ463" s="38"/>
      <c r="AK463" s="38"/>
      <c r="AL463" s="38"/>
      <c r="AM463" s="38"/>
      <c r="AN463" s="38"/>
      <c r="AO463" s="38"/>
      <c r="AP463" s="41"/>
      <c r="AQ463" s="41"/>
      <c r="AR463" s="41"/>
      <c r="AS463" s="38"/>
      <c r="AT463" s="38" t="s">
        <v>256</v>
      </c>
      <c r="AU463" s="38"/>
      <c r="AV463" s="38" t="s">
        <v>1095</v>
      </c>
      <c r="AW463" s="38" t="s">
        <v>307</v>
      </c>
      <c r="AX463" s="38" t="s">
        <v>238</v>
      </c>
      <c r="AY463" s="38" t="s">
        <v>266</v>
      </c>
      <c r="AZ463" s="38" t="s">
        <v>266</v>
      </c>
      <c r="BA463" s="38" t="s">
        <v>266</v>
      </c>
      <c r="BB463" s="38" t="s">
        <v>271</v>
      </c>
      <c r="BC463" s="38"/>
      <c r="BD463" s="38"/>
      <c r="BE463" s="38"/>
      <c r="BF463" s="38" t="s">
        <v>266</v>
      </c>
      <c r="BG463" s="38" t="s">
        <v>266</v>
      </c>
    </row>
    <row r="464" spans="1:59" ht="16.5" customHeight="1" x14ac:dyDescent="0.35">
      <c r="A464" s="32">
        <v>467</v>
      </c>
      <c r="B464" s="72">
        <v>1216126</v>
      </c>
      <c r="C464" s="39" t="s">
        <v>305</v>
      </c>
      <c r="D464" s="39" t="s">
        <v>993</v>
      </c>
      <c r="E464" s="39" t="s">
        <v>332</v>
      </c>
      <c r="F464" s="57" t="e">
        <f>VLOOKUP(B464,'[1]Nhập liệu'!B$3:E$246,4,FALSE)</f>
        <v>#N/A</v>
      </c>
      <c r="G464" s="39" t="s">
        <v>1092</v>
      </c>
      <c r="H464" s="23" t="str">
        <f>VLOOKUP(G464,PIVOT!$A$63:$B$76,2,FALSE)</f>
        <v>Kỹ thuật máy tính</v>
      </c>
      <c r="I464" s="37" t="s">
        <v>190</v>
      </c>
      <c r="J464" s="39" t="s">
        <v>192</v>
      </c>
      <c r="K464" s="37">
        <v>1991</v>
      </c>
      <c r="L464" s="37"/>
      <c r="M464" s="39" t="s">
        <v>279</v>
      </c>
      <c r="N464" s="73" t="s">
        <v>197</v>
      </c>
      <c r="O464" s="34" t="str">
        <f>VLOOKUP(N464,PIVOT!$A$159:$C$165,3,FALSE)</f>
        <v>B1.Vừa học vừa làm</v>
      </c>
      <c r="P464" s="34" t="e">
        <f>VLOOKUP(B464,[2]questionnaire!B$4:T$546,19,FALSE)</f>
        <v>#N/A</v>
      </c>
      <c r="Q464" s="34" t="e">
        <f>VLOOKUP(P464,PIVOT!$B$159:$C$163,2,FALSE)</f>
        <v>#N/A</v>
      </c>
      <c r="R464" s="40"/>
      <c r="S464" s="40"/>
      <c r="T464" s="40"/>
      <c r="U464" s="38"/>
      <c r="V464" s="38"/>
      <c r="W464" s="38"/>
      <c r="X464" s="38"/>
      <c r="Y464" s="38"/>
      <c r="Z464" s="38"/>
      <c r="AA464" s="38"/>
      <c r="AB464" s="38"/>
      <c r="AC464" s="38"/>
      <c r="AD464" s="38"/>
      <c r="AE464" s="38"/>
      <c r="AF464" s="38"/>
      <c r="AG464" s="38"/>
      <c r="AH464" s="38"/>
      <c r="AI464" s="38"/>
      <c r="AJ464" s="38"/>
      <c r="AK464" s="38"/>
      <c r="AL464" s="38"/>
      <c r="AM464" s="38"/>
      <c r="AN464" s="38" t="s">
        <v>242</v>
      </c>
      <c r="AO464" s="38" t="s">
        <v>251</v>
      </c>
      <c r="AP464" s="41" t="s">
        <v>245</v>
      </c>
      <c r="AQ464" s="41" t="s">
        <v>246</v>
      </c>
      <c r="AR464" s="41" t="s">
        <v>247</v>
      </c>
      <c r="AS464" s="38"/>
      <c r="AT464" s="38"/>
      <c r="AU464" s="38"/>
      <c r="AV464" s="38"/>
      <c r="AW464" s="38"/>
      <c r="AX464" s="38"/>
      <c r="AY464" s="38" t="s">
        <v>266</v>
      </c>
      <c r="AZ464" s="38" t="s">
        <v>266</v>
      </c>
      <c r="BA464" s="38" t="s">
        <v>266</v>
      </c>
      <c r="BB464" s="38" t="s">
        <v>271</v>
      </c>
      <c r="BC464" s="38"/>
      <c r="BD464" s="38"/>
      <c r="BE464" s="38"/>
      <c r="BF464" s="38" t="s">
        <v>266</v>
      </c>
      <c r="BG464" s="38" t="s">
        <v>266</v>
      </c>
    </row>
    <row r="465" spans="1:59" ht="16.5" customHeight="1" x14ac:dyDescent="0.35">
      <c r="A465" s="32">
        <v>468</v>
      </c>
      <c r="B465" s="72">
        <v>1216124</v>
      </c>
      <c r="C465" s="39" t="s">
        <v>365</v>
      </c>
      <c r="D465" s="39" t="s">
        <v>407</v>
      </c>
      <c r="E465" s="39" t="s">
        <v>458</v>
      </c>
      <c r="F465" s="57" t="e">
        <f>VLOOKUP(B465,'[1]Nhập liệu'!B$3:E$246,4,FALSE)</f>
        <v>#N/A</v>
      </c>
      <c r="G465" s="39" t="s">
        <v>1092</v>
      </c>
      <c r="H465" s="23" t="str">
        <f>VLOOKUP(G465,PIVOT!$A$63:$B$76,2,FALSE)</f>
        <v>Kỹ thuật máy tính</v>
      </c>
      <c r="I465" s="37" t="s">
        <v>190</v>
      </c>
      <c r="J465" s="39" t="s">
        <v>192</v>
      </c>
      <c r="K465" s="37">
        <v>1989</v>
      </c>
      <c r="L465" s="37"/>
      <c r="M465" s="39" t="s">
        <v>281</v>
      </c>
      <c r="N465" s="73" t="s">
        <v>197</v>
      </c>
      <c r="O465" s="34" t="str">
        <f>VLOOKUP(N465,PIVOT!$A$159:$C$165,3,FALSE)</f>
        <v>B1.Vừa học vừa làm</v>
      </c>
      <c r="P465" s="34" t="e">
        <f>VLOOKUP(B465,[2]questionnaire!B$4:T$546,19,FALSE)</f>
        <v>#N/A</v>
      </c>
      <c r="Q465" s="34" t="e">
        <f>VLOOKUP(P465,PIVOT!$B$159:$C$163,2,FALSE)</f>
        <v>#N/A</v>
      </c>
      <c r="R465" s="40"/>
      <c r="S465" s="40"/>
      <c r="T465" s="40"/>
      <c r="U465" s="38"/>
      <c r="V465" s="38"/>
      <c r="W465" s="38"/>
      <c r="X465" s="38"/>
      <c r="Y465" s="38"/>
      <c r="Z465" s="38"/>
      <c r="AA465" s="38"/>
      <c r="AB465" s="38"/>
      <c r="AC465" s="38"/>
      <c r="AD465" s="38"/>
      <c r="AE465" s="38"/>
      <c r="AF465" s="38"/>
      <c r="AG465" s="38"/>
      <c r="AH465" s="38"/>
      <c r="AI465" s="38"/>
      <c r="AJ465" s="38"/>
      <c r="AK465" s="38"/>
      <c r="AL465" s="38"/>
      <c r="AM465" s="38"/>
      <c r="AN465" s="38" t="s">
        <v>242</v>
      </c>
      <c r="AO465" s="38" t="s">
        <v>251</v>
      </c>
      <c r="AP465" s="41" t="s">
        <v>245</v>
      </c>
      <c r="AQ465" s="41" t="s">
        <v>249</v>
      </c>
      <c r="AR465" s="41" t="s">
        <v>250</v>
      </c>
      <c r="AS465" s="38"/>
      <c r="AT465" s="38"/>
      <c r="AU465" s="38"/>
      <c r="AV465" s="38"/>
      <c r="AW465" s="38"/>
      <c r="AX465" s="38"/>
      <c r="AY465" s="38" t="s">
        <v>266</v>
      </c>
      <c r="AZ465" s="38" t="s">
        <v>266</v>
      </c>
      <c r="BA465" s="38" t="s">
        <v>266</v>
      </c>
      <c r="BB465" s="38" t="s">
        <v>270</v>
      </c>
      <c r="BC465" s="38"/>
      <c r="BD465" s="38"/>
      <c r="BE465" s="38"/>
      <c r="BF465" s="38" t="s">
        <v>266</v>
      </c>
      <c r="BG465" s="38" t="s">
        <v>266</v>
      </c>
    </row>
    <row r="466" spans="1:59" ht="16.5" customHeight="1" x14ac:dyDescent="0.35">
      <c r="A466" s="32">
        <v>469</v>
      </c>
      <c r="B466" s="72">
        <v>1216105</v>
      </c>
      <c r="C466" s="39" t="s">
        <v>463</v>
      </c>
      <c r="D466" s="39" t="s">
        <v>324</v>
      </c>
      <c r="E466" s="39" t="s">
        <v>1077</v>
      </c>
      <c r="F466" s="57" t="e">
        <f>VLOOKUP(B466,'[1]Nhập liệu'!B$3:E$246,4,FALSE)</f>
        <v>#N/A</v>
      </c>
      <c r="G466" s="39" t="s">
        <v>1092</v>
      </c>
      <c r="H466" s="23" t="str">
        <f>VLOOKUP(G466,PIVOT!$A$63:$B$76,2,FALSE)</f>
        <v>Kỹ thuật máy tính</v>
      </c>
      <c r="I466" s="37" t="s">
        <v>190</v>
      </c>
      <c r="J466" s="39" t="s">
        <v>192</v>
      </c>
      <c r="K466" s="37">
        <v>1993</v>
      </c>
      <c r="L466" s="37"/>
      <c r="M466" s="39" t="s">
        <v>280</v>
      </c>
      <c r="N466" s="73" t="s">
        <v>197</v>
      </c>
      <c r="O466" s="34" t="str">
        <f>VLOOKUP(N466,PIVOT!$A$159:$C$165,3,FALSE)</f>
        <v>B1.Vừa học vừa làm</v>
      </c>
      <c r="P466" s="34" t="e">
        <f>VLOOKUP(B466,[2]questionnaire!B$4:T$546,19,FALSE)</f>
        <v>#N/A</v>
      </c>
      <c r="Q466" s="34" t="e">
        <f>VLOOKUP(P466,PIVOT!$B$159:$C$163,2,FALSE)</f>
        <v>#N/A</v>
      </c>
      <c r="R466" s="40"/>
      <c r="S466" s="40"/>
      <c r="T466" s="40"/>
      <c r="U466" s="38" t="s">
        <v>210</v>
      </c>
      <c r="V466" s="38"/>
      <c r="W466" s="38">
        <v>40</v>
      </c>
      <c r="X466" s="38" t="s">
        <v>92</v>
      </c>
      <c r="Y466" s="38" t="s">
        <v>34</v>
      </c>
      <c r="Z466" s="38"/>
      <c r="AA466" s="38" t="s">
        <v>217</v>
      </c>
      <c r="AB466" s="38" t="s">
        <v>213</v>
      </c>
      <c r="AC466" s="38" t="s">
        <v>296</v>
      </c>
      <c r="AD466" s="38"/>
      <c r="AE466" s="38" t="s">
        <v>93</v>
      </c>
      <c r="AF466" s="38" t="s">
        <v>100</v>
      </c>
      <c r="AG466" s="38" t="s">
        <v>235</v>
      </c>
      <c r="AH466" s="38"/>
      <c r="AI466" s="38" t="s">
        <v>229</v>
      </c>
      <c r="AJ466" s="38"/>
      <c r="AK466" s="38" t="s">
        <v>234</v>
      </c>
      <c r="AL466" s="38" t="s">
        <v>307</v>
      </c>
      <c r="AM466" s="38" t="s">
        <v>238</v>
      </c>
      <c r="AN466" s="38"/>
      <c r="AO466" s="38"/>
      <c r="AP466" s="41"/>
      <c r="AQ466" s="41"/>
      <c r="AR466" s="41"/>
      <c r="AS466" s="38"/>
      <c r="AT466" s="38"/>
      <c r="AU466" s="38"/>
      <c r="AV466" s="38"/>
      <c r="AW466" s="38"/>
      <c r="AX466" s="38"/>
      <c r="AY466" s="38" t="s">
        <v>266</v>
      </c>
      <c r="AZ466" s="38" t="s">
        <v>265</v>
      </c>
      <c r="BA466" s="38" t="s">
        <v>265</v>
      </c>
      <c r="BB466" s="38" t="s">
        <v>271</v>
      </c>
      <c r="BC466" s="38" t="s">
        <v>272</v>
      </c>
      <c r="BD466" s="38"/>
      <c r="BE466" s="38"/>
      <c r="BF466" s="38" t="s">
        <v>265</v>
      </c>
      <c r="BG466" s="38" t="s">
        <v>265</v>
      </c>
    </row>
    <row r="467" spans="1:59" ht="16.5" customHeight="1" x14ac:dyDescent="0.35">
      <c r="A467" s="32">
        <v>470</v>
      </c>
      <c r="B467" s="72">
        <v>1216020</v>
      </c>
      <c r="C467" s="39" t="s">
        <v>328</v>
      </c>
      <c r="D467" s="39" t="s">
        <v>570</v>
      </c>
      <c r="E467" s="39" t="s">
        <v>339</v>
      </c>
      <c r="F467" s="57" t="e">
        <f>VLOOKUP(B467,'[1]Nhập liệu'!B$3:E$246,4,FALSE)</f>
        <v>#N/A</v>
      </c>
      <c r="G467" s="39" t="s">
        <v>1092</v>
      </c>
      <c r="H467" s="23" t="str">
        <f>VLOOKUP(G467,PIVOT!$A$63:$B$76,2,FALSE)</f>
        <v>Kỹ thuật máy tính</v>
      </c>
      <c r="I467" s="37" t="s">
        <v>190</v>
      </c>
      <c r="J467" s="39" t="s">
        <v>192</v>
      </c>
      <c r="K467" s="37">
        <v>1991</v>
      </c>
      <c r="L467" s="37"/>
      <c r="M467" s="39" t="s">
        <v>279</v>
      </c>
      <c r="N467" s="73" t="s">
        <v>197</v>
      </c>
      <c r="O467" s="34" t="str">
        <f>VLOOKUP(N467,PIVOT!$A$159:$C$165,3,FALSE)</f>
        <v>B1.Vừa học vừa làm</v>
      </c>
      <c r="P467" s="34" t="e">
        <f>VLOOKUP(B467,[2]questionnaire!B$4:T$546,19,FALSE)</f>
        <v>#N/A</v>
      </c>
      <c r="Q467" s="34" t="e">
        <f>VLOOKUP(P467,PIVOT!$B$159:$C$163,2,FALSE)</f>
        <v>#N/A</v>
      </c>
      <c r="R467" s="40"/>
      <c r="S467" s="40"/>
      <c r="T467" s="40"/>
      <c r="U467" s="38" t="s">
        <v>205</v>
      </c>
      <c r="V467" s="38" t="s">
        <v>1096</v>
      </c>
      <c r="W467" s="38">
        <v>40</v>
      </c>
      <c r="X467" s="38" t="s">
        <v>92</v>
      </c>
      <c r="Y467" s="38" t="s">
        <v>34</v>
      </c>
      <c r="Z467" s="38"/>
      <c r="AA467" s="38" t="s">
        <v>217</v>
      </c>
      <c r="AB467" s="38" t="s">
        <v>213</v>
      </c>
      <c r="AC467" s="38" t="s">
        <v>296</v>
      </c>
      <c r="AD467" s="38"/>
      <c r="AE467" s="38" t="s">
        <v>93</v>
      </c>
      <c r="AF467" s="38" t="s">
        <v>100</v>
      </c>
      <c r="AG467" s="38" t="s">
        <v>235</v>
      </c>
      <c r="AH467" s="38"/>
      <c r="AI467" s="38" t="s">
        <v>229</v>
      </c>
      <c r="AJ467" s="38"/>
      <c r="AK467" s="38" t="s">
        <v>235</v>
      </c>
      <c r="AL467" s="38"/>
      <c r="AM467" s="38"/>
      <c r="AN467" s="38"/>
      <c r="AO467" s="38"/>
      <c r="AP467" s="41"/>
      <c r="AQ467" s="41"/>
      <c r="AR467" s="41"/>
      <c r="AS467" s="38"/>
      <c r="AT467" s="38"/>
      <c r="AU467" s="38"/>
      <c r="AV467" s="38"/>
      <c r="AW467" s="38"/>
      <c r="AX467" s="38"/>
      <c r="AY467" s="38" t="s">
        <v>266</v>
      </c>
      <c r="AZ467" s="38" t="s">
        <v>266</v>
      </c>
      <c r="BA467" s="38" t="s">
        <v>265</v>
      </c>
      <c r="BB467" s="38" t="s">
        <v>271</v>
      </c>
      <c r="BC467" s="38"/>
      <c r="BD467" s="38"/>
      <c r="BE467" s="38"/>
      <c r="BF467" s="38" t="s">
        <v>266</v>
      </c>
      <c r="BG467" s="38" t="s">
        <v>266</v>
      </c>
    </row>
    <row r="468" spans="1:59" ht="16.5" customHeight="1" x14ac:dyDescent="0.35">
      <c r="A468" s="32">
        <v>471</v>
      </c>
      <c r="B468" s="72">
        <v>1216010</v>
      </c>
      <c r="C468" s="39" t="s">
        <v>305</v>
      </c>
      <c r="D468" s="39" t="s">
        <v>320</v>
      </c>
      <c r="E468" s="39" t="s">
        <v>349</v>
      </c>
      <c r="F468" s="57" t="e">
        <f>VLOOKUP(B468,'[1]Nhập liệu'!B$3:E$246,4,FALSE)</f>
        <v>#N/A</v>
      </c>
      <c r="G468" s="39" t="s">
        <v>1092</v>
      </c>
      <c r="H468" s="23" t="str">
        <f>VLOOKUP(G468,PIVOT!$A$63:$B$76,2,FALSE)</f>
        <v>Kỹ thuật máy tính</v>
      </c>
      <c r="I468" s="37" t="s">
        <v>190</v>
      </c>
      <c r="J468" s="39" t="s">
        <v>192</v>
      </c>
      <c r="K468" s="37">
        <v>1993</v>
      </c>
      <c r="L468" s="37"/>
      <c r="M468" s="39" t="s">
        <v>279</v>
      </c>
      <c r="N468" s="73" t="s">
        <v>197</v>
      </c>
      <c r="O468" s="34" t="str">
        <f>VLOOKUP(N468,PIVOT!$A$159:$C$165,3,FALSE)</f>
        <v>B1.Vừa học vừa làm</v>
      </c>
      <c r="P468" s="34" t="e">
        <f>VLOOKUP(B468,[2]questionnaire!B$4:T$546,19,FALSE)</f>
        <v>#N/A</v>
      </c>
      <c r="Q468" s="34" t="e">
        <f>VLOOKUP(P468,PIVOT!$B$159:$C$163,2,FALSE)</f>
        <v>#N/A</v>
      </c>
      <c r="R468" s="40"/>
      <c r="S468" s="40"/>
      <c r="T468" s="40"/>
      <c r="U468" s="38" t="s">
        <v>206</v>
      </c>
      <c r="V468" s="38"/>
      <c r="W468" s="38">
        <v>40</v>
      </c>
      <c r="X468" s="38" t="s">
        <v>92</v>
      </c>
      <c r="Y468" s="38" t="s">
        <v>27</v>
      </c>
      <c r="Z468" s="38"/>
      <c r="AA468" s="38" t="s">
        <v>217</v>
      </c>
      <c r="AB468" s="38" t="s">
        <v>217</v>
      </c>
      <c r="AC468" s="38" t="s">
        <v>297</v>
      </c>
      <c r="AD468" s="38"/>
      <c r="AE468" s="38" t="s">
        <v>93</v>
      </c>
      <c r="AF468" s="38" t="s">
        <v>99</v>
      </c>
      <c r="AG468" s="38" t="s">
        <v>235</v>
      </c>
      <c r="AH468" s="38"/>
      <c r="AI468" s="38" t="s">
        <v>229</v>
      </c>
      <c r="AJ468" s="38"/>
      <c r="AK468" s="38" t="s">
        <v>235</v>
      </c>
      <c r="AL468" s="38"/>
      <c r="AM468" s="38"/>
      <c r="AN468" s="38"/>
      <c r="AO468" s="38"/>
      <c r="AP468" s="41"/>
      <c r="AQ468" s="41"/>
      <c r="AR468" s="41"/>
      <c r="AS468" s="38"/>
      <c r="AT468" s="38"/>
      <c r="AU468" s="38"/>
      <c r="AV468" s="38"/>
      <c r="AW468" s="38"/>
      <c r="AX468" s="38"/>
      <c r="AY468" s="38" t="s">
        <v>266</v>
      </c>
      <c r="AZ468" s="38" t="s">
        <v>266</v>
      </c>
      <c r="BA468" s="38" t="s">
        <v>265</v>
      </c>
      <c r="BB468" s="38" t="s">
        <v>271</v>
      </c>
      <c r="BC468" s="38" t="s">
        <v>272</v>
      </c>
      <c r="BD468" s="38"/>
      <c r="BE468" s="38"/>
      <c r="BF468" s="38" t="s">
        <v>266</v>
      </c>
      <c r="BG468" s="38" t="s">
        <v>266</v>
      </c>
    </row>
    <row r="469" spans="1:59" ht="16.5" customHeight="1" x14ac:dyDescent="0.35">
      <c r="A469" s="32">
        <v>472</v>
      </c>
      <c r="B469" s="72">
        <v>1216009</v>
      </c>
      <c r="C469" s="39" t="s">
        <v>395</v>
      </c>
      <c r="D469" s="39" t="s">
        <v>308</v>
      </c>
      <c r="E469" s="39" t="s">
        <v>984</v>
      </c>
      <c r="F469" s="57" t="e">
        <f>VLOOKUP(B469,'[1]Nhập liệu'!B$3:E$246,4,FALSE)</f>
        <v>#N/A</v>
      </c>
      <c r="G469" s="39" t="s">
        <v>1092</v>
      </c>
      <c r="H469" s="23" t="str">
        <f>VLOOKUP(G469,PIVOT!$A$63:$B$76,2,FALSE)</f>
        <v>Kỹ thuật máy tính</v>
      </c>
      <c r="I469" s="37" t="s">
        <v>190</v>
      </c>
      <c r="J469" s="39" t="s">
        <v>192</v>
      </c>
      <c r="K469" s="37">
        <v>1993</v>
      </c>
      <c r="L469" s="37"/>
      <c r="M469" s="39" t="s">
        <v>279</v>
      </c>
      <c r="N469" s="73" t="s">
        <v>197</v>
      </c>
      <c r="O469" s="34" t="str">
        <f>VLOOKUP(N469,PIVOT!$A$159:$C$165,3,FALSE)</f>
        <v>B1.Vừa học vừa làm</v>
      </c>
      <c r="P469" s="34" t="e">
        <f>VLOOKUP(B469,[2]questionnaire!B$4:T$546,19,FALSE)</f>
        <v>#N/A</v>
      </c>
      <c r="Q469" s="34" t="e">
        <f>VLOOKUP(P469,PIVOT!$B$159:$C$163,2,FALSE)</f>
        <v>#N/A</v>
      </c>
      <c r="R469" s="40"/>
      <c r="S469" s="40"/>
      <c r="T469" s="40"/>
      <c r="U469" s="38" t="s">
        <v>206</v>
      </c>
      <c r="V469" s="38"/>
      <c r="W469" s="38">
        <v>40</v>
      </c>
      <c r="X469" s="38" t="s">
        <v>90</v>
      </c>
      <c r="Y469" s="38" t="s">
        <v>27</v>
      </c>
      <c r="Z469" s="38"/>
      <c r="AA469" s="38" t="s">
        <v>217</v>
      </c>
      <c r="AB469" s="38" t="s">
        <v>217</v>
      </c>
      <c r="AC469" s="38" t="s">
        <v>296</v>
      </c>
      <c r="AD469" s="38"/>
      <c r="AE469" s="38" t="s">
        <v>93</v>
      </c>
      <c r="AF469" s="38" t="s">
        <v>100</v>
      </c>
      <c r="AG469" s="38" t="s">
        <v>235</v>
      </c>
      <c r="AH469" s="38"/>
      <c r="AI469" s="38" t="s">
        <v>229</v>
      </c>
      <c r="AJ469" s="38"/>
      <c r="AK469" s="38" t="s">
        <v>235</v>
      </c>
      <c r="AL469" s="38"/>
      <c r="AM469" s="38"/>
      <c r="AN469" s="38"/>
      <c r="AO469" s="38"/>
      <c r="AP469" s="41"/>
      <c r="AQ469" s="41"/>
      <c r="AR469" s="41"/>
      <c r="AS469" s="38"/>
      <c r="AT469" s="38"/>
      <c r="AU469" s="38"/>
      <c r="AV469" s="38"/>
      <c r="AW469" s="38"/>
      <c r="AX469" s="38"/>
      <c r="AY469" s="38" t="s">
        <v>266</v>
      </c>
      <c r="AZ469" s="38" t="s">
        <v>266</v>
      </c>
      <c r="BA469" s="38" t="s">
        <v>266</v>
      </c>
      <c r="BB469" s="38" t="s">
        <v>271</v>
      </c>
      <c r="BC469" s="38"/>
      <c r="BD469" s="38"/>
      <c r="BE469" s="38"/>
      <c r="BF469" s="38" t="s">
        <v>266</v>
      </c>
      <c r="BG469" s="38" t="s">
        <v>266</v>
      </c>
    </row>
    <row r="470" spans="1:59" ht="16.5" customHeight="1" x14ac:dyDescent="0.35">
      <c r="A470" s="32">
        <v>473</v>
      </c>
      <c r="B470" s="72">
        <v>1216007</v>
      </c>
      <c r="C470" s="39" t="s">
        <v>305</v>
      </c>
      <c r="D470" s="39" t="s">
        <v>400</v>
      </c>
      <c r="E470" s="39" t="s">
        <v>1097</v>
      </c>
      <c r="F470" s="57" t="e">
        <f>VLOOKUP(B470,'[1]Nhập liệu'!B$3:E$246,4,FALSE)</f>
        <v>#N/A</v>
      </c>
      <c r="G470" s="39" t="s">
        <v>1092</v>
      </c>
      <c r="H470" s="23" t="str">
        <f>VLOOKUP(G470,PIVOT!$A$63:$B$76,2,FALSE)</f>
        <v>Kỹ thuật máy tính</v>
      </c>
      <c r="I470" s="37" t="s">
        <v>190</v>
      </c>
      <c r="J470" s="39" t="s">
        <v>192</v>
      </c>
      <c r="K470" s="37">
        <v>1993</v>
      </c>
      <c r="L470" s="37"/>
      <c r="M470" s="39" t="s">
        <v>279</v>
      </c>
      <c r="N470" s="73" t="s">
        <v>197</v>
      </c>
      <c r="O470" s="34" t="str">
        <f>VLOOKUP(N470,PIVOT!$A$159:$C$165,3,FALSE)</f>
        <v>B1.Vừa học vừa làm</v>
      </c>
      <c r="P470" s="34" t="e">
        <f>VLOOKUP(B470,[2]questionnaire!B$4:T$546,19,FALSE)</f>
        <v>#N/A</v>
      </c>
      <c r="Q470" s="34" t="e">
        <f>VLOOKUP(P470,PIVOT!$B$159:$C$163,2,FALSE)</f>
        <v>#N/A</v>
      </c>
      <c r="R470" s="40"/>
      <c r="S470" s="40"/>
      <c r="T470" s="40"/>
      <c r="U470" s="38" t="s">
        <v>208</v>
      </c>
      <c r="V470" s="38"/>
      <c r="W470" s="38">
        <v>40</v>
      </c>
      <c r="X470" s="38" t="s">
        <v>92</v>
      </c>
      <c r="Y470" s="38" t="s">
        <v>27</v>
      </c>
      <c r="Z470" s="38"/>
      <c r="AA470" s="38" t="s">
        <v>217</v>
      </c>
      <c r="AB470" s="38" t="s">
        <v>217</v>
      </c>
      <c r="AC470" s="38" t="s">
        <v>296</v>
      </c>
      <c r="AD470" s="38"/>
      <c r="AE470" s="38" t="s">
        <v>93</v>
      </c>
      <c r="AF470" s="38" t="s">
        <v>100</v>
      </c>
      <c r="AG470" s="38" t="s">
        <v>235</v>
      </c>
      <c r="AH470" s="38"/>
      <c r="AI470" s="38" t="s">
        <v>229</v>
      </c>
      <c r="AJ470" s="38"/>
      <c r="AK470" s="38" t="s">
        <v>235</v>
      </c>
      <c r="AL470" s="38"/>
      <c r="AM470" s="38"/>
      <c r="AN470" s="38"/>
      <c r="AO470" s="38"/>
      <c r="AP470" s="41"/>
      <c r="AQ470" s="41"/>
      <c r="AR470" s="41"/>
      <c r="AS470" s="38"/>
      <c r="AT470" s="38"/>
      <c r="AU470" s="38"/>
      <c r="AV470" s="38"/>
      <c r="AW470" s="38"/>
      <c r="AX470" s="38"/>
      <c r="AY470" s="38" t="s">
        <v>266</v>
      </c>
      <c r="AZ470" s="38" t="s">
        <v>265</v>
      </c>
      <c r="BA470" s="38" t="s">
        <v>265</v>
      </c>
      <c r="BB470" s="38" t="s">
        <v>272</v>
      </c>
      <c r="BC470" s="38"/>
      <c r="BD470" s="38"/>
      <c r="BE470" s="38"/>
      <c r="BF470" s="38" t="s">
        <v>266</v>
      </c>
      <c r="BG470" s="38" t="s">
        <v>266</v>
      </c>
    </row>
    <row r="471" spans="1:59" ht="16.5" customHeight="1" x14ac:dyDescent="0.35">
      <c r="A471" s="32">
        <v>474</v>
      </c>
      <c r="B471" s="72">
        <v>1216006</v>
      </c>
      <c r="C471" s="39" t="s">
        <v>347</v>
      </c>
      <c r="D471" s="39" t="s">
        <v>917</v>
      </c>
      <c r="E471" s="39" t="s">
        <v>428</v>
      </c>
      <c r="F471" s="57" t="e">
        <f>VLOOKUP(B471,'[1]Nhập liệu'!B$3:E$246,4,FALSE)</f>
        <v>#N/A</v>
      </c>
      <c r="G471" s="39" t="s">
        <v>1092</v>
      </c>
      <c r="H471" s="23" t="str">
        <f>VLOOKUP(G471,PIVOT!$A$63:$B$76,2,FALSE)</f>
        <v>Kỹ thuật máy tính</v>
      </c>
      <c r="I471" s="37" t="s">
        <v>190</v>
      </c>
      <c r="J471" s="39" t="s">
        <v>192</v>
      </c>
      <c r="K471" s="37">
        <v>1994</v>
      </c>
      <c r="L471" s="37"/>
      <c r="M471" s="39" t="s">
        <v>280</v>
      </c>
      <c r="N471" s="73" t="s">
        <v>197</v>
      </c>
      <c r="O471" s="34" t="str">
        <f>VLOOKUP(N471,PIVOT!$A$159:$C$165,3,FALSE)</f>
        <v>B1.Vừa học vừa làm</v>
      </c>
      <c r="P471" s="34" t="e">
        <f>VLOOKUP(B471,[2]questionnaire!B$4:T$546,19,FALSE)</f>
        <v>#N/A</v>
      </c>
      <c r="Q471" s="34" t="e">
        <f>VLOOKUP(P471,PIVOT!$B$159:$C$163,2,FALSE)</f>
        <v>#N/A</v>
      </c>
      <c r="R471" s="40"/>
      <c r="S471" s="40"/>
      <c r="T471" s="40"/>
      <c r="U471" s="38" t="s">
        <v>208</v>
      </c>
      <c r="V471" s="38"/>
      <c r="W471" s="38">
        <v>40</v>
      </c>
      <c r="X471" s="38" t="s">
        <v>92</v>
      </c>
      <c r="Y471" s="38" t="s">
        <v>34</v>
      </c>
      <c r="Z471" s="38"/>
      <c r="AA471" s="38" t="s">
        <v>217</v>
      </c>
      <c r="AB471" s="38" t="s">
        <v>217</v>
      </c>
      <c r="AC471" s="38" t="s">
        <v>296</v>
      </c>
      <c r="AD471" s="38"/>
      <c r="AE471" s="38" t="s">
        <v>93</v>
      </c>
      <c r="AF471" s="38" t="s">
        <v>99</v>
      </c>
      <c r="AG471" s="38" t="s">
        <v>235</v>
      </c>
      <c r="AH471" s="38"/>
      <c r="AI471" s="38" t="s">
        <v>229</v>
      </c>
      <c r="AJ471" s="38"/>
      <c r="AK471" s="38" t="s">
        <v>235</v>
      </c>
      <c r="AL471" s="38"/>
      <c r="AM471" s="38"/>
      <c r="AN471" s="38"/>
      <c r="AO471" s="38"/>
      <c r="AP471" s="41"/>
      <c r="AQ471" s="41"/>
      <c r="AR471" s="41"/>
      <c r="AS471" s="38"/>
      <c r="AT471" s="38"/>
      <c r="AU471" s="38"/>
      <c r="AV471" s="38"/>
      <c r="AW471" s="38"/>
      <c r="AX471" s="38"/>
      <c r="AY471" s="38" t="s">
        <v>266</v>
      </c>
      <c r="AZ471" s="38" t="s">
        <v>266</v>
      </c>
      <c r="BA471" s="38" t="s">
        <v>266</v>
      </c>
      <c r="BB471" s="38" t="s">
        <v>271</v>
      </c>
      <c r="BC471" s="38" t="s">
        <v>272</v>
      </c>
      <c r="BD471" s="38"/>
      <c r="BE471" s="38"/>
      <c r="BF471" s="38" t="s">
        <v>266</v>
      </c>
      <c r="BG471" s="38" t="s">
        <v>266</v>
      </c>
    </row>
    <row r="472" spans="1:59" ht="16.5" customHeight="1" x14ac:dyDescent="0.35">
      <c r="A472" s="32">
        <v>475</v>
      </c>
      <c r="B472" s="72">
        <v>1216019</v>
      </c>
      <c r="C472" s="39" t="s">
        <v>1026</v>
      </c>
      <c r="D472" s="39" t="s">
        <v>1098</v>
      </c>
      <c r="E472" s="39" t="s">
        <v>339</v>
      </c>
      <c r="F472" s="57" t="e">
        <f>VLOOKUP(B472,'[1]Nhập liệu'!B$3:E$246,4,FALSE)</f>
        <v>#N/A</v>
      </c>
      <c r="G472" s="39" t="s">
        <v>1092</v>
      </c>
      <c r="H472" s="23" t="str">
        <f>VLOOKUP(G472,PIVOT!$A$63:$B$76,2,FALSE)</f>
        <v>Kỹ thuật máy tính</v>
      </c>
      <c r="I472" s="37" t="s">
        <v>190</v>
      </c>
      <c r="J472" s="39" t="s">
        <v>193</v>
      </c>
      <c r="K472" s="37">
        <v>1989</v>
      </c>
      <c r="L472" s="37"/>
      <c r="M472" s="39" t="s">
        <v>282</v>
      </c>
      <c r="N472" s="73" t="s">
        <v>197</v>
      </c>
      <c r="O472" s="34" t="str">
        <f>VLOOKUP(N472,PIVOT!$A$159:$C$165,3,FALSE)</f>
        <v>B1.Vừa học vừa làm</v>
      </c>
      <c r="P472" s="34" t="e">
        <f>VLOOKUP(B472,[2]questionnaire!B$4:T$546,19,FALSE)</f>
        <v>#N/A</v>
      </c>
      <c r="Q472" s="34" t="e">
        <f>VLOOKUP(P472,PIVOT!$B$159:$C$163,2,FALSE)</f>
        <v>#N/A</v>
      </c>
      <c r="R472" s="40"/>
      <c r="S472" s="40"/>
      <c r="T472" s="40"/>
      <c r="U472" s="38" t="s">
        <v>206</v>
      </c>
      <c r="V472" s="38"/>
      <c r="W472" s="38">
        <v>40</v>
      </c>
      <c r="X472" s="38" t="s">
        <v>92</v>
      </c>
      <c r="Y472" s="38" t="s">
        <v>22</v>
      </c>
      <c r="Z472" s="38"/>
      <c r="AA472" s="38" t="s">
        <v>217</v>
      </c>
      <c r="AB472" s="38" t="s">
        <v>217</v>
      </c>
      <c r="AC472" s="38" t="s">
        <v>297</v>
      </c>
      <c r="AD472" s="38"/>
      <c r="AE472" s="38" t="s">
        <v>93</v>
      </c>
      <c r="AF472" s="38" t="s">
        <v>100</v>
      </c>
      <c r="AG472" s="38" t="s">
        <v>235</v>
      </c>
      <c r="AH472" s="38"/>
      <c r="AI472" s="38" t="s">
        <v>230</v>
      </c>
      <c r="AJ472" s="38"/>
      <c r="AK472" s="38" t="s">
        <v>235</v>
      </c>
      <c r="AL472" s="38"/>
      <c r="AM472" s="38"/>
      <c r="AN472" s="38"/>
      <c r="AO472" s="38"/>
      <c r="AP472" s="41"/>
      <c r="AQ472" s="41"/>
      <c r="AR472" s="41"/>
      <c r="AS472" s="38"/>
      <c r="AT472" s="38"/>
      <c r="AU472" s="38"/>
      <c r="AV472" s="38"/>
      <c r="AW472" s="38"/>
      <c r="AX472" s="38"/>
      <c r="AY472" s="38" t="s">
        <v>265</v>
      </c>
      <c r="AZ472" s="38" t="s">
        <v>265</v>
      </c>
      <c r="BA472" s="38" t="s">
        <v>266</v>
      </c>
      <c r="BB472" s="38" t="s">
        <v>271</v>
      </c>
      <c r="BC472" s="38"/>
      <c r="BD472" s="38"/>
      <c r="BE472" s="38"/>
      <c r="BF472" s="38" t="s">
        <v>266</v>
      </c>
      <c r="BG472" s="38" t="s">
        <v>266</v>
      </c>
    </row>
    <row r="473" spans="1:59" ht="16.5" customHeight="1" x14ac:dyDescent="0.35">
      <c r="A473" s="32">
        <v>476</v>
      </c>
      <c r="B473" s="72">
        <v>1216016</v>
      </c>
      <c r="C473" s="39" t="s">
        <v>1099</v>
      </c>
      <c r="D473" s="39" t="s">
        <v>1026</v>
      </c>
      <c r="E473" s="39" t="s">
        <v>882</v>
      </c>
      <c r="F473" s="57" t="e">
        <f>VLOOKUP(B473,'[1]Nhập liệu'!B$3:E$246,4,FALSE)</f>
        <v>#N/A</v>
      </c>
      <c r="G473" s="39" t="s">
        <v>1092</v>
      </c>
      <c r="H473" s="23" t="str">
        <f>VLOOKUP(G473,PIVOT!$A$63:$B$76,2,FALSE)</f>
        <v>Kỹ thuật máy tính</v>
      </c>
      <c r="I473" s="37" t="s">
        <v>190</v>
      </c>
      <c r="J473" s="39" t="s">
        <v>192</v>
      </c>
      <c r="K473" s="37">
        <v>1990</v>
      </c>
      <c r="L473" s="37"/>
      <c r="M473" s="39" t="s">
        <v>279</v>
      </c>
      <c r="N473" s="73" t="s">
        <v>197</v>
      </c>
      <c r="O473" s="34" t="str">
        <f>VLOOKUP(N473,PIVOT!$A$159:$C$165,3,FALSE)</f>
        <v>B1.Vừa học vừa làm</v>
      </c>
      <c r="P473" s="34" t="e">
        <f>VLOOKUP(B473,[2]questionnaire!B$4:T$546,19,FALSE)</f>
        <v>#N/A</v>
      </c>
      <c r="Q473" s="34" t="e">
        <f>VLOOKUP(P473,PIVOT!$B$159:$C$163,2,FALSE)</f>
        <v>#N/A</v>
      </c>
      <c r="R473" s="40"/>
      <c r="S473" s="40"/>
      <c r="T473" s="40"/>
      <c r="U473" s="38" t="s">
        <v>206</v>
      </c>
      <c r="V473" s="38"/>
      <c r="W473" s="38">
        <v>40</v>
      </c>
      <c r="X473" s="38" t="s">
        <v>92</v>
      </c>
      <c r="Y473" s="38" t="s">
        <v>34</v>
      </c>
      <c r="Z473" s="38"/>
      <c r="AA473" s="38" t="s">
        <v>217</v>
      </c>
      <c r="AB473" s="38" t="s">
        <v>213</v>
      </c>
      <c r="AC473" s="38" t="s">
        <v>297</v>
      </c>
      <c r="AD473" s="38"/>
      <c r="AE473" s="38" t="s">
        <v>185</v>
      </c>
      <c r="AF473" s="38" t="s">
        <v>100</v>
      </c>
      <c r="AG473" s="38" t="s">
        <v>234</v>
      </c>
      <c r="AH473" s="38" t="s">
        <v>219</v>
      </c>
      <c r="AI473" s="38" t="s">
        <v>229</v>
      </c>
      <c r="AJ473" s="38"/>
      <c r="AK473" s="38" t="s">
        <v>235</v>
      </c>
      <c r="AL473" s="38"/>
      <c r="AM473" s="38"/>
      <c r="AN473" s="38"/>
      <c r="AO473" s="38"/>
      <c r="AP473" s="41"/>
      <c r="AQ473" s="41"/>
      <c r="AR473" s="41"/>
      <c r="AS473" s="38"/>
      <c r="AT473" s="38"/>
      <c r="AU473" s="38"/>
      <c r="AV473" s="38"/>
      <c r="AW473" s="38"/>
      <c r="AX473" s="38"/>
      <c r="AY473" s="38" t="s">
        <v>266</v>
      </c>
      <c r="AZ473" s="38" t="s">
        <v>265</v>
      </c>
      <c r="BA473" s="38" t="s">
        <v>265</v>
      </c>
      <c r="BB473" s="38" t="s">
        <v>271</v>
      </c>
      <c r="BC473" s="38"/>
      <c r="BD473" s="38"/>
      <c r="BE473" s="38"/>
      <c r="BF473" s="38" t="s">
        <v>265</v>
      </c>
      <c r="BG473" s="38" t="s">
        <v>265</v>
      </c>
    </row>
    <row r="474" spans="1:59" ht="16.5" customHeight="1" x14ac:dyDescent="0.35">
      <c r="A474" s="32">
        <v>477</v>
      </c>
      <c r="B474" s="72">
        <v>1211033</v>
      </c>
      <c r="C474" s="39" t="s">
        <v>1100</v>
      </c>
      <c r="D474" s="39" t="s">
        <v>308</v>
      </c>
      <c r="E474" s="39" t="s">
        <v>400</v>
      </c>
      <c r="F474" s="57" t="e">
        <f>VLOOKUP(B474,'[1]Nhập liệu'!B$3:E$246,4,FALSE)</f>
        <v>#N/A</v>
      </c>
      <c r="G474" s="39" t="s">
        <v>1092</v>
      </c>
      <c r="H474" s="23" t="str">
        <f>VLOOKUP(G474,PIVOT!$A$63:$B$76,2,FALSE)</f>
        <v>Kỹ thuật máy tính</v>
      </c>
      <c r="I474" s="37" t="s">
        <v>189</v>
      </c>
      <c r="J474" s="39" t="s">
        <v>192</v>
      </c>
      <c r="K474" s="37">
        <v>1997</v>
      </c>
      <c r="L474" s="37"/>
      <c r="M474" s="39" t="s">
        <v>279</v>
      </c>
      <c r="N474" s="73" t="s">
        <v>197</v>
      </c>
      <c r="O474" s="34" t="str">
        <f>VLOOKUP(N474,PIVOT!$A$159:$C$165,3,FALSE)</f>
        <v>B1.Vừa học vừa làm</v>
      </c>
      <c r="P474" s="34" t="e">
        <f>VLOOKUP(B474,[2]questionnaire!B$4:T$546,19,FALSE)</f>
        <v>#N/A</v>
      </c>
      <c r="Q474" s="34" t="e">
        <f>VLOOKUP(P474,PIVOT!$B$159:$C$163,2,FALSE)</f>
        <v>#N/A</v>
      </c>
      <c r="R474" s="40"/>
      <c r="S474" s="40"/>
      <c r="T474" s="40"/>
      <c r="U474" s="38" t="s">
        <v>206</v>
      </c>
      <c r="V474" s="38"/>
      <c r="W474" s="38">
        <v>40</v>
      </c>
      <c r="X474" s="38" t="s">
        <v>92</v>
      </c>
      <c r="Y474" s="38" t="s">
        <v>22</v>
      </c>
      <c r="Z474" s="38"/>
      <c r="AA474" s="38" t="s">
        <v>217</v>
      </c>
      <c r="AB474" s="38" t="s">
        <v>217</v>
      </c>
      <c r="AC474" s="38" t="s">
        <v>297</v>
      </c>
      <c r="AD474" s="38"/>
      <c r="AE474" s="38" t="s">
        <v>184</v>
      </c>
      <c r="AF474" s="38" t="s">
        <v>99</v>
      </c>
      <c r="AG474" s="38" t="s">
        <v>235</v>
      </c>
      <c r="AH474" s="38"/>
      <c r="AI474" s="38" t="s">
        <v>229</v>
      </c>
      <c r="AJ474" s="38"/>
      <c r="AK474" s="38" t="s">
        <v>235</v>
      </c>
      <c r="AL474" s="38"/>
      <c r="AM474" s="38"/>
      <c r="AN474" s="38"/>
      <c r="AO474" s="38"/>
      <c r="AP474" s="41"/>
      <c r="AQ474" s="41"/>
      <c r="AR474" s="41"/>
      <c r="AS474" s="38"/>
      <c r="AT474" s="38"/>
      <c r="AU474" s="38"/>
      <c r="AV474" s="38"/>
      <c r="AW474" s="38"/>
      <c r="AX474" s="38"/>
      <c r="AY474" s="38" t="s">
        <v>266</v>
      </c>
      <c r="AZ474" s="38" t="s">
        <v>265</v>
      </c>
      <c r="BA474" s="38" t="s">
        <v>265</v>
      </c>
      <c r="BB474" s="38" t="s">
        <v>270</v>
      </c>
      <c r="BC474" s="38"/>
      <c r="BD474" s="38"/>
      <c r="BE474" s="38"/>
      <c r="BF474" s="38" t="s">
        <v>265</v>
      </c>
      <c r="BG474" s="38" t="s">
        <v>265</v>
      </c>
    </row>
    <row r="475" spans="1:59" ht="16.5" customHeight="1" x14ac:dyDescent="0.35">
      <c r="A475" s="32">
        <v>478</v>
      </c>
      <c r="B475" s="72">
        <v>1211001</v>
      </c>
      <c r="C475" s="39" t="s">
        <v>441</v>
      </c>
      <c r="D475" s="39" t="s">
        <v>403</v>
      </c>
      <c r="E475" s="39" t="s">
        <v>935</v>
      </c>
      <c r="F475" s="57" t="e">
        <f>VLOOKUP(B475,'[1]Nhập liệu'!B$3:E$246,4,FALSE)</f>
        <v>#N/A</v>
      </c>
      <c r="G475" s="39" t="s">
        <v>1092</v>
      </c>
      <c r="H475" s="23" t="str">
        <f>VLOOKUP(G475,PIVOT!$A$63:$B$76,2,FALSE)</f>
        <v>Kỹ thuật máy tính</v>
      </c>
      <c r="I475" s="37" t="s">
        <v>189</v>
      </c>
      <c r="J475" s="39" t="s">
        <v>192</v>
      </c>
      <c r="K475" s="37">
        <v>1990</v>
      </c>
      <c r="L475" s="37"/>
      <c r="M475" s="39" t="s">
        <v>279</v>
      </c>
      <c r="N475" s="73" t="s">
        <v>197</v>
      </c>
      <c r="O475" s="34" t="str">
        <f>VLOOKUP(N475,PIVOT!$A$159:$C$165,3,FALSE)</f>
        <v>B1.Vừa học vừa làm</v>
      </c>
      <c r="P475" s="34" t="e">
        <f>VLOOKUP(B475,[2]questionnaire!B$4:T$546,19,FALSE)</f>
        <v>#N/A</v>
      </c>
      <c r="Q475" s="34" t="e">
        <f>VLOOKUP(P475,PIVOT!$B$159:$C$163,2,FALSE)</f>
        <v>#N/A</v>
      </c>
      <c r="R475" s="40"/>
      <c r="S475" s="40"/>
      <c r="T475" s="40"/>
      <c r="U475" s="38" t="s">
        <v>206</v>
      </c>
      <c r="V475" s="38"/>
      <c r="W475" s="38">
        <v>40</v>
      </c>
      <c r="X475" s="38" t="s">
        <v>92</v>
      </c>
      <c r="Y475" s="38" t="s">
        <v>22</v>
      </c>
      <c r="Z475" s="38"/>
      <c r="AA475" s="38" t="s">
        <v>217</v>
      </c>
      <c r="AB475" s="38" t="s">
        <v>217</v>
      </c>
      <c r="AC475" s="38" t="s">
        <v>296</v>
      </c>
      <c r="AD475" s="38"/>
      <c r="AE475" s="38" t="s">
        <v>184</v>
      </c>
      <c r="AF475" s="38" t="s">
        <v>99</v>
      </c>
      <c r="AG475" s="38" t="s">
        <v>235</v>
      </c>
      <c r="AH475" s="38"/>
      <c r="AI475" s="38" t="s">
        <v>229</v>
      </c>
      <c r="AJ475" s="38"/>
      <c r="AK475" s="38" t="s">
        <v>235</v>
      </c>
      <c r="AL475" s="38"/>
      <c r="AM475" s="38"/>
      <c r="AN475" s="38"/>
      <c r="AO475" s="38"/>
      <c r="AP475" s="41"/>
      <c r="AQ475" s="41"/>
      <c r="AR475" s="41"/>
      <c r="AS475" s="38"/>
      <c r="AT475" s="38"/>
      <c r="AU475" s="38"/>
      <c r="AV475" s="38"/>
      <c r="AW475" s="38"/>
      <c r="AX475" s="38"/>
      <c r="AY475" s="38" t="s">
        <v>266</v>
      </c>
      <c r="AZ475" s="38" t="s">
        <v>265</v>
      </c>
      <c r="BA475" s="38" t="s">
        <v>266</v>
      </c>
      <c r="BB475" s="38" t="s">
        <v>271</v>
      </c>
      <c r="BC475" s="38"/>
      <c r="BD475" s="38"/>
      <c r="BE475" s="38"/>
      <c r="BF475" s="38" t="s">
        <v>266</v>
      </c>
      <c r="BG475" s="38" t="s">
        <v>266</v>
      </c>
    </row>
    <row r="476" spans="1:59" ht="16.5" customHeight="1" x14ac:dyDescent="0.35">
      <c r="A476" s="32">
        <v>479</v>
      </c>
      <c r="B476" s="72">
        <v>1212001</v>
      </c>
      <c r="C476" s="39" t="s">
        <v>343</v>
      </c>
      <c r="D476" s="39" t="s">
        <v>1102</v>
      </c>
      <c r="E476" s="39" t="s">
        <v>935</v>
      </c>
      <c r="F476" s="57" t="e">
        <f>VLOOKUP(B476,'[1]Nhập liệu'!B$3:E$246,4,FALSE)</f>
        <v>#N/A</v>
      </c>
      <c r="G476" s="39" t="s">
        <v>1101</v>
      </c>
      <c r="H476" s="23" t="str">
        <f>VLOOKUP(G476,PIVOT!$A$63:$B$76,2,FALSE)</f>
        <v>Kỹ thuật máy tính</v>
      </c>
      <c r="I476" s="37" t="s">
        <v>189</v>
      </c>
      <c r="J476" s="39" t="s">
        <v>192</v>
      </c>
      <c r="K476" s="37">
        <v>1991</v>
      </c>
      <c r="L476" s="37"/>
      <c r="M476" s="39" t="s">
        <v>280</v>
      </c>
      <c r="N476" s="73" t="s">
        <v>197</v>
      </c>
      <c r="O476" s="34" t="str">
        <f>VLOOKUP(N476,PIVOT!$A$159:$C$165,3,FALSE)</f>
        <v>B1.Vừa học vừa làm</v>
      </c>
      <c r="P476" s="34" t="e">
        <f>VLOOKUP(B476,[2]questionnaire!B$4:T$546,19,FALSE)</f>
        <v>#N/A</v>
      </c>
      <c r="Q476" s="34" t="e">
        <f>VLOOKUP(P476,PIVOT!$B$159:$C$163,2,FALSE)</f>
        <v>#N/A</v>
      </c>
      <c r="R476" s="40"/>
      <c r="S476" s="40"/>
      <c r="T476" s="40"/>
      <c r="U476" s="38" t="s">
        <v>208</v>
      </c>
      <c r="V476" s="38"/>
      <c r="W476" s="38">
        <v>40</v>
      </c>
      <c r="X476" s="38" t="s">
        <v>92</v>
      </c>
      <c r="Y476" s="38" t="s">
        <v>18</v>
      </c>
      <c r="Z476" s="38"/>
      <c r="AA476" s="38" t="s">
        <v>213</v>
      </c>
      <c r="AB476" s="38" t="s">
        <v>213</v>
      </c>
      <c r="AC476" s="38" t="s">
        <v>296</v>
      </c>
      <c r="AD476" s="38"/>
      <c r="AE476" s="38" t="s">
        <v>184</v>
      </c>
      <c r="AF476" s="38" t="s">
        <v>99</v>
      </c>
      <c r="AG476" s="38" t="s">
        <v>234</v>
      </c>
      <c r="AH476" s="38" t="s">
        <v>221</v>
      </c>
      <c r="AI476" s="38" t="s">
        <v>229</v>
      </c>
      <c r="AJ476" s="38"/>
      <c r="AK476" s="38" t="s">
        <v>235</v>
      </c>
      <c r="AL476" s="38"/>
      <c r="AM476" s="38"/>
      <c r="AN476" s="38"/>
      <c r="AO476" s="38"/>
      <c r="AP476" s="41"/>
      <c r="AQ476" s="41"/>
      <c r="AR476" s="41"/>
      <c r="AS476" s="38"/>
      <c r="AT476" s="38"/>
      <c r="AU476" s="38"/>
      <c r="AV476" s="38"/>
      <c r="AW476" s="38"/>
      <c r="AX476" s="38"/>
      <c r="AY476" s="38" t="s">
        <v>265</v>
      </c>
      <c r="AZ476" s="38" t="s">
        <v>265</v>
      </c>
      <c r="BA476" s="38" t="s">
        <v>266</v>
      </c>
      <c r="BB476" s="38" t="s">
        <v>271</v>
      </c>
      <c r="BC476" s="38" t="s">
        <v>272</v>
      </c>
      <c r="BD476" s="38"/>
      <c r="BE476" s="38"/>
      <c r="BF476" s="38" t="s">
        <v>265</v>
      </c>
      <c r="BG476" s="38" t="s">
        <v>266</v>
      </c>
    </row>
    <row r="477" spans="1:59" ht="16.5" customHeight="1" x14ac:dyDescent="0.35">
      <c r="A477" s="32">
        <v>480</v>
      </c>
      <c r="B477" s="72">
        <v>1212007</v>
      </c>
      <c r="C477" s="39" t="s">
        <v>311</v>
      </c>
      <c r="D477" s="39" t="s">
        <v>1103</v>
      </c>
      <c r="E477" s="39" t="s">
        <v>354</v>
      </c>
      <c r="F477" s="57" t="e">
        <f>VLOOKUP(B477,'[1]Nhập liệu'!B$3:E$246,4,FALSE)</f>
        <v>#N/A</v>
      </c>
      <c r="G477" s="39" t="s">
        <v>1101</v>
      </c>
      <c r="H477" s="23" t="str">
        <f>VLOOKUP(G477,PIVOT!$A$63:$B$76,2,FALSE)</f>
        <v>Kỹ thuật máy tính</v>
      </c>
      <c r="I477" s="37" t="s">
        <v>189</v>
      </c>
      <c r="J477" s="39" t="s">
        <v>192</v>
      </c>
      <c r="K477" s="37">
        <v>1992</v>
      </c>
      <c r="L477" s="37"/>
      <c r="M477" s="39" t="s">
        <v>280</v>
      </c>
      <c r="N477" s="73" t="s">
        <v>197</v>
      </c>
      <c r="O477" s="34" t="str">
        <f>VLOOKUP(N477,PIVOT!$A$159:$C$165,3,FALSE)</f>
        <v>B1.Vừa học vừa làm</v>
      </c>
      <c r="P477" s="34" t="e">
        <f>VLOOKUP(B477,[2]questionnaire!B$4:T$546,19,FALSE)</f>
        <v>#N/A</v>
      </c>
      <c r="Q477" s="34" t="e">
        <f>VLOOKUP(P477,PIVOT!$B$159:$C$163,2,FALSE)</f>
        <v>#N/A</v>
      </c>
      <c r="R477" s="40"/>
      <c r="S477" s="40"/>
      <c r="T477" s="40"/>
      <c r="U477" s="38" t="s">
        <v>208</v>
      </c>
      <c r="V477" s="38"/>
      <c r="W477" s="38">
        <v>40</v>
      </c>
      <c r="X477" s="38" t="s">
        <v>91</v>
      </c>
      <c r="Y477" s="38" t="s">
        <v>18</v>
      </c>
      <c r="Z477" s="38"/>
      <c r="AA477" s="38" t="s">
        <v>213</v>
      </c>
      <c r="AB477" s="38" t="s">
        <v>213</v>
      </c>
      <c r="AC477" s="38" t="s">
        <v>296</v>
      </c>
      <c r="AD477" s="38"/>
      <c r="AE477" s="38" t="s">
        <v>184</v>
      </c>
      <c r="AF477" s="38" t="s">
        <v>99</v>
      </c>
      <c r="AG477" s="38" t="s">
        <v>234</v>
      </c>
      <c r="AH477" s="38" t="s">
        <v>221</v>
      </c>
      <c r="AI477" s="38" t="s">
        <v>229</v>
      </c>
      <c r="AJ477" s="38"/>
      <c r="AK477" s="38" t="s">
        <v>234</v>
      </c>
      <c r="AL477" s="38" t="s">
        <v>307</v>
      </c>
      <c r="AM477" s="38" t="s">
        <v>239</v>
      </c>
      <c r="AN477" s="38"/>
      <c r="AO477" s="38"/>
      <c r="AP477" s="41"/>
      <c r="AQ477" s="41"/>
      <c r="AR477" s="41"/>
      <c r="AS477" s="38"/>
      <c r="AT477" s="38"/>
      <c r="AU477" s="38"/>
      <c r="AV477" s="38"/>
      <c r="AW477" s="38"/>
      <c r="AX477" s="38"/>
      <c r="AY477" s="38" t="s">
        <v>266</v>
      </c>
      <c r="AZ477" s="38" t="s">
        <v>265</v>
      </c>
      <c r="BA477" s="38" t="s">
        <v>265</v>
      </c>
      <c r="BB477" s="38" t="s">
        <v>271</v>
      </c>
      <c r="BC477" s="38" t="s">
        <v>272</v>
      </c>
      <c r="BD477" s="38"/>
      <c r="BE477" s="38"/>
      <c r="BF477" s="38" t="s">
        <v>266</v>
      </c>
      <c r="BG477" s="38" t="s">
        <v>266</v>
      </c>
    </row>
    <row r="478" spans="1:59" ht="16.5" customHeight="1" x14ac:dyDescent="0.35">
      <c r="A478" s="32">
        <v>481</v>
      </c>
      <c r="B478" s="72">
        <v>1212009</v>
      </c>
      <c r="C478" s="39" t="s">
        <v>343</v>
      </c>
      <c r="D478" s="39" t="s">
        <v>373</v>
      </c>
      <c r="E478" s="39" t="s">
        <v>313</v>
      </c>
      <c r="F478" s="57" t="e">
        <f>VLOOKUP(B478,'[1]Nhập liệu'!B$3:E$246,4,FALSE)</f>
        <v>#N/A</v>
      </c>
      <c r="G478" s="39" t="s">
        <v>1101</v>
      </c>
      <c r="H478" s="23" t="str">
        <f>VLOOKUP(G478,PIVOT!$A$63:$B$76,2,FALSE)</f>
        <v>Kỹ thuật máy tính</v>
      </c>
      <c r="I478" s="37" t="s">
        <v>189</v>
      </c>
      <c r="J478" s="39" t="s">
        <v>192</v>
      </c>
      <c r="K478" s="37">
        <v>1996</v>
      </c>
      <c r="L478" s="37"/>
      <c r="M478" s="39" t="s">
        <v>279</v>
      </c>
      <c r="N478" s="73" t="s">
        <v>197</v>
      </c>
      <c r="O478" s="34" t="str">
        <f>VLOOKUP(N478,PIVOT!$A$159:$C$165,3,FALSE)</f>
        <v>B1.Vừa học vừa làm</v>
      </c>
      <c r="P478" s="34" t="e">
        <f>VLOOKUP(B478,[2]questionnaire!B$4:T$546,19,FALSE)</f>
        <v>#N/A</v>
      </c>
      <c r="Q478" s="34" t="e">
        <f>VLOOKUP(P478,PIVOT!$B$159:$C$163,2,FALSE)</f>
        <v>#N/A</v>
      </c>
      <c r="R478" s="40"/>
      <c r="S478" s="40"/>
      <c r="T478" s="40"/>
      <c r="U478" s="38" t="s">
        <v>208</v>
      </c>
      <c r="V478" s="38"/>
      <c r="W478" s="38">
        <v>40</v>
      </c>
      <c r="X478" s="38" t="s">
        <v>91</v>
      </c>
      <c r="Y478" s="38" t="s">
        <v>34</v>
      </c>
      <c r="Z478" s="38"/>
      <c r="AA478" s="38" t="s">
        <v>217</v>
      </c>
      <c r="AB478" s="38" t="s">
        <v>213</v>
      </c>
      <c r="AC478" s="38" t="s">
        <v>296</v>
      </c>
      <c r="AD478" s="38"/>
      <c r="AE478" s="38" t="s">
        <v>93</v>
      </c>
      <c r="AF478" s="38" t="s">
        <v>99</v>
      </c>
      <c r="AG478" s="38" t="s">
        <v>234</v>
      </c>
      <c r="AH478" s="38" t="s">
        <v>219</v>
      </c>
      <c r="AI478" s="38" t="s">
        <v>229</v>
      </c>
      <c r="AJ478" s="38"/>
      <c r="AK478" s="38" t="s">
        <v>234</v>
      </c>
      <c r="AL478" s="38" t="s">
        <v>307</v>
      </c>
      <c r="AM478" s="38" t="s">
        <v>239</v>
      </c>
      <c r="AN478" s="38"/>
      <c r="AO478" s="38"/>
      <c r="AP478" s="41"/>
      <c r="AQ478" s="41"/>
      <c r="AR478" s="41"/>
      <c r="AS478" s="38"/>
      <c r="AT478" s="38"/>
      <c r="AU478" s="38"/>
      <c r="AV478" s="38"/>
      <c r="AW478" s="38"/>
      <c r="AX478" s="38"/>
      <c r="AY478" s="38" t="s">
        <v>266</v>
      </c>
      <c r="AZ478" s="38" t="s">
        <v>266</v>
      </c>
      <c r="BA478" s="38" t="s">
        <v>266</v>
      </c>
      <c r="BB478" s="38" t="s">
        <v>271</v>
      </c>
      <c r="BC478" s="38" t="s">
        <v>272</v>
      </c>
      <c r="BD478" s="38"/>
      <c r="BE478" s="38"/>
      <c r="BF478" s="38" t="s">
        <v>266</v>
      </c>
      <c r="BG478" s="38" t="s">
        <v>266</v>
      </c>
    </row>
    <row r="479" spans="1:59" ht="16.5" customHeight="1" x14ac:dyDescent="0.35">
      <c r="A479" s="32">
        <v>482</v>
      </c>
      <c r="B479" s="72">
        <v>1212010</v>
      </c>
      <c r="C479" s="39" t="s">
        <v>384</v>
      </c>
      <c r="D479" s="39" t="s">
        <v>321</v>
      </c>
      <c r="E479" s="39" t="s">
        <v>504</v>
      </c>
      <c r="F479" s="57" t="e">
        <f>VLOOKUP(B479,'[1]Nhập liệu'!B$3:E$246,4,FALSE)</f>
        <v>#N/A</v>
      </c>
      <c r="G479" s="39" t="s">
        <v>1101</v>
      </c>
      <c r="H479" s="23" t="str">
        <f>VLOOKUP(G479,PIVOT!$A$63:$B$76,2,FALSE)</f>
        <v>Kỹ thuật máy tính</v>
      </c>
      <c r="I479" s="37" t="s">
        <v>189</v>
      </c>
      <c r="J479" s="39" t="s">
        <v>192</v>
      </c>
      <c r="K479" s="37">
        <v>1992</v>
      </c>
      <c r="L479" s="37"/>
      <c r="M479" s="39" t="s">
        <v>281</v>
      </c>
      <c r="N479" s="73" t="s">
        <v>197</v>
      </c>
      <c r="O479" s="34" t="str">
        <f>VLOOKUP(N479,PIVOT!$A$159:$C$165,3,FALSE)</f>
        <v>B1.Vừa học vừa làm</v>
      </c>
      <c r="P479" s="34" t="e">
        <f>VLOOKUP(B479,[2]questionnaire!B$4:T$546,19,FALSE)</f>
        <v>#N/A</v>
      </c>
      <c r="Q479" s="34" t="e">
        <f>VLOOKUP(P479,PIVOT!$B$159:$C$163,2,FALSE)</f>
        <v>#N/A</v>
      </c>
      <c r="R479" s="40"/>
      <c r="S479" s="40"/>
      <c r="T479" s="40"/>
      <c r="U479" s="38" t="s">
        <v>208</v>
      </c>
      <c r="V479" s="38"/>
      <c r="W479" s="38">
        <v>40</v>
      </c>
      <c r="X479" s="38" t="s">
        <v>92</v>
      </c>
      <c r="Y479" s="38" t="s">
        <v>34</v>
      </c>
      <c r="Z479" s="38"/>
      <c r="AA479" s="38" t="s">
        <v>217</v>
      </c>
      <c r="AB479" s="38" t="s">
        <v>213</v>
      </c>
      <c r="AC479" s="38" t="s">
        <v>296</v>
      </c>
      <c r="AD479" s="38"/>
      <c r="AE479" s="38" t="s">
        <v>93</v>
      </c>
      <c r="AF479" s="38" t="s">
        <v>99</v>
      </c>
      <c r="AG479" s="38" t="s">
        <v>234</v>
      </c>
      <c r="AH479" s="38" t="s">
        <v>219</v>
      </c>
      <c r="AI479" s="38" t="s">
        <v>330</v>
      </c>
      <c r="AJ479" s="38" t="s">
        <v>1104</v>
      </c>
      <c r="AK479" s="38" t="s">
        <v>234</v>
      </c>
      <c r="AL479" s="38" t="s">
        <v>307</v>
      </c>
      <c r="AM479" s="38" t="s">
        <v>239</v>
      </c>
      <c r="AN479" s="38"/>
      <c r="AO479" s="38"/>
      <c r="AP479" s="41"/>
      <c r="AQ479" s="41"/>
      <c r="AR479" s="41"/>
      <c r="AS479" s="38"/>
      <c r="AT479" s="38"/>
      <c r="AU479" s="38"/>
      <c r="AV479" s="38"/>
      <c r="AW479" s="38"/>
      <c r="AX479" s="38"/>
      <c r="AY479" s="38" t="s">
        <v>266</v>
      </c>
      <c r="AZ479" s="38" t="s">
        <v>266</v>
      </c>
      <c r="BA479" s="38" t="s">
        <v>266</v>
      </c>
      <c r="BB479" s="38" t="s">
        <v>271</v>
      </c>
      <c r="BC479" s="38" t="s">
        <v>272</v>
      </c>
      <c r="BD479" s="38"/>
      <c r="BE479" s="38"/>
      <c r="BF479" s="38" t="s">
        <v>265</v>
      </c>
      <c r="BG479" s="38" t="s">
        <v>266</v>
      </c>
    </row>
    <row r="480" spans="1:59" ht="16.5" customHeight="1" x14ac:dyDescent="0.35">
      <c r="A480" s="32">
        <v>483</v>
      </c>
      <c r="B480" s="72">
        <v>1212016</v>
      </c>
      <c r="C480" s="39" t="s">
        <v>343</v>
      </c>
      <c r="D480" s="39" t="s">
        <v>886</v>
      </c>
      <c r="E480" s="39" t="s">
        <v>728</v>
      </c>
      <c r="F480" s="57" t="e">
        <f>VLOOKUP(B480,'[1]Nhập liệu'!B$3:E$246,4,FALSE)</f>
        <v>#N/A</v>
      </c>
      <c r="G480" s="39" t="s">
        <v>1101</v>
      </c>
      <c r="H480" s="23" t="str">
        <f>VLOOKUP(G480,PIVOT!$A$63:$B$76,2,FALSE)</f>
        <v>Kỹ thuật máy tính</v>
      </c>
      <c r="I480" s="37" t="s">
        <v>189</v>
      </c>
      <c r="J480" s="39" t="s">
        <v>192</v>
      </c>
      <c r="K480" s="37">
        <v>1994</v>
      </c>
      <c r="L480" s="37"/>
      <c r="M480" s="39" t="s">
        <v>281</v>
      </c>
      <c r="N480" s="73" t="s">
        <v>197</v>
      </c>
      <c r="O480" s="34" t="str">
        <f>VLOOKUP(N480,PIVOT!$A$159:$C$165,3,FALSE)</f>
        <v>B1.Vừa học vừa làm</v>
      </c>
      <c r="P480" s="34" t="e">
        <f>VLOOKUP(B480,[2]questionnaire!B$4:T$546,19,FALSE)</f>
        <v>#N/A</v>
      </c>
      <c r="Q480" s="34" t="e">
        <f>VLOOKUP(P480,PIVOT!$B$159:$C$163,2,FALSE)</f>
        <v>#N/A</v>
      </c>
      <c r="R480" s="40"/>
      <c r="S480" s="40"/>
      <c r="T480" s="40"/>
      <c r="U480" s="38" t="s">
        <v>208</v>
      </c>
      <c r="V480" s="38"/>
      <c r="W480" s="38">
        <v>40</v>
      </c>
      <c r="X480" s="38" t="s">
        <v>92</v>
      </c>
      <c r="Y480" s="38" t="s">
        <v>34</v>
      </c>
      <c r="Z480" s="38"/>
      <c r="AA480" s="38" t="s">
        <v>217</v>
      </c>
      <c r="AB480" s="38" t="s">
        <v>213</v>
      </c>
      <c r="AC480" s="38" t="s">
        <v>296</v>
      </c>
      <c r="AD480" s="38"/>
      <c r="AE480" s="38" t="s">
        <v>184</v>
      </c>
      <c r="AF480" s="38" t="s">
        <v>99</v>
      </c>
      <c r="AG480" s="38" t="s">
        <v>235</v>
      </c>
      <c r="AH480" s="38"/>
      <c r="AI480" s="38" t="s">
        <v>229</v>
      </c>
      <c r="AJ480" s="38"/>
      <c r="AK480" s="38" t="s">
        <v>235</v>
      </c>
      <c r="AL480" s="38"/>
      <c r="AM480" s="38"/>
      <c r="AN480" s="38"/>
      <c r="AO480" s="38"/>
      <c r="AP480" s="41"/>
      <c r="AQ480" s="41"/>
      <c r="AR480" s="41"/>
      <c r="AS480" s="38"/>
      <c r="AT480" s="38"/>
      <c r="AU480" s="38"/>
      <c r="AV480" s="38"/>
      <c r="AW480" s="38"/>
      <c r="AX480" s="38"/>
      <c r="AY480" s="38" t="s">
        <v>266</v>
      </c>
      <c r="AZ480" s="38" t="s">
        <v>266</v>
      </c>
      <c r="BA480" s="38" t="s">
        <v>266</v>
      </c>
      <c r="BB480" s="38" t="s">
        <v>271</v>
      </c>
      <c r="BC480" s="38" t="s">
        <v>272</v>
      </c>
      <c r="BD480" s="38"/>
      <c r="BE480" s="38"/>
      <c r="BF480" s="38" t="s">
        <v>266</v>
      </c>
      <c r="BG480" s="38" t="s">
        <v>266</v>
      </c>
    </row>
    <row r="481" spans="1:59" ht="16.5" customHeight="1" x14ac:dyDescent="0.35">
      <c r="A481" s="32">
        <v>484</v>
      </c>
      <c r="B481" s="72">
        <v>1212018</v>
      </c>
      <c r="C481" s="39" t="s">
        <v>343</v>
      </c>
      <c r="D481" s="39" t="s">
        <v>457</v>
      </c>
      <c r="E481" s="39" t="s">
        <v>421</v>
      </c>
      <c r="F481" s="57" t="e">
        <f>VLOOKUP(B481,'[1]Nhập liệu'!B$3:E$246,4,FALSE)</f>
        <v>#N/A</v>
      </c>
      <c r="G481" s="39" t="s">
        <v>1101</v>
      </c>
      <c r="H481" s="23" t="str">
        <f>VLOOKUP(G481,PIVOT!$A$63:$B$76,2,FALSE)</f>
        <v>Kỹ thuật máy tính</v>
      </c>
      <c r="I481" s="37" t="s">
        <v>189</v>
      </c>
      <c r="J481" s="39" t="s">
        <v>192</v>
      </c>
      <c r="K481" s="37">
        <v>1993</v>
      </c>
      <c r="L481" s="37"/>
      <c r="M481" s="39" t="s">
        <v>281</v>
      </c>
      <c r="N481" s="73" t="s">
        <v>197</v>
      </c>
      <c r="O481" s="34" t="str">
        <f>VLOOKUP(N481,PIVOT!$A$159:$C$165,3,FALSE)</f>
        <v>B1.Vừa học vừa làm</v>
      </c>
      <c r="P481" s="34" t="e">
        <f>VLOOKUP(B481,[2]questionnaire!B$4:T$546,19,FALSE)</f>
        <v>#N/A</v>
      </c>
      <c r="Q481" s="34" t="e">
        <f>VLOOKUP(P481,PIVOT!$B$159:$C$163,2,FALSE)</f>
        <v>#N/A</v>
      </c>
      <c r="R481" s="40"/>
      <c r="S481" s="40"/>
      <c r="T481" s="40"/>
      <c r="U481" s="38"/>
      <c r="V481" s="38"/>
      <c r="W481" s="38"/>
      <c r="X481" s="38"/>
      <c r="Y481" s="38"/>
      <c r="Z481" s="38"/>
      <c r="AA481" s="38"/>
      <c r="AB481" s="38"/>
      <c r="AC481" s="38"/>
      <c r="AD481" s="38"/>
      <c r="AE481" s="38"/>
      <c r="AF481" s="38"/>
      <c r="AG481" s="38"/>
      <c r="AH481" s="38"/>
      <c r="AI481" s="38"/>
      <c r="AJ481" s="38"/>
      <c r="AK481" s="38"/>
      <c r="AL481" s="38"/>
      <c r="AM481" s="38"/>
      <c r="AN481" s="38" t="s">
        <v>242</v>
      </c>
      <c r="AO481" s="38" t="s">
        <v>107</v>
      </c>
      <c r="AP481" s="41" t="s">
        <v>247</v>
      </c>
      <c r="AQ481" s="41" t="s">
        <v>249</v>
      </c>
      <c r="AR481" s="41" t="s">
        <v>250</v>
      </c>
      <c r="AS481" s="38"/>
      <c r="AT481" s="38"/>
      <c r="AU481" s="38"/>
      <c r="AV481" s="38"/>
      <c r="AW481" s="38"/>
      <c r="AX481" s="38"/>
      <c r="AY481" s="38" t="s">
        <v>267</v>
      </c>
      <c r="AZ481" s="38" t="s">
        <v>267</v>
      </c>
      <c r="BA481" s="38" t="s">
        <v>267</v>
      </c>
      <c r="BB481" s="38" t="s">
        <v>271</v>
      </c>
      <c r="BC481" s="38" t="s">
        <v>272</v>
      </c>
      <c r="BD481" s="38"/>
      <c r="BE481" s="38"/>
      <c r="BF481" s="38" t="s">
        <v>266</v>
      </c>
      <c r="BG481" s="38" t="s">
        <v>266</v>
      </c>
    </row>
    <row r="482" spans="1:59" ht="16.5" customHeight="1" x14ac:dyDescent="0.3">
      <c r="B482" s="57"/>
      <c r="D482" s="23"/>
      <c r="E482" s="23"/>
      <c r="F482" s="57"/>
      <c r="G482" s="23"/>
      <c r="H482" s="23"/>
      <c r="I482" s="23"/>
      <c r="J482" s="33"/>
      <c r="M482" s="33"/>
      <c r="R482" s="33"/>
      <c r="S482" s="33"/>
      <c r="T482" s="33"/>
    </row>
    <row r="483" spans="1:59" ht="16.5" customHeight="1" x14ac:dyDescent="0.3">
      <c r="B483" s="57"/>
      <c r="D483" s="23"/>
      <c r="E483" s="23"/>
      <c r="F483" s="57"/>
      <c r="G483" s="23"/>
      <c r="H483" s="23"/>
      <c r="I483" s="23"/>
      <c r="J483" s="33"/>
      <c r="M483" s="33"/>
      <c r="R483" s="33"/>
      <c r="S483" s="33"/>
      <c r="T483" s="33"/>
    </row>
    <row r="484" spans="1:59" ht="16.5" customHeight="1" x14ac:dyDescent="0.3">
      <c r="B484" s="57"/>
      <c r="D484" s="23"/>
      <c r="E484" s="23"/>
      <c r="F484" s="57"/>
      <c r="G484" s="23"/>
      <c r="H484" s="23"/>
      <c r="I484" s="23"/>
      <c r="J484" s="33"/>
      <c r="M484" s="33"/>
      <c r="R484" s="33"/>
      <c r="S484" s="33"/>
      <c r="T484" s="33"/>
    </row>
    <row r="485" spans="1:59" ht="16.5" customHeight="1" x14ac:dyDescent="0.3">
      <c r="B485" s="57"/>
      <c r="D485" s="23"/>
      <c r="E485" s="23"/>
      <c r="F485" s="57"/>
      <c r="G485" s="23"/>
      <c r="H485" s="23"/>
      <c r="I485" s="23"/>
      <c r="J485" s="33"/>
      <c r="M485" s="33"/>
      <c r="R485" s="33"/>
      <c r="S485" s="33"/>
      <c r="T485" s="33"/>
    </row>
    <row r="486" spans="1:59" ht="16.5" customHeight="1" x14ac:dyDescent="0.3">
      <c r="B486" s="57"/>
      <c r="D486" s="23"/>
      <c r="E486" s="23"/>
      <c r="F486" s="57"/>
      <c r="G486" s="23"/>
      <c r="H486" s="23"/>
      <c r="I486" s="23"/>
      <c r="J486" s="33"/>
      <c r="M486" s="33"/>
      <c r="R486" s="33"/>
      <c r="S486" s="33"/>
      <c r="T486" s="33"/>
    </row>
    <row r="487" spans="1:59" ht="16.5" customHeight="1" x14ac:dyDescent="0.3">
      <c r="B487" s="57"/>
      <c r="D487" s="23"/>
      <c r="E487" s="23"/>
      <c r="F487" s="57"/>
      <c r="G487" s="23"/>
      <c r="H487" s="23"/>
      <c r="I487" s="23"/>
      <c r="J487" s="33"/>
      <c r="M487" s="33"/>
      <c r="R487" s="33"/>
      <c r="S487" s="33"/>
      <c r="T487" s="33"/>
    </row>
    <row r="488" spans="1:59" ht="16.5" customHeight="1" x14ac:dyDescent="0.3">
      <c r="B488" s="57"/>
      <c r="D488" s="23"/>
      <c r="E488" s="23"/>
      <c r="F488" s="57"/>
      <c r="G488" s="23"/>
      <c r="H488" s="23"/>
      <c r="I488" s="23"/>
      <c r="J488" s="33"/>
      <c r="M488" s="33"/>
      <c r="R488" s="33"/>
      <c r="S488" s="33"/>
      <c r="T488" s="33"/>
    </row>
    <row r="489" spans="1:59" ht="16.5" customHeight="1" x14ac:dyDescent="0.3">
      <c r="B489" s="57"/>
      <c r="D489" s="23"/>
      <c r="E489" s="23"/>
      <c r="F489" s="57"/>
      <c r="G489" s="23"/>
      <c r="H489" s="23"/>
      <c r="I489" s="23"/>
      <c r="J489" s="33"/>
      <c r="M489" s="33"/>
      <c r="R489" s="33"/>
      <c r="S489" s="33"/>
      <c r="T489" s="33"/>
    </row>
    <row r="490" spans="1:59" ht="16.5" customHeight="1" x14ac:dyDescent="0.3">
      <c r="B490" s="57"/>
      <c r="D490" s="23"/>
      <c r="E490" s="23"/>
      <c r="F490" s="57"/>
      <c r="G490" s="23"/>
      <c r="H490" s="23"/>
      <c r="I490" s="23"/>
      <c r="J490" s="33"/>
      <c r="M490" s="33"/>
      <c r="R490" s="33"/>
      <c r="S490" s="33"/>
      <c r="T490" s="33"/>
    </row>
    <row r="491" spans="1:59" ht="16.5" customHeight="1" x14ac:dyDescent="0.3">
      <c r="B491" s="57"/>
      <c r="D491" s="23"/>
      <c r="E491" s="23"/>
      <c r="F491" s="57"/>
      <c r="G491" s="23"/>
      <c r="H491" s="23"/>
      <c r="I491" s="23"/>
      <c r="J491" s="33"/>
      <c r="M491" s="33"/>
      <c r="R491" s="33"/>
      <c r="S491" s="33"/>
      <c r="T491" s="33"/>
    </row>
    <row r="492" spans="1:59" ht="16.5" customHeight="1" x14ac:dyDescent="0.3">
      <c r="B492" s="57"/>
      <c r="D492" s="23"/>
      <c r="E492" s="23"/>
      <c r="F492" s="57"/>
      <c r="G492" s="23"/>
      <c r="H492" s="23"/>
      <c r="I492" s="23"/>
      <c r="J492" s="33"/>
      <c r="M492" s="33"/>
      <c r="R492" s="33"/>
      <c r="S492" s="33"/>
      <c r="T492" s="33"/>
    </row>
    <row r="493" spans="1:59" ht="16.5" customHeight="1" x14ac:dyDescent="0.3">
      <c r="B493" s="57"/>
      <c r="D493" s="23"/>
      <c r="E493" s="23"/>
      <c r="F493" s="57"/>
      <c r="G493" s="23"/>
      <c r="H493" s="23"/>
      <c r="I493" s="23"/>
      <c r="J493" s="33"/>
      <c r="M493" s="33"/>
      <c r="R493" s="33"/>
      <c r="S493" s="33"/>
      <c r="T493" s="33"/>
    </row>
    <row r="494" spans="1:59" ht="16.5" customHeight="1" x14ac:dyDescent="0.3">
      <c r="B494" s="57"/>
      <c r="D494" s="23"/>
      <c r="E494" s="23"/>
      <c r="F494" s="57"/>
      <c r="G494" s="23"/>
      <c r="H494" s="23"/>
      <c r="I494" s="23"/>
      <c r="J494" s="33"/>
      <c r="M494" s="33"/>
      <c r="R494" s="33"/>
      <c r="S494" s="33"/>
      <c r="T494" s="33"/>
    </row>
    <row r="495" spans="1:59" ht="16.5" customHeight="1" x14ac:dyDescent="0.3">
      <c r="B495" s="57"/>
      <c r="D495" s="23"/>
      <c r="E495" s="23"/>
      <c r="F495" s="57"/>
      <c r="G495" s="23"/>
      <c r="H495" s="23"/>
      <c r="I495" s="23"/>
      <c r="J495" s="33"/>
      <c r="M495" s="33"/>
      <c r="R495" s="33"/>
      <c r="S495" s="33"/>
      <c r="T495" s="33"/>
    </row>
    <row r="496" spans="1:59" ht="16.5" customHeight="1" x14ac:dyDescent="0.3">
      <c r="B496" s="57"/>
      <c r="D496" s="23"/>
      <c r="E496" s="23"/>
      <c r="F496" s="57"/>
      <c r="G496" s="23"/>
      <c r="H496" s="23"/>
      <c r="I496" s="23"/>
      <c r="J496" s="33"/>
      <c r="M496" s="33"/>
      <c r="R496" s="33"/>
      <c r="S496" s="33"/>
      <c r="T496" s="33"/>
    </row>
    <row r="497" spans="2:20" ht="16.5" customHeight="1" x14ac:dyDescent="0.3">
      <c r="B497" s="57"/>
      <c r="D497" s="23"/>
      <c r="E497" s="23"/>
      <c r="F497" s="57"/>
      <c r="G497" s="23"/>
      <c r="H497" s="23"/>
      <c r="I497" s="23"/>
      <c r="J497" s="33"/>
      <c r="M497" s="33"/>
      <c r="R497" s="33"/>
      <c r="S497" s="33"/>
      <c r="T497" s="33"/>
    </row>
    <row r="498" spans="2:20" ht="16.5" customHeight="1" x14ac:dyDescent="0.3">
      <c r="B498" s="57"/>
      <c r="D498" s="23"/>
      <c r="E498" s="23"/>
      <c r="F498" s="57"/>
      <c r="G498" s="23"/>
      <c r="H498" s="23"/>
      <c r="I498" s="23"/>
      <c r="J498" s="33"/>
      <c r="M498" s="33"/>
      <c r="R498" s="33"/>
      <c r="S498" s="33"/>
      <c r="T498" s="33"/>
    </row>
    <row r="499" spans="2:20" ht="16.5" customHeight="1" x14ac:dyDescent="0.3">
      <c r="B499" s="57"/>
      <c r="D499" s="23"/>
      <c r="E499" s="23"/>
      <c r="F499" s="57"/>
      <c r="G499" s="23"/>
      <c r="H499" s="23"/>
      <c r="I499" s="23"/>
      <c r="J499" s="33"/>
      <c r="M499" s="33"/>
      <c r="R499" s="33"/>
      <c r="S499" s="33"/>
      <c r="T499" s="33"/>
    </row>
    <row r="500" spans="2:20" ht="16.5" customHeight="1" x14ac:dyDescent="0.3">
      <c r="B500" s="57"/>
      <c r="D500" s="23"/>
      <c r="E500" s="23"/>
      <c r="F500" s="57"/>
      <c r="G500" s="23"/>
      <c r="H500" s="23"/>
      <c r="I500" s="23"/>
      <c r="J500" s="33"/>
      <c r="M500" s="33"/>
      <c r="R500" s="33"/>
      <c r="S500" s="33"/>
      <c r="T500" s="33"/>
    </row>
    <row r="501" spans="2:20" ht="16.5" customHeight="1" x14ac:dyDescent="0.3">
      <c r="B501" s="57"/>
      <c r="D501" s="23"/>
      <c r="E501" s="23"/>
      <c r="F501" s="57"/>
      <c r="G501" s="23"/>
      <c r="H501" s="23"/>
      <c r="I501" s="23"/>
      <c r="J501" s="33"/>
      <c r="M501" s="33"/>
      <c r="R501" s="33"/>
      <c r="S501" s="33"/>
      <c r="T501" s="33"/>
    </row>
    <row r="502" spans="2:20" ht="16.5" customHeight="1" x14ac:dyDescent="0.3">
      <c r="B502" s="57"/>
      <c r="D502" s="23"/>
      <c r="E502" s="23"/>
      <c r="F502" s="57"/>
      <c r="G502" s="23"/>
      <c r="H502" s="23"/>
      <c r="I502" s="23"/>
      <c r="J502" s="33"/>
      <c r="M502" s="33"/>
      <c r="R502" s="33"/>
      <c r="S502" s="33"/>
      <c r="T502" s="33"/>
    </row>
    <row r="503" spans="2:20" ht="16.5" customHeight="1" x14ac:dyDescent="0.3">
      <c r="B503" s="57"/>
      <c r="D503" s="23"/>
      <c r="E503" s="23"/>
      <c r="F503" s="57"/>
      <c r="G503" s="23"/>
      <c r="H503" s="23"/>
      <c r="I503" s="23"/>
      <c r="J503" s="33"/>
      <c r="M503" s="33"/>
      <c r="R503" s="33"/>
      <c r="S503" s="33"/>
      <c r="T503" s="33"/>
    </row>
    <row r="504" spans="2:20" ht="16.5" customHeight="1" x14ac:dyDescent="0.3">
      <c r="B504" s="57"/>
      <c r="D504" s="23"/>
      <c r="E504" s="23"/>
      <c r="F504" s="57"/>
      <c r="G504" s="23"/>
      <c r="H504" s="23"/>
      <c r="I504" s="23"/>
      <c r="J504" s="33"/>
      <c r="M504" s="33"/>
      <c r="R504" s="33"/>
      <c r="S504" s="33"/>
      <c r="T504" s="33"/>
    </row>
    <row r="505" spans="2:20" ht="16.5" customHeight="1" x14ac:dyDescent="0.3">
      <c r="B505" s="57"/>
      <c r="D505" s="23"/>
      <c r="E505" s="23"/>
      <c r="F505" s="57"/>
      <c r="G505" s="23"/>
      <c r="H505" s="23"/>
      <c r="I505" s="23"/>
      <c r="J505" s="33"/>
      <c r="M505" s="33"/>
      <c r="R505" s="33"/>
      <c r="S505" s="33"/>
      <c r="T505" s="33"/>
    </row>
    <row r="506" spans="2:20" ht="16.5" customHeight="1" x14ac:dyDescent="0.3">
      <c r="B506" s="57"/>
      <c r="D506" s="23"/>
      <c r="E506" s="23"/>
      <c r="F506" s="57"/>
      <c r="G506" s="23"/>
      <c r="H506" s="23"/>
      <c r="I506" s="23"/>
      <c r="J506" s="33"/>
      <c r="M506" s="33"/>
      <c r="R506" s="33"/>
      <c r="S506" s="33"/>
      <c r="T506" s="33"/>
    </row>
    <row r="507" spans="2:20" ht="16.5" customHeight="1" x14ac:dyDescent="0.3">
      <c r="B507" s="57"/>
      <c r="D507" s="23"/>
      <c r="E507" s="23"/>
      <c r="F507" s="57"/>
      <c r="G507" s="23"/>
      <c r="H507" s="23"/>
      <c r="I507" s="23"/>
      <c r="J507" s="33"/>
      <c r="M507" s="33"/>
      <c r="R507" s="33"/>
      <c r="S507" s="33"/>
      <c r="T507" s="33"/>
    </row>
    <row r="508" spans="2:20" ht="16.5" customHeight="1" x14ac:dyDescent="0.3">
      <c r="B508" s="57"/>
      <c r="D508" s="23"/>
      <c r="E508" s="23"/>
      <c r="F508" s="57"/>
      <c r="G508" s="23"/>
      <c r="H508" s="23"/>
      <c r="I508" s="23"/>
      <c r="J508" s="33"/>
      <c r="M508" s="33"/>
      <c r="R508" s="33"/>
      <c r="S508" s="33"/>
      <c r="T508" s="33"/>
    </row>
    <row r="509" spans="2:20" ht="16.5" customHeight="1" x14ac:dyDescent="0.3">
      <c r="B509" s="57"/>
      <c r="D509" s="23"/>
      <c r="E509" s="23"/>
      <c r="F509" s="57"/>
      <c r="G509" s="23"/>
      <c r="H509" s="23"/>
      <c r="I509" s="23"/>
      <c r="J509" s="33"/>
      <c r="M509" s="33"/>
      <c r="R509" s="33"/>
      <c r="S509" s="33"/>
      <c r="T509" s="33"/>
    </row>
    <row r="510" spans="2:20" ht="16.5" customHeight="1" x14ac:dyDescent="0.3">
      <c r="B510" s="57"/>
      <c r="D510" s="23"/>
      <c r="E510" s="23"/>
      <c r="F510" s="57"/>
      <c r="G510" s="23"/>
      <c r="H510" s="23"/>
      <c r="I510" s="23"/>
      <c r="J510" s="33"/>
      <c r="M510" s="33"/>
      <c r="R510" s="33"/>
      <c r="S510" s="33"/>
      <c r="T510" s="33"/>
    </row>
    <row r="511" spans="2:20" ht="16.5" customHeight="1" x14ac:dyDescent="0.3">
      <c r="B511" s="57"/>
      <c r="D511" s="23"/>
      <c r="E511" s="23"/>
      <c r="F511" s="57"/>
      <c r="G511" s="23"/>
      <c r="H511" s="23"/>
      <c r="I511" s="23"/>
      <c r="J511" s="33"/>
      <c r="M511" s="33"/>
      <c r="R511" s="33"/>
      <c r="S511" s="33"/>
      <c r="T511" s="33"/>
    </row>
    <row r="512" spans="2:20" ht="16.5" customHeight="1" x14ac:dyDescent="0.3">
      <c r="B512" s="57"/>
      <c r="D512" s="23"/>
      <c r="E512" s="23"/>
      <c r="F512" s="57"/>
      <c r="G512" s="23"/>
      <c r="H512" s="23"/>
      <c r="I512" s="23"/>
      <c r="J512" s="33"/>
      <c r="M512" s="33"/>
      <c r="R512" s="33"/>
      <c r="S512" s="33"/>
      <c r="T512" s="33"/>
    </row>
    <row r="513" spans="2:20" ht="16.5" customHeight="1" x14ac:dyDescent="0.3">
      <c r="B513" s="57"/>
      <c r="D513" s="23"/>
      <c r="E513" s="23"/>
      <c r="F513" s="57"/>
      <c r="G513" s="23"/>
      <c r="H513" s="23"/>
      <c r="I513" s="23"/>
      <c r="J513" s="33"/>
      <c r="M513" s="33"/>
      <c r="R513" s="33"/>
      <c r="S513" s="33"/>
      <c r="T513" s="33"/>
    </row>
    <row r="514" spans="2:20" ht="16.5" customHeight="1" x14ac:dyDescent="0.3">
      <c r="B514" s="57"/>
      <c r="D514" s="23"/>
      <c r="E514" s="23"/>
      <c r="F514" s="57"/>
      <c r="G514" s="23"/>
      <c r="H514" s="23"/>
      <c r="I514" s="23"/>
      <c r="J514" s="33"/>
      <c r="M514" s="33"/>
      <c r="R514" s="33"/>
      <c r="S514" s="33"/>
      <c r="T514" s="33"/>
    </row>
    <row r="515" spans="2:20" ht="16.5" customHeight="1" x14ac:dyDescent="0.3">
      <c r="B515" s="57"/>
      <c r="D515" s="23"/>
      <c r="E515" s="23"/>
      <c r="F515" s="57"/>
      <c r="G515" s="23"/>
      <c r="H515" s="23"/>
      <c r="I515" s="23"/>
      <c r="J515" s="33"/>
      <c r="M515" s="33"/>
      <c r="R515" s="33"/>
      <c r="S515" s="33"/>
      <c r="T515" s="33"/>
    </row>
    <row r="516" spans="2:20" ht="16.5" customHeight="1" x14ac:dyDescent="0.3">
      <c r="B516" s="57"/>
      <c r="D516" s="23"/>
      <c r="E516" s="23"/>
      <c r="F516" s="57"/>
      <c r="G516" s="23"/>
      <c r="H516" s="23"/>
      <c r="I516" s="23"/>
      <c r="J516" s="33"/>
      <c r="M516" s="33"/>
      <c r="R516" s="33"/>
      <c r="S516" s="33"/>
      <c r="T516" s="33"/>
    </row>
    <row r="517" spans="2:20" ht="16.5" customHeight="1" x14ac:dyDescent="0.3">
      <c r="B517" s="57"/>
      <c r="D517" s="23"/>
      <c r="E517" s="23"/>
      <c r="F517" s="57"/>
      <c r="G517" s="23"/>
      <c r="H517" s="23"/>
      <c r="I517" s="23"/>
      <c r="J517" s="33"/>
      <c r="M517" s="33"/>
      <c r="R517" s="33"/>
      <c r="S517" s="33"/>
      <c r="T517" s="33"/>
    </row>
    <row r="518" spans="2:20" ht="16.5" customHeight="1" x14ac:dyDescent="0.3">
      <c r="B518" s="57"/>
      <c r="D518" s="23"/>
      <c r="E518" s="23"/>
      <c r="F518" s="57"/>
      <c r="G518" s="23"/>
      <c r="H518" s="23"/>
      <c r="I518" s="23"/>
      <c r="J518" s="33"/>
      <c r="M518" s="33"/>
      <c r="R518" s="33"/>
      <c r="S518" s="33"/>
      <c r="T518" s="33"/>
    </row>
    <row r="519" spans="2:20" ht="16.5" customHeight="1" x14ac:dyDescent="0.3">
      <c r="B519" s="57"/>
      <c r="D519" s="23"/>
      <c r="E519" s="23"/>
      <c r="F519" s="57"/>
      <c r="G519" s="23"/>
      <c r="H519" s="23"/>
      <c r="I519" s="23"/>
      <c r="J519" s="33"/>
      <c r="M519" s="33"/>
      <c r="R519" s="33"/>
      <c r="S519" s="33"/>
      <c r="T519" s="33"/>
    </row>
    <row r="520" spans="2:20" ht="16.5" customHeight="1" x14ac:dyDescent="0.3">
      <c r="B520" s="57"/>
      <c r="D520" s="23"/>
      <c r="E520" s="23"/>
      <c r="F520" s="57"/>
      <c r="G520" s="23"/>
      <c r="H520" s="23"/>
      <c r="I520" s="23"/>
      <c r="J520" s="33"/>
      <c r="M520" s="33"/>
      <c r="R520" s="33"/>
      <c r="S520" s="33"/>
      <c r="T520" s="33"/>
    </row>
    <row r="521" spans="2:20" ht="16.5" customHeight="1" x14ac:dyDescent="0.3">
      <c r="B521" s="57"/>
      <c r="D521" s="23"/>
      <c r="E521" s="23"/>
      <c r="F521" s="57"/>
      <c r="G521" s="23"/>
      <c r="H521" s="23"/>
      <c r="I521" s="23"/>
      <c r="J521" s="33"/>
      <c r="M521" s="33"/>
      <c r="R521" s="33"/>
      <c r="S521" s="33"/>
      <c r="T521" s="33"/>
    </row>
    <row r="522" spans="2:20" ht="16.5" customHeight="1" x14ac:dyDescent="0.3">
      <c r="B522" s="57"/>
      <c r="D522" s="23"/>
      <c r="E522" s="23"/>
      <c r="F522" s="57"/>
      <c r="G522" s="23"/>
      <c r="H522" s="23"/>
      <c r="I522" s="23"/>
      <c r="J522" s="33"/>
      <c r="M522" s="33"/>
      <c r="R522" s="33"/>
      <c r="S522" s="33"/>
      <c r="T522" s="33"/>
    </row>
    <row r="523" spans="2:20" ht="16.5" customHeight="1" x14ac:dyDescent="0.3">
      <c r="B523" s="57"/>
      <c r="D523" s="23"/>
      <c r="E523" s="23"/>
      <c r="F523" s="57"/>
      <c r="G523" s="23"/>
      <c r="H523" s="23"/>
      <c r="I523" s="23"/>
      <c r="J523" s="33"/>
      <c r="M523" s="33"/>
      <c r="R523" s="33"/>
      <c r="S523" s="33"/>
      <c r="T523" s="33"/>
    </row>
    <row r="524" spans="2:20" ht="16.5" customHeight="1" x14ac:dyDescent="0.3">
      <c r="B524" s="57"/>
      <c r="D524" s="23"/>
      <c r="E524" s="23"/>
      <c r="F524" s="57"/>
      <c r="G524" s="23"/>
      <c r="H524" s="23"/>
      <c r="I524" s="23"/>
      <c r="J524" s="33"/>
      <c r="M524" s="33"/>
      <c r="R524" s="33"/>
      <c r="S524" s="33"/>
      <c r="T524" s="33"/>
    </row>
    <row r="525" spans="2:20" ht="16.5" customHeight="1" x14ac:dyDescent="0.3">
      <c r="B525" s="57"/>
      <c r="D525" s="23"/>
      <c r="E525" s="23"/>
      <c r="F525" s="57"/>
      <c r="G525" s="23"/>
      <c r="H525" s="23"/>
      <c r="I525" s="23"/>
      <c r="J525" s="33"/>
      <c r="M525" s="33"/>
      <c r="R525" s="33"/>
      <c r="S525" s="33"/>
      <c r="T525" s="33"/>
    </row>
    <row r="526" spans="2:20" ht="16.5" customHeight="1" x14ac:dyDescent="0.3">
      <c r="B526" s="57"/>
      <c r="D526" s="23"/>
      <c r="E526" s="23"/>
      <c r="F526" s="57"/>
      <c r="G526" s="23"/>
      <c r="H526" s="23"/>
      <c r="I526" s="23"/>
      <c r="J526" s="33"/>
      <c r="M526" s="33"/>
      <c r="R526" s="33"/>
      <c r="S526" s="33"/>
      <c r="T526" s="33"/>
    </row>
    <row r="527" spans="2:20" ht="16.5" customHeight="1" x14ac:dyDescent="0.3">
      <c r="B527" s="57"/>
      <c r="D527" s="23"/>
      <c r="E527" s="23"/>
      <c r="F527" s="57"/>
      <c r="G527" s="23"/>
      <c r="H527" s="23"/>
      <c r="I527" s="23"/>
      <c r="J527" s="33"/>
      <c r="M527" s="33"/>
      <c r="R527" s="33"/>
      <c r="S527" s="33"/>
      <c r="T527" s="33"/>
    </row>
    <row r="528" spans="2:20" ht="16.5" customHeight="1" x14ac:dyDescent="0.3">
      <c r="B528" s="57"/>
      <c r="D528" s="23"/>
      <c r="E528" s="23"/>
      <c r="F528" s="57"/>
      <c r="G528" s="23"/>
      <c r="H528" s="23"/>
      <c r="I528" s="23"/>
      <c r="J528" s="33"/>
      <c r="M528" s="33"/>
      <c r="R528" s="33"/>
      <c r="S528" s="33"/>
      <c r="T528" s="33"/>
    </row>
    <row r="529" spans="2:20" ht="16.5" customHeight="1" x14ac:dyDescent="0.3">
      <c r="B529" s="57"/>
      <c r="D529" s="23"/>
      <c r="E529" s="23"/>
      <c r="F529" s="57"/>
      <c r="G529" s="23"/>
      <c r="H529" s="23"/>
      <c r="I529" s="23"/>
      <c r="J529" s="33"/>
      <c r="M529" s="33"/>
      <c r="R529" s="33"/>
      <c r="S529" s="33"/>
      <c r="T529" s="33"/>
    </row>
    <row r="530" spans="2:20" ht="16.5" customHeight="1" x14ac:dyDescent="0.3">
      <c r="B530" s="57"/>
      <c r="D530" s="23"/>
      <c r="E530" s="23"/>
      <c r="F530" s="57"/>
      <c r="G530" s="23"/>
      <c r="H530" s="23"/>
      <c r="I530" s="23"/>
      <c r="J530" s="33"/>
      <c r="M530" s="33"/>
      <c r="R530" s="33"/>
      <c r="S530" s="33"/>
      <c r="T530" s="33"/>
    </row>
    <row r="531" spans="2:20" ht="16.5" customHeight="1" x14ac:dyDescent="0.3">
      <c r="B531" s="57"/>
      <c r="D531" s="23"/>
      <c r="E531" s="23"/>
      <c r="F531" s="57"/>
      <c r="G531" s="23"/>
      <c r="H531" s="23"/>
      <c r="I531" s="23"/>
      <c r="J531" s="33"/>
      <c r="M531" s="33"/>
      <c r="R531" s="33"/>
      <c r="S531" s="33"/>
      <c r="T531" s="33"/>
    </row>
    <row r="532" spans="2:20" ht="16.5" customHeight="1" x14ac:dyDescent="0.3">
      <c r="B532" s="57"/>
      <c r="D532" s="23"/>
      <c r="E532" s="23"/>
      <c r="F532" s="57"/>
      <c r="G532" s="23"/>
      <c r="H532" s="23"/>
      <c r="I532" s="23"/>
      <c r="J532" s="33"/>
      <c r="M532" s="33"/>
      <c r="R532" s="33"/>
      <c r="S532" s="33"/>
      <c r="T532" s="33"/>
    </row>
    <row r="533" spans="2:20" ht="16.5" customHeight="1" x14ac:dyDescent="0.3">
      <c r="B533" s="57"/>
      <c r="D533" s="23"/>
      <c r="E533" s="23"/>
      <c r="F533" s="57"/>
      <c r="G533" s="23"/>
      <c r="H533" s="23"/>
      <c r="I533" s="23"/>
      <c r="J533" s="33"/>
      <c r="M533" s="33"/>
      <c r="R533" s="33"/>
      <c r="S533" s="33"/>
      <c r="T533" s="33"/>
    </row>
    <row r="534" spans="2:20" ht="16.5" customHeight="1" x14ac:dyDescent="0.3">
      <c r="B534" s="57"/>
      <c r="D534" s="23"/>
      <c r="E534" s="23"/>
      <c r="F534" s="57"/>
      <c r="G534" s="23"/>
      <c r="H534" s="23"/>
      <c r="I534" s="23"/>
      <c r="J534" s="33"/>
      <c r="M534" s="33"/>
      <c r="R534" s="33"/>
      <c r="S534" s="33"/>
      <c r="T534" s="33"/>
    </row>
    <row r="535" spans="2:20" ht="16.5" customHeight="1" x14ac:dyDescent="0.3">
      <c r="B535" s="57"/>
      <c r="D535" s="23"/>
      <c r="E535" s="23"/>
      <c r="F535" s="57"/>
      <c r="G535" s="23"/>
      <c r="H535" s="23"/>
      <c r="I535" s="23"/>
      <c r="J535" s="33"/>
      <c r="M535" s="33"/>
      <c r="R535" s="33"/>
      <c r="S535" s="33"/>
      <c r="T535" s="33"/>
    </row>
    <row r="536" spans="2:20" ht="16.5" customHeight="1" x14ac:dyDescent="0.3">
      <c r="B536" s="57"/>
      <c r="D536" s="23"/>
      <c r="E536" s="23"/>
      <c r="F536" s="57"/>
      <c r="G536" s="23"/>
      <c r="H536" s="23"/>
      <c r="I536" s="23"/>
      <c r="J536" s="33"/>
      <c r="M536" s="33"/>
      <c r="R536" s="33"/>
      <c r="S536" s="33"/>
      <c r="T536" s="33"/>
    </row>
    <row r="537" spans="2:20" ht="16.5" customHeight="1" x14ac:dyDescent="0.3">
      <c r="B537" s="57"/>
      <c r="D537" s="23"/>
      <c r="E537" s="23"/>
      <c r="F537" s="57"/>
      <c r="G537" s="23"/>
      <c r="H537" s="23"/>
      <c r="I537" s="23"/>
      <c r="J537" s="33"/>
      <c r="M537" s="33"/>
      <c r="R537" s="33"/>
      <c r="S537" s="33"/>
      <c r="T537" s="33"/>
    </row>
    <row r="538" spans="2:20" ht="16.5" customHeight="1" x14ac:dyDescent="0.3">
      <c r="B538" s="57"/>
      <c r="D538" s="23"/>
      <c r="E538" s="23"/>
      <c r="F538" s="57"/>
      <c r="G538" s="23"/>
      <c r="H538" s="23"/>
      <c r="I538" s="23"/>
      <c r="J538" s="33"/>
      <c r="M538" s="33"/>
      <c r="R538" s="33"/>
      <c r="S538" s="33"/>
      <c r="T538" s="33"/>
    </row>
    <row r="539" spans="2:20" ht="16.5" customHeight="1" x14ac:dyDescent="0.3">
      <c r="B539" s="57"/>
      <c r="D539" s="23"/>
      <c r="E539" s="23"/>
      <c r="F539" s="57"/>
      <c r="G539" s="23"/>
      <c r="H539" s="23"/>
      <c r="I539" s="23"/>
      <c r="J539" s="33"/>
      <c r="M539" s="33"/>
      <c r="R539" s="33"/>
      <c r="S539" s="33"/>
      <c r="T539" s="33"/>
    </row>
    <row r="540" spans="2:20" ht="16.5" customHeight="1" x14ac:dyDescent="0.3">
      <c r="B540" s="57"/>
      <c r="D540" s="23"/>
      <c r="E540" s="23"/>
      <c r="F540" s="57"/>
      <c r="G540" s="23"/>
      <c r="H540" s="23"/>
      <c r="I540" s="23"/>
      <c r="J540" s="33"/>
      <c r="M540" s="33"/>
      <c r="R540" s="33"/>
      <c r="S540" s="33"/>
      <c r="T540" s="33"/>
    </row>
    <row r="541" spans="2:20" ht="16.5" customHeight="1" x14ac:dyDescent="0.3">
      <c r="B541" s="57"/>
      <c r="D541" s="23"/>
      <c r="E541" s="23"/>
      <c r="F541" s="57"/>
      <c r="G541" s="23"/>
      <c r="H541" s="23"/>
      <c r="I541" s="23"/>
      <c r="J541" s="33"/>
      <c r="M541" s="33"/>
      <c r="R541" s="33"/>
      <c r="S541" s="33"/>
      <c r="T541" s="33"/>
    </row>
    <row r="542" spans="2:20" ht="16.5" customHeight="1" x14ac:dyDescent="0.3">
      <c r="B542" s="57"/>
      <c r="D542" s="23"/>
      <c r="E542" s="23"/>
      <c r="F542" s="57"/>
      <c r="G542" s="23"/>
      <c r="H542" s="23"/>
      <c r="I542" s="23"/>
      <c r="J542" s="33"/>
      <c r="M542" s="33"/>
      <c r="R542" s="33"/>
      <c r="S542" s="33"/>
      <c r="T542" s="33"/>
    </row>
    <row r="543" spans="2:20" ht="16.5" customHeight="1" x14ac:dyDescent="0.3">
      <c r="B543" s="57"/>
      <c r="D543" s="23"/>
      <c r="E543" s="23"/>
      <c r="F543" s="57"/>
      <c r="G543" s="23"/>
      <c r="H543" s="23"/>
      <c r="I543" s="23"/>
      <c r="J543" s="33"/>
      <c r="M543" s="33"/>
      <c r="R543" s="33"/>
      <c r="S543" s="33"/>
      <c r="T543" s="33"/>
    </row>
    <row r="544" spans="2:20" ht="16.5" customHeight="1" x14ac:dyDescent="0.3">
      <c r="B544" s="57"/>
      <c r="D544" s="23"/>
      <c r="E544" s="23"/>
      <c r="F544" s="57"/>
      <c r="G544" s="23"/>
      <c r="H544" s="23"/>
      <c r="I544" s="23"/>
      <c r="J544" s="33"/>
      <c r="M544" s="33"/>
      <c r="R544" s="33"/>
      <c r="S544" s="33"/>
      <c r="T544" s="33"/>
    </row>
    <row r="545" spans="2:20" ht="16.5" customHeight="1" x14ac:dyDescent="0.3">
      <c r="B545" s="57"/>
      <c r="D545" s="23"/>
      <c r="E545" s="23"/>
      <c r="F545" s="57"/>
      <c r="G545" s="23"/>
      <c r="H545" s="23"/>
      <c r="I545" s="23"/>
      <c r="J545" s="33"/>
      <c r="M545" s="33"/>
      <c r="R545" s="33"/>
      <c r="S545" s="33"/>
      <c r="T545" s="33"/>
    </row>
    <row r="546" spans="2:20" ht="16.5" customHeight="1" x14ac:dyDescent="0.3">
      <c r="B546" s="57"/>
      <c r="D546" s="23"/>
      <c r="E546" s="23"/>
      <c r="F546" s="57"/>
      <c r="G546" s="23"/>
      <c r="H546" s="23"/>
      <c r="I546" s="23"/>
      <c r="J546" s="33"/>
      <c r="M546" s="33"/>
      <c r="R546" s="33"/>
      <c r="S546" s="33"/>
      <c r="T546" s="33"/>
    </row>
    <row r="547" spans="2:20" ht="16.5" customHeight="1" x14ac:dyDescent="0.3">
      <c r="B547" s="57"/>
      <c r="D547" s="23"/>
      <c r="E547" s="23"/>
      <c r="F547" s="57"/>
      <c r="G547" s="23"/>
      <c r="H547" s="23"/>
      <c r="I547" s="23"/>
      <c r="J547" s="33"/>
      <c r="M547" s="33"/>
      <c r="R547" s="33"/>
      <c r="S547" s="33"/>
      <c r="T547" s="33"/>
    </row>
    <row r="548" spans="2:20" ht="16.5" customHeight="1" x14ac:dyDescent="0.3">
      <c r="B548" s="57"/>
      <c r="D548" s="23"/>
      <c r="E548" s="23"/>
      <c r="F548" s="57"/>
      <c r="G548" s="23"/>
      <c r="H548" s="23"/>
      <c r="I548" s="23"/>
      <c r="J548" s="33"/>
      <c r="M548" s="33"/>
      <c r="R548" s="33"/>
      <c r="S548" s="33"/>
      <c r="T548" s="33"/>
    </row>
    <row r="549" spans="2:20" ht="16.5" customHeight="1" x14ac:dyDescent="0.3">
      <c r="B549" s="57"/>
      <c r="D549" s="23"/>
      <c r="E549" s="23"/>
      <c r="F549" s="57"/>
      <c r="G549" s="23"/>
      <c r="H549" s="23"/>
      <c r="I549" s="23"/>
      <c r="J549" s="33"/>
      <c r="M549" s="33"/>
      <c r="R549" s="33"/>
      <c r="S549" s="33"/>
      <c r="T549" s="33"/>
    </row>
    <row r="550" spans="2:20" ht="16.5" customHeight="1" x14ac:dyDescent="0.3">
      <c r="B550" s="57"/>
      <c r="D550" s="23"/>
      <c r="E550" s="23"/>
      <c r="F550" s="57"/>
      <c r="G550" s="23"/>
      <c r="H550" s="23"/>
      <c r="I550" s="23"/>
      <c r="J550" s="33"/>
      <c r="M550" s="33"/>
      <c r="R550" s="33"/>
      <c r="S550" s="33"/>
      <c r="T550" s="33"/>
    </row>
    <row r="551" spans="2:20" ht="16.5" customHeight="1" x14ac:dyDescent="0.3">
      <c r="B551" s="57"/>
      <c r="D551" s="23"/>
      <c r="E551" s="23"/>
      <c r="F551" s="57"/>
      <c r="G551" s="23"/>
      <c r="H551" s="23"/>
      <c r="I551" s="23"/>
      <c r="J551" s="33"/>
      <c r="M551" s="33"/>
      <c r="R551" s="33"/>
      <c r="S551" s="33"/>
      <c r="T551" s="33"/>
    </row>
    <row r="552" spans="2:20" ht="16.5" customHeight="1" x14ac:dyDescent="0.3">
      <c r="B552" s="57"/>
      <c r="D552" s="23"/>
      <c r="E552" s="23"/>
      <c r="F552" s="57"/>
      <c r="G552" s="23"/>
      <c r="H552" s="23"/>
      <c r="I552" s="23"/>
      <c r="J552" s="33"/>
      <c r="M552" s="33"/>
      <c r="R552" s="33"/>
      <c r="S552" s="33"/>
      <c r="T552" s="33"/>
    </row>
    <row r="553" spans="2:20" ht="16.5" customHeight="1" x14ac:dyDescent="0.3">
      <c r="B553" s="57"/>
      <c r="D553" s="23"/>
      <c r="E553" s="23"/>
      <c r="F553" s="57"/>
      <c r="G553" s="23"/>
      <c r="H553" s="23"/>
      <c r="I553" s="23"/>
      <c r="J553" s="33"/>
      <c r="M553" s="33"/>
      <c r="R553" s="33"/>
      <c r="S553" s="33"/>
      <c r="T553" s="33"/>
    </row>
    <row r="554" spans="2:20" ht="16.5" customHeight="1" x14ac:dyDescent="0.3">
      <c r="B554" s="57"/>
      <c r="D554" s="23"/>
      <c r="E554" s="23"/>
      <c r="F554" s="57"/>
      <c r="G554" s="23"/>
      <c r="H554" s="23"/>
      <c r="I554" s="23"/>
      <c r="J554" s="33"/>
      <c r="M554" s="33"/>
      <c r="R554" s="33"/>
      <c r="S554" s="33"/>
      <c r="T554" s="33"/>
    </row>
    <row r="555" spans="2:20" ht="16.5" customHeight="1" x14ac:dyDescent="0.3">
      <c r="B555" s="57"/>
      <c r="D555" s="23"/>
      <c r="E555" s="23"/>
      <c r="F555" s="57"/>
      <c r="G555" s="23"/>
      <c r="H555" s="23"/>
      <c r="I555" s="23"/>
      <c r="J555" s="33"/>
      <c r="M555" s="33"/>
      <c r="R555" s="33"/>
      <c r="S555" s="33"/>
      <c r="T555" s="33"/>
    </row>
    <row r="556" spans="2:20" ht="16.5" customHeight="1" x14ac:dyDescent="0.3">
      <c r="B556" s="57"/>
      <c r="D556" s="23"/>
      <c r="E556" s="23"/>
      <c r="F556" s="57"/>
      <c r="G556" s="23"/>
      <c r="H556" s="23"/>
      <c r="I556" s="23"/>
      <c r="J556" s="33"/>
      <c r="M556" s="33"/>
      <c r="R556" s="33"/>
      <c r="S556" s="33"/>
      <c r="T556" s="33"/>
    </row>
    <row r="557" spans="2:20" ht="16.5" customHeight="1" x14ac:dyDescent="0.3">
      <c r="B557" s="57"/>
      <c r="D557" s="23"/>
      <c r="E557" s="23"/>
      <c r="F557" s="57"/>
      <c r="G557" s="23"/>
      <c r="H557" s="23"/>
      <c r="I557" s="23"/>
      <c r="J557" s="33"/>
      <c r="M557" s="33"/>
      <c r="R557" s="33"/>
      <c r="S557" s="33"/>
      <c r="T557" s="33"/>
    </row>
    <row r="558" spans="2:20" ht="16.5" customHeight="1" x14ac:dyDescent="0.3">
      <c r="B558" s="57"/>
      <c r="D558" s="23"/>
      <c r="E558" s="23"/>
      <c r="F558" s="57"/>
      <c r="G558" s="23"/>
      <c r="H558" s="23"/>
      <c r="I558" s="23"/>
      <c r="J558" s="33"/>
      <c r="M558" s="33"/>
      <c r="R558" s="33"/>
      <c r="S558" s="33"/>
      <c r="T558" s="33"/>
    </row>
    <row r="559" spans="2:20" ht="16.5" customHeight="1" x14ac:dyDescent="0.3">
      <c r="B559" s="57"/>
      <c r="D559" s="23"/>
      <c r="E559" s="23"/>
      <c r="F559" s="57"/>
      <c r="G559" s="23"/>
      <c r="H559" s="23"/>
      <c r="I559" s="23"/>
      <c r="J559" s="33"/>
      <c r="M559" s="33"/>
      <c r="R559" s="33"/>
      <c r="S559" s="33"/>
      <c r="T559" s="33"/>
    </row>
    <row r="560" spans="2:20" ht="16.5" customHeight="1" x14ac:dyDescent="0.3">
      <c r="B560" s="57"/>
      <c r="D560" s="23"/>
      <c r="E560" s="23"/>
      <c r="F560" s="57"/>
      <c r="G560" s="23"/>
      <c r="H560" s="23"/>
      <c r="I560" s="23"/>
      <c r="J560" s="33"/>
      <c r="M560" s="33"/>
      <c r="R560" s="33"/>
      <c r="S560" s="33"/>
      <c r="T560" s="33"/>
    </row>
    <row r="561" spans="2:20" ht="16.5" customHeight="1" x14ac:dyDescent="0.3">
      <c r="B561" s="57"/>
      <c r="D561" s="23"/>
      <c r="E561" s="23"/>
      <c r="F561" s="57"/>
      <c r="G561" s="23"/>
      <c r="H561" s="23"/>
      <c r="I561" s="23"/>
      <c r="J561" s="33"/>
      <c r="M561" s="33"/>
      <c r="R561" s="33"/>
      <c r="S561" s="33"/>
      <c r="T561" s="33"/>
    </row>
    <row r="562" spans="2:20" ht="16.5" customHeight="1" x14ac:dyDescent="0.3">
      <c r="B562" s="57"/>
      <c r="D562" s="23"/>
      <c r="E562" s="23"/>
      <c r="F562" s="57"/>
      <c r="G562" s="23"/>
      <c r="H562" s="23"/>
      <c r="I562" s="23"/>
      <c r="J562" s="33"/>
      <c r="M562" s="33"/>
      <c r="R562" s="33"/>
      <c r="S562" s="33"/>
      <c r="T562" s="33"/>
    </row>
    <row r="563" spans="2:20" ht="16.5" customHeight="1" x14ac:dyDescent="0.3">
      <c r="B563" s="57"/>
      <c r="D563" s="23"/>
      <c r="E563" s="23"/>
      <c r="F563" s="57"/>
      <c r="G563" s="23"/>
      <c r="H563" s="23"/>
      <c r="I563" s="23"/>
      <c r="J563" s="33"/>
      <c r="M563" s="33"/>
      <c r="R563" s="33"/>
      <c r="S563" s="33"/>
      <c r="T563" s="33"/>
    </row>
    <row r="564" spans="2:20" ht="16.5" customHeight="1" x14ac:dyDescent="0.3">
      <c r="B564" s="57"/>
      <c r="D564" s="23"/>
      <c r="E564" s="23"/>
      <c r="F564" s="57"/>
      <c r="G564" s="23"/>
      <c r="H564" s="23"/>
      <c r="I564" s="23"/>
      <c r="J564" s="33"/>
      <c r="M564" s="33"/>
      <c r="R564" s="33"/>
      <c r="S564" s="33"/>
      <c r="T564" s="33"/>
    </row>
    <row r="565" spans="2:20" ht="16.5" customHeight="1" x14ac:dyDescent="0.3">
      <c r="B565" s="57"/>
      <c r="D565" s="23"/>
      <c r="E565" s="23"/>
      <c r="F565" s="57"/>
      <c r="G565" s="23"/>
      <c r="H565" s="23"/>
      <c r="I565" s="23"/>
      <c r="J565" s="33"/>
      <c r="M565" s="33"/>
      <c r="R565" s="33"/>
      <c r="S565" s="33"/>
      <c r="T565" s="33"/>
    </row>
    <row r="566" spans="2:20" ht="16.5" customHeight="1" x14ac:dyDescent="0.3">
      <c r="B566" s="57"/>
      <c r="D566" s="23"/>
      <c r="E566" s="23"/>
      <c r="F566" s="57"/>
      <c r="G566" s="23"/>
      <c r="H566" s="23"/>
      <c r="I566" s="23"/>
      <c r="J566" s="33"/>
      <c r="M566" s="33"/>
      <c r="R566" s="33"/>
      <c r="S566" s="33"/>
      <c r="T566" s="33"/>
    </row>
    <row r="567" spans="2:20" ht="16.5" customHeight="1" x14ac:dyDescent="0.3">
      <c r="B567" s="57"/>
      <c r="D567" s="23"/>
      <c r="E567" s="23"/>
      <c r="F567" s="57"/>
      <c r="G567" s="23"/>
      <c r="H567" s="23"/>
      <c r="I567" s="23"/>
      <c r="J567" s="33"/>
      <c r="M567" s="33"/>
      <c r="R567" s="33"/>
      <c r="S567" s="33"/>
      <c r="T567" s="33"/>
    </row>
    <row r="568" spans="2:20" ht="16.5" customHeight="1" x14ac:dyDescent="0.3">
      <c r="B568" s="57"/>
      <c r="D568" s="23"/>
      <c r="E568" s="23"/>
      <c r="F568" s="57"/>
      <c r="G568" s="23"/>
      <c r="H568" s="23"/>
      <c r="I568" s="23"/>
      <c r="J568" s="33"/>
      <c r="M568" s="33"/>
      <c r="R568" s="33"/>
      <c r="S568" s="33"/>
      <c r="T568" s="33"/>
    </row>
    <row r="569" spans="2:20" ht="16.5" customHeight="1" x14ac:dyDescent="0.3">
      <c r="B569" s="57"/>
      <c r="D569" s="23"/>
      <c r="E569" s="23"/>
      <c r="F569" s="57"/>
      <c r="G569" s="23"/>
      <c r="H569" s="23"/>
      <c r="I569" s="23"/>
      <c r="J569" s="33"/>
      <c r="M569" s="33"/>
      <c r="R569" s="33"/>
      <c r="S569" s="33"/>
      <c r="T569" s="33"/>
    </row>
    <row r="570" spans="2:20" ht="16.5" customHeight="1" x14ac:dyDescent="0.3">
      <c r="B570" s="57"/>
      <c r="D570" s="23"/>
      <c r="E570" s="23"/>
      <c r="F570" s="57"/>
      <c r="G570" s="23"/>
      <c r="H570" s="23"/>
      <c r="I570" s="23"/>
      <c r="J570" s="33"/>
      <c r="M570" s="33"/>
      <c r="R570" s="33"/>
      <c r="S570" s="33"/>
      <c r="T570" s="33"/>
    </row>
    <row r="571" spans="2:20" ht="16.5" customHeight="1" x14ac:dyDescent="0.3">
      <c r="B571" s="57"/>
      <c r="D571" s="23"/>
      <c r="E571" s="23"/>
      <c r="F571" s="57"/>
      <c r="G571" s="23"/>
      <c r="H571" s="23"/>
      <c r="I571" s="23"/>
      <c r="J571" s="33"/>
      <c r="M571" s="33"/>
      <c r="R571" s="33"/>
      <c r="S571" s="33"/>
      <c r="T571" s="33"/>
    </row>
    <row r="572" spans="2:20" ht="16.5" customHeight="1" x14ac:dyDescent="0.3">
      <c r="B572" s="57"/>
      <c r="D572" s="23"/>
      <c r="E572" s="23"/>
      <c r="F572" s="57"/>
      <c r="G572" s="23"/>
      <c r="H572" s="23"/>
      <c r="I572" s="23"/>
      <c r="J572" s="33"/>
      <c r="M572" s="33"/>
      <c r="R572" s="33"/>
      <c r="S572" s="33"/>
      <c r="T572" s="33"/>
    </row>
    <row r="573" spans="2:20" ht="16.5" customHeight="1" x14ac:dyDescent="0.3">
      <c r="B573" s="57"/>
      <c r="D573" s="23"/>
      <c r="E573" s="23"/>
      <c r="F573" s="57"/>
      <c r="G573" s="23"/>
      <c r="H573" s="23"/>
      <c r="I573" s="23"/>
      <c r="J573" s="33"/>
      <c r="M573" s="33"/>
      <c r="R573" s="33"/>
      <c r="S573" s="33"/>
      <c r="T573" s="33"/>
    </row>
    <row r="574" spans="2:20" ht="16.5" customHeight="1" x14ac:dyDescent="0.3">
      <c r="B574" s="57"/>
      <c r="D574" s="23"/>
      <c r="E574" s="23"/>
      <c r="F574" s="57"/>
      <c r="G574" s="23"/>
      <c r="H574" s="23"/>
      <c r="I574" s="23"/>
      <c r="J574" s="33"/>
      <c r="M574" s="33"/>
      <c r="R574" s="33"/>
      <c r="S574" s="33"/>
      <c r="T574" s="33"/>
    </row>
    <row r="575" spans="2:20" ht="16.5" customHeight="1" x14ac:dyDescent="0.3">
      <c r="B575" s="57"/>
      <c r="D575" s="23"/>
      <c r="E575" s="23"/>
      <c r="F575" s="57"/>
      <c r="G575" s="23"/>
      <c r="H575" s="23"/>
      <c r="I575" s="23"/>
      <c r="J575" s="33"/>
      <c r="M575" s="33"/>
      <c r="R575" s="33"/>
      <c r="S575" s="33"/>
      <c r="T575" s="33"/>
    </row>
    <row r="576" spans="2:20" ht="16.5" customHeight="1" x14ac:dyDescent="0.3">
      <c r="B576" s="57"/>
      <c r="D576" s="23"/>
      <c r="E576" s="23"/>
      <c r="F576" s="57"/>
      <c r="G576" s="23"/>
      <c r="H576" s="23"/>
      <c r="I576" s="23"/>
      <c r="J576" s="33"/>
      <c r="M576" s="33"/>
      <c r="R576" s="33"/>
      <c r="S576" s="33"/>
      <c r="T576" s="33"/>
    </row>
    <row r="577" spans="2:20" ht="16.5" customHeight="1" x14ac:dyDescent="0.3">
      <c r="B577" s="57"/>
      <c r="D577" s="23"/>
      <c r="E577" s="23"/>
      <c r="F577" s="57"/>
      <c r="G577" s="23"/>
      <c r="H577" s="23"/>
      <c r="I577" s="23"/>
      <c r="J577" s="33"/>
      <c r="M577" s="33"/>
      <c r="R577" s="33"/>
      <c r="S577" s="33"/>
      <c r="T577" s="33"/>
    </row>
    <row r="578" spans="2:20" ht="16.5" customHeight="1" x14ac:dyDescent="0.3">
      <c r="B578" s="57"/>
      <c r="D578" s="23"/>
      <c r="E578" s="23"/>
      <c r="F578" s="57"/>
      <c r="G578" s="23"/>
      <c r="H578" s="23"/>
      <c r="I578" s="23"/>
      <c r="J578" s="33"/>
      <c r="M578" s="33"/>
      <c r="R578" s="33"/>
      <c r="S578" s="33"/>
      <c r="T578" s="33"/>
    </row>
    <row r="579" spans="2:20" ht="16.5" customHeight="1" x14ac:dyDescent="0.3">
      <c r="B579" s="57"/>
      <c r="D579" s="23"/>
      <c r="E579" s="23"/>
      <c r="F579" s="57"/>
      <c r="G579" s="23"/>
      <c r="H579" s="23"/>
      <c r="I579" s="23"/>
      <c r="J579" s="33"/>
      <c r="M579" s="33"/>
      <c r="R579" s="33"/>
      <c r="S579" s="33"/>
      <c r="T579" s="33"/>
    </row>
    <row r="580" spans="2:20" ht="16.5" customHeight="1" x14ac:dyDescent="0.3">
      <c r="B580" s="57"/>
      <c r="D580" s="23"/>
      <c r="E580" s="23"/>
      <c r="F580" s="57"/>
      <c r="G580" s="23"/>
      <c r="H580" s="23"/>
      <c r="I580" s="23"/>
      <c r="J580" s="33"/>
      <c r="M580" s="33"/>
      <c r="R580" s="33"/>
      <c r="S580" s="33"/>
      <c r="T580" s="33"/>
    </row>
    <row r="581" spans="2:20" ht="16.5" customHeight="1" x14ac:dyDescent="0.3">
      <c r="B581" s="57"/>
      <c r="D581" s="23"/>
      <c r="E581" s="23"/>
      <c r="F581" s="57"/>
      <c r="G581" s="23"/>
      <c r="H581" s="23"/>
      <c r="I581" s="23"/>
      <c r="J581" s="33"/>
      <c r="M581" s="33"/>
      <c r="R581" s="33"/>
      <c r="S581" s="33"/>
      <c r="T581" s="33"/>
    </row>
    <row r="582" spans="2:20" ht="16.5" customHeight="1" x14ac:dyDescent="0.3">
      <c r="B582" s="57"/>
      <c r="D582" s="23"/>
      <c r="E582" s="23"/>
      <c r="F582" s="57"/>
      <c r="G582" s="23"/>
      <c r="H582" s="23"/>
      <c r="I582" s="23"/>
      <c r="J582" s="33"/>
      <c r="M582" s="33"/>
      <c r="R582" s="33"/>
      <c r="S582" s="33"/>
      <c r="T582" s="33"/>
    </row>
    <row r="583" spans="2:20" ht="16.5" customHeight="1" x14ac:dyDescent="0.3">
      <c r="B583" s="57"/>
      <c r="D583" s="23"/>
      <c r="E583" s="23"/>
      <c r="F583" s="57"/>
      <c r="G583" s="23"/>
      <c r="H583" s="23"/>
      <c r="I583" s="23"/>
      <c r="J583" s="33"/>
      <c r="M583" s="33"/>
      <c r="R583" s="33"/>
      <c r="S583" s="33"/>
      <c r="T583" s="33"/>
    </row>
    <row r="584" spans="2:20" ht="16.5" customHeight="1" x14ac:dyDescent="0.3">
      <c r="B584" s="57"/>
      <c r="D584" s="23"/>
      <c r="E584" s="23"/>
      <c r="F584" s="57"/>
      <c r="G584" s="23"/>
      <c r="H584" s="23"/>
      <c r="I584" s="23"/>
      <c r="J584" s="33"/>
      <c r="M584" s="33"/>
      <c r="R584" s="33"/>
      <c r="S584" s="33"/>
      <c r="T584" s="33"/>
    </row>
    <row r="585" spans="2:20" ht="16.5" customHeight="1" x14ac:dyDescent="0.3">
      <c r="B585" s="57"/>
      <c r="D585" s="23"/>
      <c r="E585" s="23"/>
      <c r="F585" s="57"/>
      <c r="G585" s="23"/>
      <c r="H585" s="23"/>
      <c r="I585" s="23"/>
      <c r="J585" s="33"/>
      <c r="M585" s="33"/>
      <c r="R585" s="33"/>
      <c r="S585" s="33"/>
      <c r="T585" s="33"/>
    </row>
    <row r="586" spans="2:20" ht="16.5" customHeight="1" x14ac:dyDescent="0.3">
      <c r="B586" s="57"/>
      <c r="D586" s="23"/>
      <c r="E586" s="23"/>
      <c r="F586" s="57"/>
      <c r="G586" s="23"/>
      <c r="H586" s="23"/>
      <c r="I586" s="23"/>
      <c r="J586" s="33"/>
      <c r="M586" s="33"/>
      <c r="R586" s="33"/>
      <c r="S586" s="33"/>
      <c r="T586" s="33"/>
    </row>
    <row r="587" spans="2:20" ht="16.5" customHeight="1" x14ac:dyDescent="0.3">
      <c r="B587" s="57"/>
      <c r="D587" s="23"/>
      <c r="E587" s="23"/>
      <c r="F587" s="57"/>
      <c r="G587" s="23"/>
      <c r="H587" s="23"/>
      <c r="I587" s="23"/>
      <c r="J587" s="33"/>
      <c r="M587" s="33"/>
      <c r="R587" s="33"/>
      <c r="S587" s="33"/>
      <c r="T587" s="33"/>
    </row>
    <row r="588" spans="2:20" ht="16.5" customHeight="1" x14ac:dyDescent="0.3">
      <c r="B588" s="57"/>
      <c r="D588" s="23"/>
      <c r="E588" s="23"/>
      <c r="F588" s="57"/>
      <c r="G588" s="23"/>
      <c r="H588" s="23"/>
      <c r="I588" s="23"/>
      <c r="J588" s="33"/>
      <c r="M588" s="33"/>
      <c r="R588" s="33"/>
      <c r="S588" s="33"/>
      <c r="T588" s="33"/>
    </row>
    <row r="589" spans="2:20" ht="16.5" customHeight="1" x14ac:dyDescent="0.3">
      <c r="B589" s="57"/>
      <c r="D589" s="23"/>
      <c r="E589" s="23"/>
      <c r="F589" s="57"/>
      <c r="G589" s="23"/>
      <c r="H589" s="23"/>
      <c r="I589" s="23"/>
      <c r="J589" s="33"/>
      <c r="M589" s="33"/>
      <c r="R589" s="33"/>
      <c r="S589" s="33"/>
      <c r="T589" s="33"/>
    </row>
    <row r="590" spans="2:20" ht="16.5" customHeight="1" x14ac:dyDescent="0.3">
      <c r="B590" s="57"/>
      <c r="D590" s="23"/>
      <c r="E590" s="23"/>
      <c r="F590" s="57"/>
      <c r="G590" s="23"/>
      <c r="H590" s="23"/>
      <c r="I590" s="23"/>
      <c r="J590" s="33"/>
      <c r="M590" s="33"/>
      <c r="R590" s="33"/>
      <c r="S590" s="33"/>
      <c r="T590" s="33"/>
    </row>
    <row r="591" spans="2:20" ht="16.5" customHeight="1" x14ac:dyDescent="0.3">
      <c r="B591" s="57"/>
      <c r="D591" s="23"/>
      <c r="E591" s="23"/>
      <c r="F591" s="57"/>
      <c r="G591" s="23"/>
      <c r="H591" s="23"/>
      <c r="I591" s="23"/>
      <c r="J591" s="33"/>
      <c r="M591" s="33"/>
      <c r="R591" s="33"/>
      <c r="S591" s="33"/>
      <c r="T591" s="33"/>
    </row>
    <row r="592" spans="2:20" ht="16.5" customHeight="1" x14ac:dyDescent="0.3">
      <c r="B592" s="57"/>
      <c r="D592" s="23"/>
      <c r="E592" s="23"/>
      <c r="F592" s="57"/>
      <c r="G592" s="23"/>
      <c r="H592" s="23"/>
      <c r="I592" s="23"/>
      <c r="J592" s="33"/>
      <c r="M592" s="33"/>
      <c r="R592" s="33"/>
      <c r="S592" s="33"/>
      <c r="T592" s="33"/>
    </row>
    <row r="593" spans="2:20" ht="16.5" customHeight="1" x14ac:dyDescent="0.3">
      <c r="B593" s="57"/>
      <c r="D593" s="23"/>
      <c r="E593" s="23"/>
      <c r="F593" s="57"/>
      <c r="G593" s="23"/>
      <c r="H593" s="23"/>
      <c r="I593" s="23"/>
      <c r="J593" s="33"/>
      <c r="M593" s="33"/>
      <c r="R593" s="33"/>
      <c r="S593" s="33"/>
      <c r="T593" s="33"/>
    </row>
    <row r="594" spans="2:20" ht="16.5" customHeight="1" x14ac:dyDescent="0.3">
      <c r="B594" s="57"/>
      <c r="D594" s="23"/>
      <c r="E594" s="23"/>
      <c r="F594" s="57"/>
      <c r="G594" s="23"/>
      <c r="H594" s="23"/>
      <c r="I594" s="23"/>
      <c r="J594" s="33"/>
      <c r="M594" s="33"/>
      <c r="R594" s="33"/>
      <c r="S594" s="33"/>
      <c r="T594" s="33"/>
    </row>
    <row r="595" spans="2:20" ht="16.5" customHeight="1" x14ac:dyDescent="0.3">
      <c r="B595" s="57"/>
      <c r="D595" s="23"/>
      <c r="E595" s="23"/>
      <c r="F595" s="57"/>
      <c r="G595" s="23"/>
      <c r="H595" s="23"/>
      <c r="I595" s="23"/>
      <c r="J595" s="33"/>
      <c r="M595" s="33"/>
      <c r="R595" s="33"/>
      <c r="S595" s="33"/>
      <c r="T595" s="33"/>
    </row>
    <row r="596" spans="2:20" ht="16.5" customHeight="1" x14ac:dyDescent="0.3">
      <c r="B596" s="57"/>
      <c r="D596" s="23"/>
      <c r="E596" s="23"/>
      <c r="F596" s="57"/>
      <c r="G596" s="23"/>
      <c r="H596" s="23"/>
      <c r="I596" s="23"/>
      <c r="J596" s="33"/>
      <c r="M596" s="33"/>
      <c r="R596" s="33"/>
      <c r="S596" s="33"/>
      <c r="T596" s="33"/>
    </row>
    <row r="597" spans="2:20" ht="16.5" customHeight="1" x14ac:dyDescent="0.3">
      <c r="B597" s="57"/>
      <c r="D597" s="23"/>
      <c r="E597" s="23"/>
      <c r="F597" s="57"/>
      <c r="G597" s="23"/>
      <c r="H597" s="23"/>
      <c r="I597" s="23"/>
      <c r="J597" s="33"/>
      <c r="M597" s="33"/>
      <c r="R597" s="33"/>
      <c r="S597" s="33"/>
      <c r="T597" s="33"/>
    </row>
    <row r="598" spans="2:20" ht="16.5" customHeight="1" x14ac:dyDescent="0.3">
      <c r="B598" s="57"/>
      <c r="D598" s="23"/>
      <c r="E598" s="23"/>
      <c r="F598" s="57"/>
      <c r="G598" s="23"/>
      <c r="H598" s="23"/>
      <c r="I598" s="23"/>
      <c r="J598" s="33"/>
      <c r="M598" s="33"/>
      <c r="R598" s="33"/>
      <c r="S598" s="33"/>
      <c r="T598" s="33"/>
    </row>
    <row r="599" spans="2:20" ht="16.5" customHeight="1" x14ac:dyDescent="0.3">
      <c r="B599" s="57"/>
      <c r="D599" s="23"/>
      <c r="E599" s="23"/>
      <c r="F599" s="57"/>
      <c r="G599" s="23"/>
      <c r="H599" s="23"/>
      <c r="I599" s="23"/>
      <c r="J599" s="33"/>
      <c r="M599" s="33"/>
      <c r="R599" s="33"/>
      <c r="S599" s="33"/>
      <c r="T599" s="33"/>
    </row>
    <row r="600" spans="2:20" ht="16.5" customHeight="1" x14ac:dyDescent="0.3">
      <c r="B600" s="57"/>
      <c r="D600" s="23"/>
      <c r="E600" s="23"/>
      <c r="F600" s="57"/>
      <c r="G600" s="23"/>
      <c r="H600" s="23"/>
      <c r="I600" s="23"/>
      <c r="J600" s="33"/>
      <c r="M600" s="33"/>
      <c r="R600" s="33"/>
      <c r="S600" s="33"/>
      <c r="T600" s="33"/>
    </row>
    <row r="601" spans="2:20" ht="16.5" customHeight="1" x14ac:dyDescent="0.3">
      <c r="B601" s="57"/>
      <c r="D601" s="23"/>
      <c r="E601" s="23"/>
      <c r="F601" s="57"/>
      <c r="G601" s="23"/>
      <c r="H601" s="23"/>
      <c r="I601" s="23"/>
      <c r="J601" s="33"/>
      <c r="M601" s="33"/>
      <c r="R601" s="33"/>
      <c r="S601" s="33"/>
      <c r="T601" s="33"/>
    </row>
    <row r="602" spans="2:20" ht="16.5" customHeight="1" x14ac:dyDescent="0.3">
      <c r="B602" s="57"/>
      <c r="D602" s="23"/>
      <c r="E602" s="23"/>
      <c r="F602" s="57"/>
      <c r="G602" s="23"/>
      <c r="H602" s="23"/>
      <c r="I602" s="23"/>
      <c r="J602" s="33"/>
      <c r="M602" s="33"/>
      <c r="R602" s="33"/>
      <c r="S602" s="33"/>
      <c r="T602" s="33"/>
    </row>
    <row r="603" spans="2:20" ht="16.5" customHeight="1" x14ac:dyDescent="0.3">
      <c r="B603" s="57"/>
      <c r="D603" s="23"/>
      <c r="E603" s="23"/>
      <c r="F603" s="57"/>
      <c r="G603" s="23"/>
      <c r="H603" s="23"/>
      <c r="I603" s="23"/>
      <c r="J603" s="33"/>
      <c r="M603" s="33"/>
      <c r="R603" s="33"/>
      <c r="S603" s="33"/>
      <c r="T603" s="33"/>
    </row>
    <row r="604" spans="2:20" ht="16.5" customHeight="1" x14ac:dyDescent="0.3">
      <c r="B604" s="57"/>
      <c r="D604" s="23"/>
      <c r="E604" s="23"/>
      <c r="F604" s="57"/>
      <c r="G604" s="23"/>
      <c r="H604" s="23"/>
      <c r="I604" s="23"/>
      <c r="J604" s="33"/>
      <c r="M604" s="33"/>
      <c r="R604" s="33"/>
      <c r="S604" s="33"/>
      <c r="T604" s="33"/>
    </row>
    <row r="605" spans="2:20" ht="16.5" customHeight="1" x14ac:dyDescent="0.3">
      <c r="B605" s="57"/>
      <c r="D605" s="23"/>
      <c r="E605" s="23"/>
      <c r="F605" s="57"/>
      <c r="G605" s="23"/>
      <c r="H605" s="23"/>
      <c r="I605" s="23"/>
      <c r="J605" s="33"/>
      <c r="M605" s="33"/>
      <c r="R605" s="33"/>
      <c r="S605" s="33"/>
      <c r="T605" s="33"/>
    </row>
    <row r="606" spans="2:20" ht="16.5" customHeight="1" x14ac:dyDescent="0.3">
      <c r="B606" s="57"/>
      <c r="D606" s="23"/>
      <c r="E606" s="23"/>
      <c r="F606" s="57"/>
      <c r="G606" s="23"/>
      <c r="H606" s="23"/>
      <c r="I606" s="23"/>
      <c r="J606" s="33"/>
      <c r="M606" s="33"/>
      <c r="R606" s="33"/>
      <c r="S606" s="33"/>
      <c r="T606" s="33"/>
    </row>
    <row r="607" spans="2:20" ht="16.5" customHeight="1" x14ac:dyDescent="0.3">
      <c r="B607" s="57"/>
      <c r="D607" s="23"/>
      <c r="E607" s="23"/>
      <c r="F607" s="57"/>
      <c r="G607" s="23"/>
      <c r="H607" s="23"/>
      <c r="I607" s="23"/>
      <c r="J607" s="33"/>
      <c r="M607" s="33"/>
      <c r="R607" s="33"/>
      <c r="S607" s="33"/>
      <c r="T607" s="33"/>
    </row>
    <row r="608" spans="2:20" ht="16.5" customHeight="1" x14ac:dyDescent="0.3">
      <c r="B608" s="57"/>
      <c r="D608" s="23"/>
      <c r="E608" s="23"/>
      <c r="F608" s="57"/>
      <c r="G608" s="23"/>
      <c r="H608" s="23"/>
      <c r="I608" s="23"/>
      <c r="J608" s="33"/>
      <c r="M608" s="33"/>
      <c r="R608" s="33"/>
      <c r="S608" s="33"/>
      <c r="T608" s="33"/>
    </row>
    <row r="609" spans="2:20" ht="16.5" customHeight="1" x14ac:dyDescent="0.3">
      <c r="B609" s="57"/>
      <c r="D609" s="23"/>
      <c r="E609" s="23"/>
      <c r="F609" s="57"/>
      <c r="G609" s="23"/>
      <c r="H609" s="23"/>
      <c r="I609" s="23"/>
      <c r="J609" s="33"/>
      <c r="M609" s="33"/>
      <c r="R609" s="33"/>
      <c r="S609" s="33"/>
      <c r="T609" s="33"/>
    </row>
    <row r="610" spans="2:20" ht="16.5" customHeight="1" x14ac:dyDescent="0.3">
      <c r="B610" s="57"/>
      <c r="D610" s="23"/>
      <c r="E610" s="23"/>
      <c r="F610" s="57"/>
      <c r="G610" s="23"/>
      <c r="H610" s="23"/>
      <c r="I610" s="23"/>
      <c r="J610" s="33"/>
      <c r="M610" s="33"/>
      <c r="R610" s="33"/>
      <c r="S610" s="33"/>
      <c r="T610" s="33"/>
    </row>
    <row r="611" spans="2:20" ht="16.5" customHeight="1" x14ac:dyDescent="0.3">
      <c r="B611" s="57"/>
      <c r="D611" s="23"/>
      <c r="E611" s="23"/>
      <c r="F611" s="57"/>
      <c r="G611" s="23"/>
      <c r="H611" s="23"/>
      <c r="I611" s="23"/>
      <c r="J611" s="33"/>
      <c r="M611" s="33"/>
      <c r="R611" s="33"/>
      <c r="S611" s="33"/>
      <c r="T611" s="33"/>
    </row>
    <row r="612" spans="2:20" ht="16.5" customHeight="1" x14ac:dyDescent="0.3">
      <c r="B612" s="57"/>
      <c r="D612" s="23"/>
      <c r="E612" s="23"/>
      <c r="F612" s="57"/>
      <c r="G612" s="23"/>
      <c r="H612" s="23"/>
      <c r="I612" s="23"/>
      <c r="J612" s="33"/>
      <c r="M612" s="33"/>
      <c r="R612" s="33"/>
      <c r="S612" s="33"/>
      <c r="T612" s="33"/>
    </row>
    <row r="613" spans="2:20" ht="16.5" customHeight="1" x14ac:dyDescent="0.3">
      <c r="B613" s="57"/>
      <c r="D613" s="23"/>
      <c r="E613" s="23"/>
      <c r="F613" s="57"/>
      <c r="G613" s="23"/>
      <c r="H613" s="23"/>
      <c r="I613" s="23"/>
      <c r="J613" s="33"/>
      <c r="M613" s="33"/>
      <c r="R613" s="33"/>
      <c r="S613" s="33"/>
      <c r="T613" s="33"/>
    </row>
    <row r="614" spans="2:20" ht="16.5" customHeight="1" x14ac:dyDescent="0.3">
      <c r="B614" s="57"/>
      <c r="D614" s="23"/>
      <c r="E614" s="23"/>
      <c r="F614" s="57"/>
      <c r="G614" s="23"/>
      <c r="H614" s="23"/>
      <c r="I614" s="23"/>
      <c r="J614" s="33"/>
      <c r="M614" s="33"/>
      <c r="R614" s="33"/>
      <c r="S614" s="33"/>
      <c r="T614" s="33"/>
    </row>
    <row r="615" spans="2:20" ht="16.5" customHeight="1" x14ac:dyDescent="0.3">
      <c r="B615" s="57"/>
      <c r="D615" s="23"/>
      <c r="E615" s="23"/>
      <c r="F615" s="57"/>
      <c r="G615" s="23"/>
      <c r="H615" s="23"/>
      <c r="I615" s="23"/>
      <c r="J615" s="33"/>
      <c r="M615" s="33"/>
      <c r="R615" s="33"/>
      <c r="S615" s="33"/>
      <c r="T615" s="33"/>
    </row>
    <row r="616" spans="2:20" ht="16.5" customHeight="1" x14ac:dyDescent="0.3">
      <c r="B616" s="57"/>
      <c r="D616" s="23"/>
      <c r="E616" s="23"/>
      <c r="F616" s="57"/>
      <c r="G616" s="23"/>
      <c r="H616" s="23"/>
      <c r="I616" s="23"/>
      <c r="J616" s="33"/>
      <c r="M616" s="33"/>
      <c r="R616" s="33"/>
      <c r="S616" s="33"/>
      <c r="T616" s="33"/>
    </row>
    <row r="617" spans="2:20" ht="16.5" customHeight="1" x14ac:dyDescent="0.3">
      <c r="B617" s="57"/>
      <c r="D617" s="23"/>
      <c r="E617" s="23"/>
      <c r="F617" s="57"/>
      <c r="G617" s="23"/>
      <c r="H617" s="23"/>
      <c r="I617" s="23"/>
      <c r="J617" s="33"/>
      <c r="M617" s="33"/>
      <c r="R617" s="33"/>
      <c r="S617" s="33"/>
      <c r="T617" s="33"/>
    </row>
    <row r="618" spans="2:20" ht="16.5" customHeight="1" x14ac:dyDescent="0.3">
      <c r="B618" s="57"/>
      <c r="D618" s="23"/>
      <c r="E618" s="23"/>
      <c r="F618" s="57"/>
      <c r="G618" s="23"/>
      <c r="H618" s="23"/>
      <c r="I618" s="23"/>
      <c r="J618" s="33"/>
      <c r="M618" s="33"/>
      <c r="R618" s="33"/>
      <c r="S618" s="33"/>
      <c r="T618" s="33"/>
    </row>
    <row r="619" spans="2:20" ht="16.5" customHeight="1" x14ac:dyDescent="0.3">
      <c r="B619" s="57"/>
      <c r="D619" s="23"/>
      <c r="E619" s="23"/>
      <c r="F619" s="57"/>
      <c r="G619" s="23"/>
      <c r="H619" s="23"/>
      <c r="I619" s="23"/>
      <c r="J619" s="33"/>
      <c r="M619" s="33"/>
      <c r="R619" s="33"/>
      <c r="S619" s="33"/>
      <c r="T619" s="33"/>
    </row>
    <row r="620" spans="2:20" ht="16.5" customHeight="1" x14ac:dyDescent="0.3">
      <c r="B620" s="57"/>
      <c r="D620" s="23"/>
      <c r="E620" s="23"/>
      <c r="F620" s="57"/>
      <c r="G620" s="23"/>
      <c r="H620" s="23"/>
      <c r="I620" s="23"/>
      <c r="J620" s="33"/>
      <c r="M620" s="33"/>
      <c r="R620" s="33"/>
      <c r="S620" s="33"/>
      <c r="T620" s="33"/>
    </row>
    <row r="621" spans="2:20" ht="16.5" customHeight="1" x14ac:dyDescent="0.3">
      <c r="B621" s="57"/>
      <c r="D621" s="23"/>
      <c r="E621" s="23"/>
      <c r="F621" s="57"/>
      <c r="G621" s="23"/>
      <c r="H621" s="23"/>
      <c r="I621" s="23"/>
      <c r="J621" s="33"/>
      <c r="M621" s="33"/>
      <c r="R621" s="33"/>
      <c r="S621" s="33"/>
      <c r="T621" s="33"/>
    </row>
    <row r="622" spans="2:20" ht="16.5" customHeight="1" x14ac:dyDescent="0.3">
      <c r="B622" s="57"/>
      <c r="D622" s="23"/>
      <c r="E622" s="23"/>
      <c r="F622" s="57"/>
      <c r="G622" s="23"/>
      <c r="H622" s="23"/>
      <c r="I622" s="23"/>
      <c r="J622" s="33"/>
      <c r="M622" s="33"/>
      <c r="R622" s="33"/>
      <c r="S622" s="33"/>
      <c r="T622" s="33"/>
    </row>
    <row r="623" spans="2:20" ht="16.5" customHeight="1" x14ac:dyDescent="0.3">
      <c r="B623" s="57"/>
      <c r="D623" s="23"/>
      <c r="E623" s="23"/>
      <c r="F623" s="57"/>
      <c r="G623" s="23"/>
      <c r="H623" s="23"/>
      <c r="I623" s="23"/>
      <c r="J623" s="33"/>
      <c r="M623" s="33"/>
      <c r="R623" s="33"/>
      <c r="S623" s="33"/>
      <c r="T623" s="33"/>
    </row>
    <row r="624" spans="2:20" ht="16.5" customHeight="1" x14ac:dyDescent="0.3">
      <c r="B624" s="57"/>
      <c r="D624" s="23"/>
      <c r="E624" s="23"/>
      <c r="F624" s="57"/>
      <c r="G624" s="23"/>
      <c r="H624" s="23"/>
      <c r="I624" s="23"/>
      <c r="J624" s="33"/>
      <c r="M624" s="33"/>
      <c r="R624" s="33"/>
      <c r="S624" s="33"/>
      <c r="T624" s="33"/>
    </row>
    <row r="625" spans="2:20" ht="16.5" customHeight="1" x14ac:dyDescent="0.3">
      <c r="B625" s="57"/>
      <c r="D625" s="23"/>
      <c r="E625" s="23"/>
      <c r="F625" s="57"/>
      <c r="G625" s="23"/>
      <c r="H625" s="23"/>
      <c r="I625" s="23"/>
      <c r="J625" s="33"/>
      <c r="M625" s="33"/>
      <c r="R625" s="33"/>
      <c r="S625" s="33"/>
      <c r="T625" s="33"/>
    </row>
    <row r="626" spans="2:20" ht="16.5" customHeight="1" x14ac:dyDescent="0.3">
      <c r="B626" s="57"/>
      <c r="D626" s="23"/>
      <c r="E626" s="23"/>
      <c r="F626" s="57"/>
      <c r="G626" s="23"/>
      <c r="H626" s="23"/>
      <c r="I626" s="23"/>
      <c r="J626" s="33"/>
      <c r="M626" s="33"/>
      <c r="R626" s="33"/>
      <c r="S626" s="33"/>
      <c r="T626" s="33"/>
    </row>
    <row r="627" spans="2:20" ht="16.5" customHeight="1" x14ac:dyDescent="0.3">
      <c r="B627" s="57"/>
      <c r="D627" s="23"/>
      <c r="E627" s="23"/>
      <c r="F627" s="57"/>
      <c r="G627" s="23"/>
      <c r="H627" s="23"/>
      <c r="I627" s="23"/>
      <c r="J627" s="33"/>
      <c r="M627" s="33"/>
      <c r="R627" s="33"/>
      <c r="S627" s="33"/>
      <c r="T627" s="33"/>
    </row>
    <row r="628" spans="2:20" ht="16.5" customHeight="1" x14ac:dyDescent="0.3">
      <c r="B628" s="57"/>
      <c r="D628" s="23"/>
      <c r="E628" s="23"/>
      <c r="F628" s="57"/>
      <c r="G628" s="23"/>
      <c r="H628" s="23"/>
      <c r="I628" s="23"/>
      <c r="J628" s="33"/>
      <c r="M628" s="33"/>
      <c r="R628" s="33"/>
      <c r="S628" s="33"/>
      <c r="T628" s="33"/>
    </row>
    <row r="629" spans="2:20" ht="16.5" customHeight="1" x14ac:dyDescent="0.3">
      <c r="B629" s="57"/>
      <c r="D629" s="23"/>
      <c r="E629" s="23"/>
      <c r="F629" s="57"/>
      <c r="G629" s="23"/>
      <c r="H629" s="23"/>
      <c r="I629" s="23"/>
      <c r="J629" s="33"/>
      <c r="M629" s="33"/>
      <c r="R629" s="33"/>
      <c r="S629" s="33"/>
      <c r="T629" s="33"/>
    </row>
    <row r="630" spans="2:20" ht="16.5" customHeight="1" x14ac:dyDescent="0.3">
      <c r="B630" s="57"/>
      <c r="D630" s="23"/>
      <c r="E630" s="23"/>
      <c r="F630" s="57"/>
      <c r="G630" s="23"/>
      <c r="H630" s="23"/>
      <c r="I630" s="23"/>
      <c r="J630" s="33"/>
      <c r="M630" s="33"/>
      <c r="R630" s="33"/>
      <c r="S630" s="33"/>
      <c r="T630" s="33"/>
    </row>
    <row r="631" spans="2:20" ht="16.5" customHeight="1" x14ac:dyDescent="0.3">
      <c r="B631" s="57"/>
      <c r="D631" s="23"/>
      <c r="E631" s="23"/>
      <c r="F631" s="57"/>
      <c r="G631" s="23"/>
      <c r="H631" s="23"/>
      <c r="I631" s="23"/>
      <c r="J631" s="33"/>
      <c r="M631" s="33"/>
      <c r="R631" s="33"/>
      <c r="S631" s="33"/>
      <c r="T631" s="33"/>
    </row>
    <row r="632" spans="2:20" ht="16.5" customHeight="1" x14ac:dyDescent="0.3">
      <c r="B632" s="57"/>
      <c r="D632" s="23"/>
      <c r="E632" s="23"/>
      <c r="F632" s="57"/>
      <c r="G632" s="23"/>
      <c r="H632" s="23"/>
      <c r="I632" s="23"/>
      <c r="J632" s="33"/>
      <c r="M632" s="33"/>
      <c r="R632" s="33"/>
      <c r="S632" s="33"/>
      <c r="T632" s="33"/>
    </row>
    <row r="633" spans="2:20" ht="16.5" customHeight="1" x14ac:dyDescent="0.3">
      <c r="B633" s="57"/>
      <c r="D633" s="23"/>
      <c r="E633" s="23"/>
      <c r="F633" s="57"/>
      <c r="G633" s="23"/>
      <c r="H633" s="23"/>
      <c r="I633" s="23"/>
      <c r="J633" s="33"/>
      <c r="M633" s="33"/>
      <c r="R633" s="33"/>
      <c r="S633" s="33"/>
      <c r="T633" s="33"/>
    </row>
    <row r="634" spans="2:20" ht="16.5" customHeight="1" x14ac:dyDescent="0.3">
      <c r="B634" s="57"/>
      <c r="D634" s="23"/>
      <c r="E634" s="23"/>
      <c r="F634" s="57"/>
      <c r="G634" s="23"/>
      <c r="H634" s="23"/>
      <c r="I634" s="23"/>
      <c r="J634" s="33"/>
      <c r="M634" s="33"/>
      <c r="R634" s="33"/>
      <c r="S634" s="33"/>
      <c r="T634" s="33"/>
    </row>
    <row r="635" spans="2:20" ht="16.5" customHeight="1" x14ac:dyDescent="0.3">
      <c r="B635" s="57"/>
      <c r="D635" s="23"/>
      <c r="E635" s="23"/>
      <c r="F635" s="57"/>
      <c r="G635" s="23"/>
      <c r="H635" s="23"/>
      <c r="I635" s="23"/>
      <c r="J635" s="33"/>
      <c r="M635" s="33"/>
      <c r="R635" s="33"/>
      <c r="S635" s="33"/>
      <c r="T635" s="33"/>
    </row>
    <row r="636" spans="2:20" ht="16.5" customHeight="1" x14ac:dyDescent="0.3">
      <c r="B636" s="57"/>
      <c r="D636" s="23"/>
      <c r="E636" s="23"/>
      <c r="F636" s="57"/>
      <c r="G636" s="23"/>
      <c r="H636" s="23"/>
      <c r="I636" s="23"/>
      <c r="J636" s="33"/>
      <c r="M636" s="33"/>
      <c r="R636" s="33"/>
      <c r="S636" s="33"/>
      <c r="T636" s="33"/>
    </row>
    <row r="637" spans="2:20" ht="16.5" customHeight="1" x14ac:dyDescent="0.3">
      <c r="B637" s="57"/>
      <c r="D637" s="23"/>
      <c r="E637" s="23"/>
      <c r="F637" s="57"/>
      <c r="G637" s="23"/>
      <c r="H637" s="23"/>
      <c r="I637" s="23"/>
      <c r="J637" s="33"/>
      <c r="M637" s="33"/>
      <c r="R637" s="33"/>
      <c r="S637" s="33"/>
      <c r="T637" s="33"/>
    </row>
    <row r="638" spans="2:20" ht="16.5" customHeight="1" x14ac:dyDescent="0.3">
      <c r="B638" s="57"/>
      <c r="D638" s="23"/>
      <c r="E638" s="23"/>
      <c r="F638" s="57"/>
      <c r="G638" s="23"/>
      <c r="H638" s="23"/>
      <c r="I638" s="23"/>
      <c r="J638" s="33"/>
      <c r="M638" s="33"/>
      <c r="R638" s="33"/>
      <c r="S638" s="33"/>
      <c r="T638" s="33"/>
    </row>
    <row r="639" spans="2:20" ht="16.5" customHeight="1" x14ac:dyDescent="0.3">
      <c r="B639" s="57"/>
      <c r="D639" s="23"/>
      <c r="E639" s="23"/>
      <c r="F639" s="57"/>
      <c r="G639" s="23"/>
      <c r="H639" s="23"/>
      <c r="I639" s="23"/>
      <c r="J639" s="33"/>
      <c r="M639" s="33"/>
      <c r="R639" s="33"/>
      <c r="S639" s="33"/>
      <c r="T639" s="33"/>
    </row>
    <row r="640" spans="2:20" ht="16.5" customHeight="1" x14ac:dyDescent="0.3">
      <c r="B640" s="57"/>
      <c r="D640" s="23"/>
      <c r="E640" s="23"/>
      <c r="F640" s="57"/>
      <c r="G640" s="23"/>
      <c r="H640" s="23"/>
      <c r="I640" s="23"/>
      <c r="J640" s="33"/>
      <c r="M640" s="33"/>
      <c r="R640" s="33"/>
      <c r="S640" s="33"/>
      <c r="T640" s="33"/>
    </row>
    <row r="641" spans="2:20" ht="16.5" customHeight="1" x14ac:dyDescent="0.3">
      <c r="B641" s="57"/>
      <c r="D641" s="23"/>
      <c r="E641" s="23"/>
      <c r="F641" s="57"/>
      <c r="G641" s="23"/>
      <c r="H641" s="23"/>
      <c r="I641" s="23"/>
      <c r="J641" s="33"/>
      <c r="M641" s="33"/>
      <c r="R641" s="33"/>
      <c r="S641" s="33"/>
      <c r="T641" s="33"/>
    </row>
    <row r="642" spans="2:20" ht="16.5" customHeight="1" x14ac:dyDescent="0.3">
      <c r="B642" s="57"/>
      <c r="D642" s="23"/>
      <c r="E642" s="23"/>
      <c r="F642" s="57"/>
      <c r="G642" s="23"/>
      <c r="H642" s="23"/>
      <c r="I642" s="23"/>
      <c r="J642" s="33"/>
      <c r="M642" s="33"/>
      <c r="R642" s="33"/>
      <c r="S642" s="33"/>
      <c r="T642" s="33"/>
    </row>
    <row r="643" spans="2:20" ht="16.5" customHeight="1" x14ac:dyDescent="0.3">
      <c r="B643" s="57"/>
      <c r="D643" s="23"/>
      <c r="E643" s="23"/>
      <c r="F643" s="57"/>
      <c r="G643" s="23"/>
      <c r="H643" s="23"/>
      <c r="I643" s="23"/>
      <c r="J643" s="33"/>
      <c r="M643" s="33"/>
      <c r="R643" s="33"/>
      <c r="S643" s="33"/>
      <c r="T643" s="33"/>
    </row>
    <row r="644" spans="2:20" ht="16.5" customHeight="1" x14ac:dyDescent="0.3">
      <c r="B644" s="57"/>
      <c r="D644" s="23"/>
      <c r="E644" s="23"/>
      <c r="F644" s="57"/>
      <c r="G644" s="23"/>
      <c r="H644" s="23"/>
      <c r="I644" s="23"/>
      <c r="J644" s="33"/>
      <c r="M644" s="33"/>
      <c r="R644" s="33"/>
      <c r="S644" s="33"/>
      <c r="T644" s="33"/>
    </row>
    <row r="645" spans="2:20" ht="16.5" customHeight="1" x14ac:dyDescent="0.3">
      <c r="B645" s="57"/>
      <c r="D645" s="23"/>
      <c r="E645" s="23"/>
      <c r="F645" s="57"/>
      <c r="G645" s="23"/>
      <c r="H645" s="23"/>
      <c r="I645" s="23"/>
      <c r="J645" s="33"/>
      <c r="M645" s="33"/>
      <c r="R645" s="33"/>
      <c r="S645" s="33"/>
      <c r="T645" s="33"/>
    </row>
    <row r="646" spans="2:20" ht="16.5" customHeight="1" x14ac:dyDescent="0.3">
      <c r="B646" s="57"/>
      <c r="D646" s="23"/>
      <c r="E646" s="23"/>
      <c r="F646" s="57"/>
      <c r="G646" s="23"/>
      <c r="H646" s="23"/>
      <c r="I646" s="23"/>
      <c r="J646" s="33"/>
      <c r="M646" s="33"/>
      <c r="R646" s="33"/>
      <c r="S646" s="33"/>
      <c r="T646" s="33"/>
    </row>
    <row r="647" spans="2:20" ht="16.5" customHeight="1" x14ac:dyDescent="0.3">
      <c r="B647" s="57"/>
      <c r="D647" s="23"/>
      <c r="E647" s="23"/>
      <c r="F647" s="57"/>
      <c r="G647" s="23"/>
      <c r="H647" s="23"/>
      <c r="I647" s="23"/>
      <c r="J647" s="33"/>
      <c r="M647" s="33"/>
      <c r="R647" s="33"/>
      <c r="S647" s="33"/>
      <c r="T647" s="33"/>
    </row>
    <row r="648" spans="2:20" ht="16.5" customHeight="1" x14ac:dyDescent="0.3">
      <c r="B648" s="57"/>
      <c r="D648" s="23"/>
      <c r="E648" s="23"/>
      <c r="F648" s="57"/>
      <c r="G648" s="23"/>
      <c r="H648" s="23"/>
      <c r="I648" s="23"/>
      <c r="J648" s="33"/>
      <c r="M648" s="33"/>
      <c r="R648" s="33"/>
      <c r="S648" s="33"/>
      <c r="T648" s="33"/>
    </row>
    <row r="649" spans="2:20" ht="16.5" customHeight="1" x14ac:dyDescent="0.3">
      <c r="B649" s="57"/>
      <c r="D649" s="23"/>
      <c r="E649" s="23"/>
      <c r="F649" s="57"/>
      <c r="G649" s="23"/>
      <c r="H649" s="23"/>
      <c r="I649" s="23"/>
      <c r="J649" s="33"/>
      <c r="M649" s="33"/>
      <c r="R649" s="33"/>
      <c r="S649" s="33"/>
      <c r="T649" s="33"/>
    </row>
    <row r="650" spans="2:20" ht="16.5" customHeight="1" x14ac:dyDescent="0.3">
      <c r="B650" s="57"/>
      <c r="D650" s="23"/>
      <c r="E650" s="23"/>
      <c r="F650" s="57"/>
      <c r="G650" s="23"/>
      <c r="H650" s="23"/>
      <c r="I650" s="23"/>
      <c r="J650" s="33"/>
      <c r="M650" s="33"/>
      <c r="R650" s="33"/>
      <c r="S650" s="33"/>
      <c r="T650" s="33"/>
    </row>
    <row r="651" spans="2:20" ht="16.5" customHeight="1" x14ac:dyDescent="0.3">
      <c r="B651" s="57"/>
      <c r="D651" s="23"/>
      <c r="E651" s="23"/>
      <c r="F651" s="57"/>
      <c r="G651" s="23"/>
      <c r="H651" s="23"/>
      <c r="I651" s="23"/>
      <c r="J651" s="33"/>
      <c r="M651" s="33"/>
      <c r="R651" s="33"/>
      <c r="S651" s="33"/>
      <c r="T651" s="33"/>
    </row>
    <row r="652" spans="2:20" ht="16.5" customHeight="1" x14ac:dyDescent="0.3">
      <c r="B652" s="57"/>
      <c r="D652" s="23"/>
      <c r="E652" s="23"/>
      <c r="F652" s="57"/>
      <c r="G652" s="23"/>
      <c r="H652" s="23"/>
      <c r="I652" s="23"/>
      <c r="J652" s="33"/>
      <c r="M652" s="33"/>
      <c r="R652" s="33"/>
      <c r="S652" s="33"/>
      <c r="T652" s="33"/>
    </row>
    <row r="653" spans="2:20" ht="16.5" customHeight="1" x14ac:dyDescent="0.3">
      <c r="B653" s="57"/>
      <c r="D653" s="23"/>
      <c r="E653" s="23"/>
      <c r="F653" s="57"/>
      <c r="G653" s="23"/>
      <c r="H653" s="23"/>
      <c r="I653" s="23"/>
      <c r="J653" s="33"/>
      <c r="M653" s="33"/>
      <c r="R653" s="33"/>
      <c r="S653" s="33"/>
      <c r="T653" s="33"/>
    </row>
    <row r="654" spans="2:20" ht="16.5" customHeight="1" x14ac:dyDescent="0.3">
      <c r="B654" s="57"/>
      <c r="D654" s="23"/>
      <c r="E654" s="23"/>
      <c r="F654" s="57"/>
      <c r="G654" s="23"/>
      <c r="H654" s="23"/>
      <c r="I654" s="23"/>
      <c r="J654" s="33"/>
      <c r="M654" s="33"/>
      <c r="R654" s="33"/>
      <c r="S654" s="33"/>
      <c r="T654" s="33"/>
    </row>
    <row r="655" spans="2:20" ht="16.5" customHeight="1" x14ac:dyDescent="0.3">
      <c r="B655" s="57"/>
      <c r="D655" s="23"/>
      <c r="E655" s="23"/>
      <c r="F655" s="57"/>
      <c r="G655" s="23"/>
      <c r="H655" s="23"/>
      <c r="I655" s="23"/>
      <c r="J655" s="33"/>
      <c r="M655" s="33"/>
      <c r="R655" s="33"/>
      <c r="S655" s="33"/>
      <c r="T655" s="33"/>
    </row>
    <row r="656" spans="2:20" ht="16.5" customHeight="1" x14ac:dyDescent="0.3">
      <c r="B656" s="57"/>
      <c r="D656" s="23"/>
      <c r="E656" s="23"/>
      <c r="F656" s="57"/>
      <c r="G656" s="23"/>
      <c r="H656" s="23"/>
      <c r="I656" s="23"/>
      <c r="J656" s="33"/>
      <c r="M656" s="33"/>
      <c r="R656" s="33"/>
      <c r="S656" s="33"/>
      <c r="T656" s="33"/>
    </row>
    <row r="657" spans="2:20" ht="16.5" customHeight="1" x14ac:dyDescent="0.3">
      <c r="B657" s="57"/>
      <c r="D657" s="23"/>
      <c r="E657" s="23"/>
      <c r="F657" s="57"/>
      <c r="G657" s="23"/>
      <c r="H657" s="23"/>
      <c r="I657" s="23"/>
      <c r="J657" s="33"/>
      <c r="M657" s="33"/>
      <c r="R657" s="33"/>
      <c r="S657" s="33"/>
      <c r="T657" s="33"/>
    </row>
    <row r="658" spans="2:20" ht="16.5" customHeight="1" x14ac:dyDescent="0.3">
      <c r="B658" s="57"/>
      <c r="D658" s="23"/>
      <c r="E658" s="23"/>
      <c r="F658" s="57"/>
      <c r="G658" s="23"/>
      <c r="H658" s="23"/>
      <c r="I658" s="23"/>
      <c r="J658" s="33"/>
      <c r="M658" s="33"/>
      <c r="R658" s="33"/>
      <c r="S658" s="33"/>
      <c r="T658" s="33"/>
    </row>
    <row r="659" spans="2:20" ht="16.5" customHeight="1" x14ac:dyDescent="0.3">
      <c r="B659" s="57"/>
      <c r="D659" s="23"/>
      <c r="E659" s="23"/>
      <c r="F659" s="57"/>
      <c r="G659" s="23"/>
      <c r="H659" s="23"/>
      <c r="I659" s="23"/>
      <c r="J659" s="33"/>
      <c r="M659" s="33"/>
      <c r="R659" s="33"/>
      <c r="S659" s="33"/>
      <c r="T659" s="33"/>
    </row>
    <row r="660" spans="2:20" ht="16.5" customHeight="1" x14ac:dyDescent="0.3">
      <c r="B660" s="57"/>
      <c r="D660" s="23"/>
      <c r="E660" s="23"/>
      <c r="F660" s="57"/>
      <c r="G660" s="23"/>
      <c r="H660" s="23"/>
      <c r="I660" s="23"/>
      <c r="J660" s="33"/>
      <c r="M660" s="33"/>
      <c r="R660" s="33"/>
      <c r="S660" s="33"/>
      <c r="T660" s="33"/>
    </row>
    <row r="661" spans="2:20" ht="16.5" customHeight="1" x14ac:dyDescent="0.3">
      <c r="B661" s="57"/>
      <c r="D661" s="23"/>
      <c r="E661" s="23"/>
      <c r="F661" s="57"/>
      <c r="G661" s="23"/>
      <c r="H661" s="23"/>
      <c r="I661" s="23"/>
      <c r="J661" s="33"/>
      <c r="M661" s="33"/>
      <c r="R661" s="33"/>
      <c r="S661" s="33"/>
      <c r="T661" s="33"/>
    </row>
    <row r="662" spans="2:20" ht="16.5" customHeight="1" x14ac:dyDescent="0.3">
      <c r="B662" s="57"/>
      <c r="D662" s="23"/>
      <c r="E662" s="23"/>
      <c r="F662" s="57"/>
      <c r="G662" s="23"/>
      <c r="H662" s="23"/>
      <c r="I662" s="23"/>
      <c r="J662" s="33"/>
      <c r="M662" s="33"/>
      <c r="R662" s="33"/>
      <c r="S662" s="33"/>
      <c r="T662" s="33"/>
    </row>
    <row r="663" spans="2:20" ht="16.5" customHeight="1" x14ac:dyDescent="0.3">
      <c r="B663" s="57"/>
      <c r="D663" s="23"/>
      <c r="E663" s="23"/>
      <c r="F663" s="57"/>
      <c r="G663" s="23"/>
      <c r="H663" s="23"/>
      <c r="I663" s="23"/>
      <c r="J663" s="33"/>
      <c r="M663" s="33"/>
      <c r="R663" s="33"/>
      <c r="S663" s="33"/>
      <c r="T663" s="33"/>
    </row>
    <row r="664" spans="2:20" ht="16.5" customHeight="1" x14ac:dyDescent="0.3">
      <c r="B664" s="57"/>
      <c r="D664" s="23"/>
      <c r="E664" s="23"/>
      <c r="F664" s="57"/>
      <c r="G664" s="23"/>
      <c r="H664" s="23"/>
      <c r="I664" s="23"/>
      <c r="J664" s="33"/>
      <c r="M664" s="33"/>
      <c r="R664" s="33"/>
      <c r="S664" s="33"/>
      <c r="T664" s="33"/>
    </row>
    <row r="665" spans="2:20" ht="16.5" customHeight="1" x14ac:dyDescent="0.3">
      <c r="B665" s="57"/>
      <c r="D665" s="23"/>
      <c r="E665" s="23"/>
      <c r="F665" s="57"/>
      <c r="G665" s="23"/>
      <c r="H665" s="23"/>
      <c r="I665" s="23"/>
      <c r="J665" s="33"/>
      <c r="M665" s="33"/>
      <c r="R665" s="33"/>
      <c r="S665" s="33"/>
      <c r="T665" s="33"/>
    </row>
    <row r="666" spans="2:20" ht="16.5" customHeight="1" x14ac:dyDescent="0.3">
      <c r="B666" s="57"/>
      <c r="D666" s="23"/>
      <c r="E666" s="23"/>
      <c r="F666" s="57"/>
      <c r="G666" s="23"/>
      <c r="H666" s="23"/>
      <c r="I666" s="23"/>
      <c r="J666" s="33"/>
      <c r="M666" s="33"/>
      <c r="R666" s="33"/>
      <c r="S666" s="33"/>
      <c r="T666" s="33"/>
    </row>
    <row r="667" spans="2:20" ht="16.5" customHeight="1" x14ac:dyDescent="0.3">
      <c r="B667" s="57"/>
      <c r="D667" s="23"/>
      <c r="E667" s="23"/>
      <c r="F667" s="57"/>
      <c r="G667" s="23"/>
      <c r="H667" s="23"/>
      <c r="I667" s="23"/>
      <c r="J667" s="33"/>
      <c r="M667" s="33"/>
      <c r="R667" s="33"/>
      <c r="S667" s="33"/>
      <c r="T667" s="33"/>
    </row>
    <row r="668" spans="2:20" ht="16.5" customHeight="1" x14ac:dyDescent="0.3">
      <c r="B668" s="57"/>
      <c r="D668" s="23"/>
      <c r="E668" s="23"/>
      <c r="F668" s="57"/>
      <c r="G668" s="23"/>
      <c r="H668" s="23"/>
      <c r="I668" s="23"/>
      <c r="J668" s="33"/>
      <c r="M668" s="33"/>
      <c r="R668" s="33"/>
      <c r="S668" s="33"/>
      <c r="T668" s="33"/>
    </row>
    <row r="669" spans="2:20" ht="16.5" customHeight="1" x14ac:dyDescent="0.3">
      <c r="B669" s="57"/>
      <c r="D669" s="23"/>
      <c r="E669" s="23"/>
      <c r="F669" s="57"/>
      <c r="G669" s="23"/>
      <c r="H669" s="23"/>
      <c r="I669" s="23"/>
      <c r="J669" s="33"/>
      <c r="M669" s="33"/>
      <c r="R669" s="33"/>
      <c r="S669" s="33"/>
      <c r="T669" s="33"/>
    </row>
    <row r="670" spans="2:20" ht="16.5" customHeight="1" x14ac:dyDescent="0.3">
      <c r="B670" s="57"/>
      <c r="D670" s="23"/>
      <c r="E670" s="23"/>
      <c r="F670" s="57"/>
      <c r="G670" s="23"/>
      <c r="H670" s="23"/>
      <c r="I670" s="23"/>
      <c r="J670" s="33"/>
      <c r="M670" s="33"/>
      <c r="R670" s="33"/>
      <c r="S670" s="33"/>
      <c r="T670" s="33"/>
    </row>
    <row r="671" spans="2:20" ht="16.5" customHeight="1" x14ac:dyDescent="0.3">
      <c r="B671" s="57"/>
      <c r="D671" s="23"/>
      <c r="E671" s="23"/>
      <c r="F671" s="57"/>
      <c r="G671" s="23"/>
      <c r="H671" s="23"/>
      <c r="I671" s="23"/>
      <c r="J671" s="33"/>
      <c r="M671" s="33"/>
      <c r="R671" s="33"/>
      <c r="S671" s="33"/>
      <c r="T671" s="33"/>
    </row>
    <row r="672" spans="2:20" ht="16.5" customHeight="1" x14ac:dyDescent="0.3">
      <c r="B672" s="57"/>
      <c r="D672" s="23"/>
      <c r="E672" s="23"/>
      <c r="F672" s="57"/>
      <c r="G672" s="23"/>
      <c r="H672" s="23"/>
      <c r="I672" s="23"/>
      <c r="J672" s="33"/>
      <c r="M672" s="33"/>
      <c r="R672" s="33"/>
      <c r="S672" s="33"/>
      <c r="T672" s="33"/>
    </row>
    <row r="673" spans="2:20" ht="16.5" customHeight="1" x14ac:dyDescent="0.3">
      <c r="B673" s="57"/>
      <c r="D673" s="23"/>
      <c r="E673" s="23"/>
      <c r="F673" s="57"/>
      <c r="G673" s="23"/>
      <c r="H673" s="23"/>
      <c r="I673" s="23"/>
      <c r="J673" s="33"/>
      <c r="M673" s="33"/>
      <c r="R673" s="33"/>
      <c r="S673" s="33"/>
      <c r="T673" s="33"/>
    </row>
    <row r="674" spans="2:20" ht="16.5" customHeight="1" x14ac:dyDescent="0.3">
      <c r="B674" s="57"/>
      <c r="D674" s="23"/>
      <c r="E674" s="23"/>
      <c r="F674" s="57"/>
      <c r="G674" s="23"/>
      <c r="H674" s="23"/>
      <c r="I674" s="23"/>
      <c r="J674" s="33"/>
      <c r="M674" s="33"/>
      <c r="R674" s="33"/>
      <c r="S674" s="33"/>
      <c r="T674" s="33"/>
    </row>
    <row r="675" spans="2:20" ht="16.5" customHeight="1" x14ac:dyDescent="0.3">
      <c r="B675" s="57"/>
      <c r="D675" s="23"/>
      <c r="E675" s="23"/>
      <c r="F675" s="57"/>
      <c r="G675" s="23"/>
      <c r="H675" s="23"/>
      <c r="I675" s="23"/>
      <c r="J675" s="33"/>
      <c r="M675" s="33"/>
      <c r="R675" s="33"/>
      <c r="S675" s="33"/>
      <c r="T675" s="33"/>
    </row>
    <row r="676" spans="2:20" ht="16.5" customHeight="1" x14ac:dyDescent="0.3">
      <c r="B676" s="57"/>
      <c r="D676" s="23"/>
      <c r="E676" s="23"/>
      <c r="F676" s="57"/>
      <c r="G676" s="23"/>
      <c r="H676" s="23"/>
      <c r="I676" s="23"/>
      <c r="J676" s="33"/>
      <c r="M676" s="33"/>
      <c r="R676" s="33"/>
      <c r="S676" s="33"/>
      <c r="T676" s="33"/>
    </row>
    <row r="677" spans="2:20" ht="16.5" customHeight="1" x14ac:dyDescent="0.3">
      <c r="B677" s="57"/>
      <c r="D677" s="23"/>
      <c r="E677" s="23"/>
      <c r="F677" s="57"/>
      <c r="G677" s="23"/>
      <c r="H677" s="23"/>
      <c r="I677" s="23"/>
      <c r="J677" s="33"/>
      <c r="M677" s="33"/>
      <c r="R677" s="33"/>
      <c r="S677" s="33"/>
      <c r="T677" s="33"/>
    </row>
    <row r="678" spans="2:20" ht="16.5" customHeight="1" x14ac:dyDescent="0.3">
      <c r="B678" s="57"/>
      <c r="D678" s="23"/>
      <c r="E678" s="23"/>
      <c r="F678" s="57"/>
      <c r="G678" s="23"/>
      <c r="H678" s="23"/>
      <c r="I678" s="23"/>
      <c r="J678" s="33"/>
      <c r="M678" s="33"/>
      <c r="R678" s="33"/>
      <c r="S678" s="33"/>
      <c r="T678" s="33"/>
    </row>
    <row r="679" spans="2:20" ht="16.5" customHeight="1" x14ac:dyDescent="0.3">
      <c r="B679" s="57"/>
      <c r="D679" s="23"/>
      <c r="E679" s="23"/>
      <c r="F679" s="57"/>
      <c r="G679" s="23"/>
      <c r="H679" s="23"/>
      <c r="I679" s="23"/>
      <c r="J679" s="33"/>
      <c r="M679" s="33"/>
      <c r="R679" s="33"/>
      <c r="S679" s="33"/>
      <c r="T679" s="33"/>
    </row>
    <row r="680" spans="2:20" ht="16.5" customHeight="1" x14ac:dyDescent="0.3">
      <c r="B680" s="57"/>
      <c r="D680" s="23"/>
      <c r="E680" s="23"/>
      <c r="F680" s="57"/>
      <c r="G680" s="23"/>
      <c r="H680" s="23"/>
      <c r="I680" s="23"/>
      <c r="J680" s="33"/>
      <c r="M680" s="33"/>
      <c r="R680" s="33"/>
      <c r="S680" s="33"/>
      <c r="T680" s="33"/>
    </row>
    <row r="681" spans="2:20" ht="16.5" customHeight="1" x14ac:dyDescent="0.3">
      <c r="B681" s="57"/>
      <c r="D681" s="23"/>
      <c r="E681" s="23"/>
      <c r="F681" s="57"/>
      <c r="G681" s="23"/>
      <c r="H681" s="23"/>
      <c r="I681" s="23"/>
      <c r="J681" s="33"/>
      <c r="M681" s="33"/>
      <c r="R681" s="33"/>
      <c r="S681" s="33"/>
      <c r="T681" s="33"/>
    </row>
    <row r="682" spans="2:20" ht="16.5" customHeight="1" x14ac:dyDescent="0.3">
      <c r="B682" s="57"/>
      <c r="D682" s="23"/>
      <c r="E682" s="23"/>
      <c r="F682" s="57"/>
      <c r="G682" s="23"/>
      <c r="H682" s="23"/>
      <c r="I682" s="23"/>
      <c r="J682" s="33"/>
      <c r="M682" s="33"/>
      <c r="R682" s="33"/>
      <c r="S682" s="33"/>
      <c r="T682" s="33"/>
    </row>
    <row r="683" spans="2:20" ht="16.5" customHeight="1" x14ac:dyDescent="0.3">
      <c r="B683" s="57"/>
      <c r="D683" s="23"/>
      <c r="E683" s="23"/>
      <c r="F683" s="57"/>
      <c r="G683" s="23"/>
      <c r="H683" s="23"/>
      <c r="I683" s="23"/>
      <c r="J683" s="33"/>
      <c r="M683" s="33"/>
      <c r="R683" s="33"/>
      <c r="S683" s="33"/>
      <c r="T683" s="33"/>
    </row>
    <row r="684" spans="2:20" ht="16.5" customHeight="1" x14ac:dyDescent="0.3">
      <c r="B684" s="57"/>
      <c r="D684" s="23"/>
      <c r="E684" s="23"/>
      <c r="F684" s="57"/>
      <c r="G684" s="23"/>
      <c r="H684" s="23"/>
      <c r="I684" s="23"/>
      <c r="J684" s="33"/>
      <c r="M684" s="33"/>
      <c r="R684" s="33"/>
      <c r="S684" s="33"/>
      <c r="T684" s="33"/>
    </row>
    <row r="685" spans="2:20" ht="16.5" customHeight="1" x14ac:dyDescent="0.3">
      <c r="B685" s="57"/>
      <c r="D685" s="23"/>
      <c r="E685" s="23"/>
      <c r="F685" s="57"/>
      <c r="G685" s="23"/>
      <c r="H685" s="23"/>
      <c r="I685" s="23"/>
      <c r="J685" s="33"/>
      <c r="M685" s="33"/>
      <c r="R685" s="33"/>
      <c r="S685" s="33"/>
      <c r="T685" s="33"/>
    </row>
    <row r="686" spans="2:20" ht="16.5" customHeight="1" x14ac:dyDescent="0.3">
      <c r="B686" s="57"/>
      <c r="D686" s="23"/>
      <c r="E686" s="23"/>
      <c r="F686" s="57"/>
      <c r="G686" s="23"/>
      <c r="H686" s="23"/>
      <c r="I686" s="23"/>
      <c r="J686" s="33"/>
      <c r="M686" s="33"/>
      <c r="R686" s="33"/>
      <c r="S686" s="33"/>
      <c r="T686" s="33"/>
    </row>
    <row r="687" spans="2:20" ht="16.5" customHeight="1" x14ac:dyDescent="0.3">
      <c r="B687" s="57"/>
      <c r="D687" s="23"/>
      <c r="E687" s="23"/>
      <c r="F687" s="57"/>
      <c r="G687" s="23"/>
      <c r="H687" s="23"/>
      <c r="I687" s="23"/>
      <c r="J687" s="33"/>
      <c r="M687" s="33"/>
      <c r="R687" s="33"/>
      <c r="S687" s="33"/>
      <c r="T687" s="33"/>
    </row>
    <row r="688" spans="2:20" ht="16.5" customHeight="1" x14ac:dyDescent="0.3">
      <c r="B688" s="57"/>
      <c r="D688" s="23"/>
      <c r="E688" s="23"/>
      <c r="F688" s="57"/>
      <c r="G688" s="23"/>
      <c r="H688" s="23"/>
      <c r="I688" s="23"/>
      <c r="J688" s="33"/>
      <c r="M688" s="33"/>
      <c r="R688" s="33"/>
      <c r="S688" s="33"/>
      <c r="T688" s="33"/>
    </row>
    <row r="689" spans="2:20" ht="16.5" customHeight="1" x14ac:dyDescent="0.3">
      <c r="B689" s="57"/>
      <c r="D689" s="23"/>
      <c r="E689" s="23"/>
      <c r="F689" s="57"/>
      <c r="G689" s="23"/>
      <c r="H689" s="23"/>
      <c r="I689" s="23"/>
      <c r="J689" s="33"/>
      <c r="M689" s="33"/>
      <c r="R689" s="33"/>
      <c r="S689" s="33"/>
      <c r="T689" s="33"/>
    </row>
    <row r="690" spans="2:20" ht="16.5" customHeight="1" x14ac:dyDescent="0.3">
      <c r="B690" s="57"/>
      <c r="D690" s="23"/>
      <c r="E690" s="23"/>
      <c r="F690" s="57"/>
      <c r="G690" s="23"/>
      <c r="H690" s="23"/>
      <c r="I690" s="23"/>
      <c r="J690" s="33"/>
      <c r="M690" s="33"/>
      <c r="R690" s="33"/>
      <c r="S690" s="33"/>
      <c r="T690" s="33"/>
    </row>
    <row r="691" spans="2:20" ht="16.5" customHeight="1" x14ac:dyDescent="0.3">
      <c r="B691" s="57"/>
      <c r="D691" s="23"/>
      <c r="E691" s="23"/>
      <c r="F691" s="57"/>
      <c r="G691" s="23"/>
      <c r="H691" s="23"/>
      <c r="I691" s="23"/>
      <c r="J691" s="33"/>
      <c r="M691" s="33"/>
      <c r="R691" s="33"/>
      <c r="S691" s="33"/>
      <c r="T691" s="33"/>
    </row>
    <row r="692" spans="2:20" ht="16.5" customHeight="1" x14ac:dyDescent="0.3">
      <c r="B692" s="57"/>
      <c r="D692" s="23"/>
      <c r="E692" s="23"/>
      <c r="F692" s="57"/>
      <c r="G692" s="23"/>
      <c r="H692" s="23"/>
      <c r="I692" s="23"/>
      <c r="J692" s="33"/>
      <c r="M692" s="33"/>
      <c r="R692" s="33"/>
      <c r="S692" s="33"/>
      <c r="T692" s="33"/>
    </row>
    <row r="693" spans="2:20" ht="16.5" customHeight="1" x14ac:dyDescent="0.3">
      <c r="B693" s="57"/>
      <c r="D693" s="23"/>
      <c r="E693" s="23"/>
      <c r="F693" s="57"/>
      <c r="G693" s="23"/>
      <c r="H693" s="23"/>
      <c r="I693" s="23"/>
      <c r="J693" s="33"/>
      <c r="M693" s="33"/>
      <c r="R693" s="33"/>
      <c r="S693" s="33"/>
      <c r="T693" s="33"/>
    </row>
    <row r="694" spans="2:20" ht="16.5" customHeight="1" x14ac:dyDescent="0.3">
      <c r="B694" s="57"/>
      <c r="D694" s="23"/>
      <c r="E694" s="23"/>
      <c r="F694" s="57"/>
      <c r="G694" s="23"/>
      <c r="H694" s="23"/>
      <c r="I694" s="23"/>
      <c r="J694" s="33"/>
      <c r="M694" s="33"/>
      <c r="R694" s="33"/>
      <c r="S694" s="33"/>
      <c r="T694" s="33"/>
    </row>
    <row r="695" spans="2:20" ht="16.5" customHeight="1" x14ac:dyDescent="0.3">
      <c r="B695" s="57"/>
      <c r="D695" s="23"/>
      <c r="E695" s="23"/>
      <c r="F695" s="57"/>
      <c r="G695" s="23"/>
      <c r="H695" s="23"/>
      <c r="I695" s="23"/>
      <c r="J695" s="33"/>
      <c r="M695" s="33"/>
      <c r="R695" s="33"/>
      <c r="S695" s="33"/>
      <c r="T695" s="33"/>
    </row>
    <row r="696" spans="2:20" ht="16.5" customHeight="1" x14ac:dyDescent="0.3">
      <c r="B696" s="57"/>
      <c r="D696" s="23"/>
      <c r="E696" s="23"/>
      <c r="F696" s="57"/>
      <c r="G696" s="23"/>
      <c r="H696" s="23"/>
      <c r="I696" s="23"/>
      <c r="J696" s="33"/>
      <c r="M696" s="33"/>
      <c r="R696" s="33"/>
      <c r="S696" s="33"/>
      <c r="T696" s="33"/>
    </row>
    <row r="697" spans="2:20" ht="16.5" customHeight="1" x14ac:dyDescent="0.3">
      <c r="B697" s="57"/>
      <c r="D697" s="23"/>
      <c r="E697" s="23"/>
      <c r="F697" s="57"/>
      <c r="G697" s="23"/>
      <c r="H697" s="23"/>
      <c r="I697" s="23"/>
      <c r="J697" s="33"/>
      <c r="M697" s="33"/>
      <c r="R697" s="33"/>
      <c r="S697" s="33"/>
      <c r="T697" s="33"/>
    </row>
    <row r="698" spans="2:20" ht="16.5" customHeight="1" x14ac:dyDescent="0.3">
      <c r="B698" s="57"/>
      <c r="D698" s="23"/>
      <c r="E698" s="23"/>
      <c r="F698" s="57"/>
      <c r="G698" s="23"/>
      <c r="H698" s="23"/>
      <c r="I698" s="23"/>
      <c r="J698" s="33"/>
      <c r="M698" s="33"/>
      <c r="R698" s="33"/>
      <c r="S698" s="33"/>
      <c r="T698" s="33"/>
    </row>
    <row r="699" spans="2:20" ht="16.5" customHeight="1" x14ac:dyDescent="0.3">
      <c r="B699" s="57"/>
      <c r="D699" s="23"/>
      <c r="E699" s="23"/>
      <c r="F699" s="57"/>
      <c r="G699" s="23"/>
      <c r="H699" s="23"/>
      <c r="I699" s="23"/>
      <c r="J699" s="33"/>
      <c r="M699" s="33"/>
      <c r="R699" s="33"/>
      <c r="S699" s="33"/>
      <c r="T699" s="33"/>
    </row>
    <row r="700" spans="2:20" ht="16.5" customHeight="1" x14ac:dyDescent="0.3">
      <c r="B700" s="57"/>
      <c r="D700" s="23"/>
      <c r="E700" s="23"/>
      <c r="F700" s="57"/>
      <c r="G700" s="23"/>
      <c r="H700" s="23"/>
      <c r="I700" s="23"/>
      <c r="J700" s="33"/>
      <c r="M700" s="33"/>
      <c r="R700" s="33"/>
      <c r="S700" s="33"/>
      <c r="T700" s="33"/>
    </row>
    <row r="701" spans="2:20" ht="16.5" customHeight="1" x14ac:dyDescent="0.3">
      <c r="B701" s="57"/>
      <c r="D701" s="23"/>
      <c r="E701" s="23"/>
      <c r="F701" s="57"/>
      <c r="G701" s="23"/>
      <c r="H701" s="23"/>
      <c r="I701" s="23"/>
      <c r="J701" s="33"/>
      <c r="M701" s="33"/>
      <c r="R701" s="33"/>
      <c r="S701" s="33"/>
      <c r="T701" s="33"/>
    </row>
    <row r="702" spans="2:20" ht="16.5" customHeight="1" x14ac:dyDescent="0.3">
      <c r="B702" s="57"/>
      <c r="D702" s="23"/>
      <c r="E702" s="23"/>
      <c r="F702" s="57"/>
      <c r="G702" s="23"/>
      <c r="H702" s="23"/>
      <c r="I702" s="23"/>
      <c r="J702" s="33"/>
      <c r="M702" s="33"/>
      <c r="R702" s="33"/>
      <c r="S702" s="33"/>
      <c r="T702" s="33"/>
    </row>
    <row r="703" spans="2:20" ht="16.5" customHeight="1" x14ac:dyDescent="0.3">
      <c r="B703" s="57"/>
      <c r="D703" s="23"/>
      <c r="E703" s="23"/>
      <c r="F703" s="57"/>
      <c r="G703" s="23"/>
      <c r="H703" s="23"/>
      <c r="I703" s="23"/>
      <c r="J703" s="33"/>
      <c r="M703" s="33"/>
      <c r="R703" s="33"/>
      <c r="S703" s="33"/>
      <c r="T703" s="33"/>
    </row>
    <row r="704" spans="2:20" ht="16.5" customHeight="1" x14ac:dyDescent="0.3">
      <c r="B704" s="57"/>
      <c r="D704" s="23"/>
      <c r="E704" s="23"/>
      <c r="F704" s="57"/>
      <c r="G704" s="23"/>
      <c r="H704" s="23"/>
      <c r="I704" s="23"/>
      <c r="J704" s="33"/>
      <c r="M704" s="33"/>
      <c r="R704" s="33"/>
      <c r="S704" s="33"/>
      <c r="T704" s="33"/>
    </row>
    <row r="705" spans="2:20" ht="16.5" customHeight="1" x14ac:dyDescent="0.3">
      <c r="B705" s="57"/>
      <c r="D705" s="23"/>
      <c r="E705" s="23"/>
      <c r="F705" s="57"/>
      <c r="G705" s="23"/>
      <c r="H705" s="23"/>
      <c r="I705" s="23"/>
      <c r="J705" s="33"/>
      <c r="M705" s="33"/>
      <c r="R705" s="33"/>
      <c r="S705" s="33"/>
      <c r="T705" s="33"/>
    </row>
    <row r="706" spans="2:20" ht="16.5" customHeight="1" x14ac:dyDescent="0.3">
      <c r="B706" s="57"/>
      <c r="D706" s="23"/>
      <c r="E706" s="23"/>
      <c r="F706" s="57"/>
      <c r="G706" s="23"/>
      <c r="H706" s="23"/>
      <c r="I706" s="23"/>
      <c r="J706" s="33"/>
      <c r="M706" s="33"/>
      <c r="R706" s="33"/>
      <c r="S706" s="33"/>
      <c r="T706" s="33"/>
    </row>
    <row r="707" spans="2:20" ht="16.5" customHeight="1" x14ac:dyDescent="0.3">
      <c r="B707" s="57"/>
      <c r="D707" s="23"/>
      <c r="E707" s="23"/>
      <c r="F707" s="57"/>
      <c r="G707" s="23"/>
      <c r="H707" s="23"/>
      <c r="I707" s="23"/>
      <c r="J707" s="33"/>
      <c r="M707" s="33"/>
      <c r="R707" s="33"/>
      <c r="S707" s="33"/>
      <c r="T707" s="33"/>
    </row>
    <row r="708" spans="2:20" ht="16.5" customHeight="1" x14ac:dyDescent="0.3">
      <c r="B708" s="57"/>
      <c r="D708" s="23"/>
      <c r="E708" s="23"/>
      <c r="F708" s="57"/>
      <c r="G708" s="23"/>
      <c r="H708" s="23"/>
      <c r="I708" s="23"/>
      <c r="J708" s="33"/>
      <c r="M708" s="33"/>
      <c r="R708" s="33"/>
      <c r="S708" s="33"/>
      <c r="T708" s="33"/>
    </row>
    <row r="709" spans="2:20" ht="16.5" customHeight="1" x14ac:dyDescent="0.3">
      <c r="B709" s="57"/>
      <c r="D709" s="23"/>
      <c r="E709" s="23"/>
      <c r="F709" s="57"/>
      <c r="G709" s="23"/>
      <c r="H709" s="23"/>
      <c r="I709" s="23"/>
      <c r="J709" s="33"/>
      <c r="M709" s="33"/>
      <c r="R709" s="33"/>
      <c r="S709" s="33"/>
      <c r="T709" s="33"/>
    </row>
    <row r="710" spans="2:20" ht="16.5" customHeight="1" x14ac:dyDescent="0.3">
      <c r="B710" s="57"/>
      <c r="D710" s="23"/>
      <c r="E710" s="23"/>
      <c r="F710" s="57"/>
      <c r="G710" s="23"/>
      <c r="H710" s="23"/>
      <c r="I710" s="23"/>
      <c r="J710" s="33"/>
      <c r="M710" s="33"/>
      <c r="R710" s="33"/>
      <c r="S710" s="33"/>
      <c r="T710" s="33"/>
    </row>
    <row r="711" spans="2:20" ht="16.5" customHeight="1" x14ac:dyDescent="0.3">
      <c r="B711" s="57"/>
      <c r="D711" s="23"/>
      <c r="E711" s="23"/>
      <c r="F711" s="57"/>
      <c r="G711" s="23"/>
      <c r="H711" s="23"/>
      <c r="I711" s="23"/>
      <c r="J711" s="33"/>
      <c r="M711" s="33"/>
      <c r="R711" s="33"/>
      <c r="S711" s="33"/>
      <c r="T711" s="33"/>
    </row>
    <row r="712" spans="2:20" ht="16.5" customHeight="1" x14ac:dyDescent="0.3">
      <c r="B712" s="57"/>
      <c r="D712" s="23"/>
      <c r="E712" s="23"/>
      <c r="F712" s="57"/>
      <c r="G712" s="23"/>
      <c r="H712" s="23"/>
      <c r="I712" s="23"/>
      <c r="J712" s="33"/>
      <c r="M712" s="33"/>
      <c r="R712" s="33"/>
      <c r="S712" s="33"/>
      <c r="T712" s="33"/>
    </row>
    <row r="713" spans="2:20" ht="16.5" customHeight="1" x14ac:dyDescent="0.3">
      <c r="B713" s="57"/>
      <c r="D713" s="23"/>
      <c r="E713" s="23"/>
      <c r="F713" s="57"/>
      <c r="G713" s="23"/>
      <c r="H713" s="23"/>
      <c r="I713" s="23"/>
      <c r="J713" s="33"/>
      <c r="M713" s="33"/>
      <c r="R713" s="33"/>
      <c r="S713" s="33"/>
      <c r="T713" s="33"/>
    </row>
    <row r="714" spans="2:20" ht="16.5" customHeight="1" x14ac:dyDescent="0.3">
      <c r="B714" s="57"/>
      <c r="D714" s="23"/>
      <c r="E714" s="23"/>
      <c r="F714" s="57"/>
      <c r="G714" s="23"/>
      <c r="H714" s="23"/>
      <c r="I714" s="23"/>
      <c r="J714" s="33"/>
      <c r="M714" s="33"/>
      <c r="R714" s="33"/>
      <c r="S714" s="33"/>
      <c r="T714" s="33"/>
    </row>
    <row r="715" spans="2:20" ht="16.5" customHeight="1" x14ac:dyDescent="0.3">
      <c r="B715" s="57"/>
      <c r="D715" s="23"/>
      <c r="E715" s="23"/>
      <c r="F715" s="57"/>
      <c r="G715" s="23"/>
      <c r="H715" s="23"/>
      <c r="I715" s="23"/>
      <c r="J715" s="33"/>
      <c r="M715" s="33"/>
      <c r="R715" s="33"/>
      <c r="S715" s="33"/>
      <c r="T715" s="33"/>
    </row>
    <row r="716" spans="2:20" ht="16.5" customHeight="1" x14ac:dyDescent="0.3">
      <c r="B716" s="57"/>
      <c r="D716" s="23"/>
      <c r="E716" s="23"/>
      <c r="F716" s="57"/>
      <c r="G716" s="23"/>
      <c r="H716" s="23"/>
      <c r="I716" s="23"/>
      <c r="J716" s="33"/>
      <c r="M716" s="33"/>
      <c r="R716" s="33"/>
      <c r="S716" s="33"/>
      <c r="T716" s="33"/>
    </row>
    <row r="717" spans="2:20" ht="16.5" customHeight="1" x14ac:dyDescent="0.3">
      <c r="B717" s="57"/>
      <c r="D717" s="23"/>
      <c r="E717" s="23"/>
      <c r="F717" s="57"/>
      <c r="G717" s="23"/>
      <c r="H717" s="23"/>
      <c r="I717" s="23"/>
      <c r="J717" s="33"/>
      <c r="M717" s="33"/>
      <c r="R717" s="33"/>
      <c r="S717" s="33"/>
      <c r="T717" s="33"/>
    </row>
    <row r="718" spans="2:20" ht="16.5" customHeight="1" x14ac:dyDescent="0.3">
      <c r="B718" s="57"/>
      <c r="D718" s="23"/>
      <c r="E718" s="23"/>
      <c r="F718" s="57"/>
      <c r="G718" s="23"/>
      <c r="H718" s="23"/>
      <c r="I718" s="23"/>
      <c r="J718" s="33"/>
      <c r="M718" s="33"/>
      <c r="R718" s="33"/>
      <c r="S718" s="33"/>
      <c r="T718" s="33"/>
    </row>
    <row r="719" spans="2:20" ht="16.5" customHeight="1" x14ac:dyDescent="0.3">
      <c r="B719" s="57"/>
      <c r="D719" s="23"/>
      <c r="E719" s="23"/>
      <c r="F719" s="57"/>
      <c r="G719" s="23"/>
      <c r="H719" s="23"/>
      <c r="I719" s="23"/>
      <c r="J719" s="33"/>
      <c r="M719" s="33"/>
      <c r="R719" s="33"/>
      <c r="S719" s="33"/>
      <c r="T719" s="33"/>
    </row>
    <row r="720" spans="2:20" ht="16.5" customHeight="1" x14ac:dyDescent="0.3">
      <c r="B720" s="57"/>
      <c r="D720" s="23"/>
      <c r="E720" s="23"/>
      <c r="F720" s="57"/>
      <c r="G720" s="23"/>
      <c r="H720" s="23"/>
      <c r="I720" s="23"/>
      <c r="J720" s="33"/>
      <c r="M720" s="33"/>
      <c r="R720" s="33"/>
      <c r="S720" s="33"/>
      <c r="T720" s="33"/>
    </row>
    <row r="721" spans="2:20" ht="16.5" customHeight="1" x14ac:dyDescent="0.3">
      <c r="B721" s="57"/>
      <c r="D721" s="23"/>
      <c r="E721" s="23"/>
      <c r="F721" s="57"/>
      <c r="G721" s="23"/>
      <c r="H721" s="23"/>
      <c r="I721" s="23"/>
      <c r="J721" s="33"/>
      <c r="M721" s="33"/>
      <c r="R721" s="33"/>
      <c r="S721" s="33"/>
      <c r="T721" s="33"/>
    </row>
    <row r="722" spans="2:20" ht="16.5" customHeight="1" x14ac:dyDescent="0.3">
      <c r="B722" s="57"/>
      <c r="D722" s="23"/>
      <c r="E722" s="23"/>
      <c r="F722" s="57"/>
      <c r="G722" s="23"/>
      <c r="H722" s="23"/>
      <c r="I722" s="23"/>
      <c r="J722" s="33"/>
      <c r="M722" s="33"/>
      <c r="R722" s="33"/>
      <c r="S722" s="33"/>
      <c r="T722" s="33"/>
    </row>
    <row r="723" spans="2:20" ht="16.5" customHeight="1" x14ac:dyDescent="0.3">
      <c r="B723" s="57"/>
      <c r="D723" s="23"/>
      <c r="E723" s="23"/>
      <c r="F723" s="57"/>
      <c r="G723" s="23"/>
      <c r="H723" s="23"/>
      <c r="I723" s="23"/>
      <c r="J723" s="33"/>
      <c r="M723" s="33"/>
      <c r="R723" s="33"/>
      <c r="S723" s="33"/>
      <c r="T723" s="33"/>
    </row>
    <row r="724" spans="2:20" ht="16.5" customHeight="1" x14ac:dyDescent="0.3">
      <c r="B724" s="57"/>
      <c r="D724" s="23"/>
      <c r="E724" s="23"/>
      <c r="F724" s="57"/>
      <c r="G724" s="23"/>
      <c r="H724" s="23"/>
      <c r="I724" s="23"/>
      <c r="J724" s="33"/>
      <c r="M724" s="33"/>
      <c r="R724" s="33"/>
      <c r="S724" s="33"/>
      <c r="T724" s="33"/>
    </row>
    <row r="725" spans="2:20" ht="16.5" customHeight="1" x14ac:dyDescent="0.3">
      <c r="B725" s="57"/>
      <c r="D725" s="23"/>
      <c r="E725" s="23"/>
      <c r="F725" s="57"/>
      <c r="G725" s="23"/>
      <c r="H725" s="23"/>
      <c r="I725" s="23"/>
      <c r="J725" s="33"/>
      <c r="M725" s="33"/>
      <c r="R725" s="33"/>
      <c r="S725" s="33"/>
      <c r="T725" s="33"/>
    </row>
    <row r="726" spans="2:20" ht="16.5" customHeight="1" x14ac:dyDescent="0.3">
      <c r="B726" s="57"/>
      <c r="D726" s="23"/>
      <c r="E726" s="23"/>
      <c r="F726" s="57"/>
      <c r="G726" s="23"/>
      <c r="H726" s="23"/>
      <c r="I726" s="23"/>
      <c r="J726" s="33"/>
      <c r="M726" s="33"/>
      <c r="R726" s="33"/>
      <c r="S726" s="33"/>
      <c r="T726" s="33"/>
    </row>
    <row r="727" spans="2:20" ht="16.5" customHeight="1" x14ac:dyDescent="0.3">
      <c r="B727" s="57"/>
      <c r="D727" s="23"/>
      <c r="E727" s="23"/>
      <c r="F727" s="57"/>
      <c r="G727" s="23"/>
      <c r="H727" s="23"/>
      <c r="I727" s="23"/>
      <c r="J727" s="33"/>
      <c r="M727" s="33"/>
      <c r="R727" s="33"/>
      <c r="S727" s="33"/>
      <c r="T727" s="33"/>
    </row>
    <row r="728" spans="2:20" ht="16.5" customHeight="1" x14ac:dyDescent="0.3">
      <c r="B728" s="57"/>
      <c r="D728" s="23"/>
      <c r="E728" s="23"/>
      <c r="F728" s="57"/>
      <c r="G728" s="23"/>
      <c r="H728" s="23"/>
      <c r="I728" s="23"/>
      <c r="J728" s="33"/>
      <c r="M728" s="33"/>
      <c r="R728" s="33"/>
      <c r="S728" s="33"/>
      <c r="T728" s="33"/>
    </row>
    <row r="729" spans="2:20" ht="16.5" customHeight="1" x14ac:dyDescent="0.3">
      <c r="B729" s="57"/>
      <c r="D729" s="23"/>
      <c r="E729" s="23"/>
      <c r="F729" s="57"/>
      <c r="G729" s="23"/>
      <c r="H729" s="23"/>
      <c r="I729" s="23"/>
      <c r="J729" s="33"/>
      <c r="M729" s="33"/>
      <c r="R729" s="33"/>
      <c r="S729" s="33"/>
      <c r="T729" s="33"/>
    </row>
    <row r="730" spans="2:20" ht="16.5" customHeight="1" x14ac:dyDescent="0.3">
      <c r="B730" s="57"/>
      <c r="D730" s="23"/>
      <c r="E730" s="23"/>
      <c r="F730" s="57"/>
      <c r="G730" s="23"/>
      <c r="H730" s="23"/>
      <c r="I730" s="23"/>
      <c r="J730" s="33"/>
      <c r="M730" s="33"/>
      <c r="R730" s="33"/>
      <c r="S730" s="33"/>
      <c r="T730" s="33"/>
    </row>
    <row r="731" spans="2:20" ht="16.5" customHeight="1" x14ac:dyDescent="0.3">
      <c r="B731" s="57"/>
      <c r="D731" s="23"/>
      <c r="E731" s="23"/>
      <c r="F731" s="57"/>
      <c r="G731" s="23"/>
      <c r="H731" s="23"/>
      <c r="I731" s="23"/>
      <c r="J731" s="33"/>
      <c r="M731" s="33"/>
      <c r="R731" s="33"/>
      <c r="S731" s="33"/>
      <c r="T731" s="33"/>
    </row>
    <row r="732" spans="2:20" ht="16.5" customHeight="1" x14ac:dyDescent="0.3">
      <c r="B732" s="57"/>
      <c r="D732" s="23"/>
      <c r="E732" s="23"/>
      <c r="F732" s="57"/>
      <c r="G732" s="23"/>
      <c r="H732" s="23"/>
      <c r="I732" s="23"/>
      <c r="J732" s="33"/>
      <c r="M732" s="33"/>
      <c r="R732" s="33"/>
      <c r="S732" s="33"/>
      <c r="T732" s="33"/>
    </row>
    <row r="733" spans="2:20" ht="16.5" customHeight="1" x14ac:dyDescent="0.3">
      <c r="B733" s="57"/>
      <c r="D733" s="23"/>
      <c r="E733" s="23"/>
      <c r="F733" s="57"/>
      <c r="G733" s="23"/>
      <c r="H733" s="23"/>
      <c r="I733" s="23"/>
      <c r="J733" s="33"/>
      <c r="M733" s="33"/>
      <c r="R733" s="33"/>
      <c r="S733" s="33"/>
      <c r="T733" s="33"/>
    </row>
    <row r="734" spans="2:20" ht="16.5" customHeight="1" x14ac:dyDescent="0.3">
      <c r="B734" s="57"/>
      <c r="D734" s="23"/>
      <c r="E734" s="23"/>
      <c r="F734" s="57"/>
      <c r="G734" s="23"/>
      <c r="H734" s="23"/>
      <c r="I734" s="23"/>
      <c r="J734" s="33"/>
      <c r="M734" s="33"/>
      <c r="R734" s="33"/>
      <c r="S734" s="33"/>
      <c r="T734" s="33"/>
    </row>
    <row r="735" spans="2:20" ht="16.5" customHeight="1" x14ac:dyDescent="0.3">
      <c r="B735" s="57"/>
      <c r="D735" s="23"/>
      <c r="E735" s="23"/>
      <c r="F735" s="57"/>
      <c r="G735" s="23"/>
      <c r="H735" s="23"/>
      <c r="I735" s="23"/>
      <c r="J735" s="33"/>
      <c r="M735" s="33"/>
      <c r="R735" s="33"/>
      <c r="S735" s="33"/>
      <c r="T735" s="33"/>
    </row>
    <row r="736" spans="2:20" ht="16.5" customHeight="1" x14ac:dyDescent="0.3">
      <c r="B736" s="57"/>
      <c r="D736" s="23"/>
      <c r="E736" s="23"/>
      <c r="F736" s="57"/>
      <c r="G736" s="23"/>
      <c r="H736" s="23"/>
      <c r="I736" s="23"/>
      <c r="J736" s="33"/>
      <c r="M736" s="33"/>
      <c r="R736" s="33"/>
      <c r="S736" s="33"/>
      <c r="T736" s="33"/>
    </row>
    <row r="737" spans="2:20" ht="16.5" customHeight="1" x14ac:dyDescent="0.3">
      <c r="B737" s="57"/>
      <c r="D737" s="23"/>
      <c r="E737" s="23"/>
      <c r="F737" s="57"/>
      <c r="G737" s="23"/>
      <c r="H737" s="23"/>
      <c r="I737" s="23"/>
      <c r="J737" s="33"/>
      <c r="M737" s="33"/>
      <c r="R737" s="33"/>
      <c r="S737" s="33"/>
      <c r="T737" s="33"/>
    </row>
    <row r="738" spans="2:20" ht="16.5" customHeight="1" x14ac:dyDescent="0.3">
      <c r="B738" s="57"/>
      <c r="D738" s="23"/>
      <c r="E738" s="23"/>
      <c r="F738" s="57"/>
      <c r="G738" s="23"/>
      <c r="H738" s="23"/>
      <c r="I738" s="23"/>
      <c r="J738" s="33"/>
      <c r="M738" s="33"/>
      <c r="R738" s="33"/>
      <c r="S738" s="33"/>
      <c r="T738" s="33"/>
    </row>
    <row r="739" spans="2:20" ht="16.5" customHeight="1" x14ac:dyDescent="0.3">
      <c r="B739" s="57"/>
      <c r="D739" s="23"/>
      <c r="E739" s="23"/>
      <c r="F739" s="57"/>
      <c r="G739" s="23"/>
      <c r="H739" s="23"/>
      <c r="I739" s="23"/>
      <c r="J739" s="33"/>
      <c r="M739" s="33"/>
      <c r="R739" s="33"/>
      <c r="S739" s="33"/>
      <c r="T739" s="33"/>
    </row>
    <row r="740" spans="2:20" ht="16.5" customHeight="1" x14ac:dyDescent="0.3">
      <c r="B740" s="57"/>
      <c r="D740" s="23"/>
      <c r="E740" s="23"/>
      <c r="F740" s="57"/>
      <c r="G740" s="23"/>
      <c r="H740" s="23"/>
      <c r="I740" s="23"/>
      <c r="J740" s="33"/>
      <c r="M740" s="33"/>
      <c r="R740" s="33"/>
      <c r="S740" s="33"/>
      <c r="T740" s="33"/>
    </row>
    <row r="741" spans="2:20" ht="16.5" customHeight="1" x14ac:dyDescent="0.3">
      <c r="B741" s="57"/>
      <c r="D741" s="23"/>
      <c r="E741" s="23"/>
      <c r="F741" s="57"/>
      <c r="G741" s="23"/>
      <c r="H741" s="23"/>
      <c r="I741" s="23"/>
      <c r="J741" s="33"/>
      <c r="M741" s="33"/>
      <c r="R741" s="33"/>
      <c r="S741" s="33"/>
      <c r="T741" s="33"/>
    </row>
    <row r="742" spans="2:20" ht="16.5" customHeight="1" x14ac:dyDescent="0.3">
      <c r="B742" s="57"/>
      <c r="D742" s="23"/>
      <c r="E742" s="23"/>
      <c r="F742" s="57"/>
      <c r="G742" s="23"/>
      <c r="H742" s="23"/>
      <c r="I742" s="23"/>
      <c r="J742" s="33"/>
      <c r="M742" s="33"/>
      <c r="R742" s="33"/>
      <c r="S742" s="33"/>
      <c r="T742" s="33"/>
    </row>
    <row r="743" spans="2:20" ht="16.5" customHeight="1" x14ac:dyDescent="0.3">
      <c r="B743" s="57"/>
      <c r="D743" s="23"/>
      <c r="E743" s="23"/>
      <c r="F743" s="57"/>
      <c r="G743" s="23"/>
      <c r="H743" s="23"/>
      <c r="I743" s="23"/>
      <c r="J743" s="33"/>
      <c r="M743" s="33"/>
      <c r="R743" s="33"/>
      <c r="S743" s="33"/>
      <c r="T743" s="33"/>
    </row>
    <row r="744" spans="2:20" ht="16.5" customHeight="1" x14ac:dyDescent="0.3">
      <c r="B744" s="57"/>
      <c r="D744" s="23"/>
      <c r="E744" s="23"/>
      <c r="F744" s="57"/>
      <c r="G744" s="23"/>
      <c r="H744" s="23"/>
      <c r="I744" s="23"/>
      <c r="J744" s="33"/>
      <c r="M744" s="33"/>
      <c r="R744" s="33"/>
      <c r="S744" s="33"/>
      <c r="T744" s="33"/>
    </row>
    <row r="745" spans="2:20" ht="16.5" customHeight="1" x14ac:dyDescent="0.3">
      <c r="B745" s="57"/>
      <c r="D745" s="23"/>
      <c r="E745" s="23"/>
      <c r="F745" s="57"/>
      <c r="G745" s="23"/>
      <c r="H745" s="23"/>
      <c r="I745" s="23"/>
      <c r="J745" s="33"/>
      <c r="M745" s="33"/>
      <c r="R745" s="33"/>
      <c r="S745" s="33"/>
      <c r="T745" s="33"/>
    </row>
    <row r="746" spans="2:20" ht="16.5" customHeight="1" x14ac:dyDescent="0.3">
      <c r="B746" s="57"/>
      <c r="D746" s="23"/>
      <c r="E746" s="23"/>
      <c r="F746" s="57"/>
      <c r="G746" s="23"/>
      <c r="H746" s="23"/>
      <c r="I746" s="23"/>
      <c r="J746" s="33"/>
      <c r="M746" s="33"/>
      <c r="R746" s="33"/>
      <c r="S746" s="33"/>
      <c r="T746" s="33"/>
    </row>
    <row r="747" spans="2:20" ht="16.5" customHeight="1" x14ac:dyDescent="0.3">
      <c r="B747" s="57"/>
      <c r="D747" s="23"/>
      <c r="E747" s="23"/>
      <c r="F747" s="57"/>
      <c r="G747" s="23"/>
      <c r="H747" s="23"/>
      <c r="I747" s="23"/>
      <c r="J747" s="33"/>
      <c r="M747" s="33"/>
      <c r="R747" s="33"/>
      <c r="S747" s="33"/>
      <c r="T747" s="33"/>
    </row>
    <row r="748" spans="2:20" ht="16.5" customHeight="1" x14ac:dyDescent="0.3">
      <c r="B748" s="57"/>
      <c r="D748" s="23"/>
      <c r="E748" s="23"/>
      <c r="F748" s="57"/>
      <c r="G748" s="23"/>
      <c r="H748" s="23"/>
      <c r="I748" s="23"/>
      <c r="J748" s="33"/>
      <c r="M748" s="33"/>
      <c r="R748" s="33"/>
      <c r="S748" s="33"/>
      <c r="T748" s="33"/>
    </row>
    <row r="749" spans="2:20" ht="16.5" customHeight="1" x14ac:dyDescent="0.3">
      <c r="B749" s="57"/>
      <c r="D749" s="23"/>
      <c r="E749" s="23"/>
      <c r="F749" s="57"/>
      <c r="G749" s="23"/>
      <c r="H749" s="23"/>
      <c r="I749" s="23"/>
      <c r="J749" s="33"/>
      <c r="M749" s="33"/>
      <c r="R749" s="33"/>
      <c r="S749" s="33"/>
      <c r="T749" s="33"/>
    </row>
    <row r="750" spans="2:20" ht="16.5" customHeight="1" x14ac:dyDescent="0.3">
      <c r="B750" s="57"/>
      <c r="D750" s="23"/>
      <c r="E750" s="23"/>
      <c r="F750" s="57"/>
      <c r="G750" s="23"/>
      <c r="H750" s="23"/>
      <c r="I750" s="23"/>
      <c r="J750" s="33"/>
      <c r="M750" s="33"/>
      <c r="R750" s="33"/>
      <c r="S750" s="33"/>
      <c r="T750" s="33"/>
    </row>
    <row r="751" spans="2:20" ht="16.5" customHeight="1" x14ac:dyDescent="0.3">
      <c r="B751" s="57"/>
      <c r="D751" s="23"/>
      <c r="E751" s="23"/>
      <c r="F751" s="57"/>
      <c r="G751" s="23"/>
      <c r="H751" s="23"/>
      <c r="I751" s="23"/>
      <c r="J751" s="33"/>
      <c r="M751" s="33"/>
      <c r="R751" s="33"/>
      <c r="S751" s="33"/>
      <c r="T751" s="33"/>
    </row>
    <row r="752" spans="2:20" ht="16.5" customHeight="1" x14ac:dyDescent="0.3">
      <c r="B752" s="57"/>
      <c r="D752" s="23"/>
      <c r="E752" s="23"/>
      <c r="F752" s="57"/>
      <c r="G752" s="23"/>
      <c r="H752" s="23"/>
      <c r="I752" s="23"/>
      <c r="J752" s="33"/>
      <c r="M752" s="33"/>
      <c r="R752" s="33"/>
      <c r="S752" s="33"/>
      <c r="T752" s="33"/>
    </row>
    <row r="753" spans="2:20" ht="16.5" customHeight="1" x14ac:dyDescent="0.3">
      <c r="B753" s="57"/>
      <c r="D753" s="23"/>
      <c r="E753" s="23"/>
      <c r="F753" s="57"/>
      <c r="G753" s="23"/>
      <c r="H753" s="23"/>
      <c r="I753" s="23"/>
      <c r="J753" s="33"/>
      <c r="M753" s="33"/>
      <c r="R753" s="33"/>
      <c r="S753" s="33"/>
      <c r="T753" s="33"/>
    </row>
    <row r="754" spans="2:20" ht="16.5" customHeight="1" x14ac:dyDescent="0.3">
      <c r="B754" s="57"/>
      <c r="D754" s="23"/>
      <c r="E754" s="23"/>
      <c r="F754" s="57"/>
      <c r="G754" s="23"/>
      <c r="H754" s="23"/>
      <c r="I754" s="23"/>
      <c r="J754" s="33"/>
      <c r="M754" s="33"/>
      <c r="R754" s="33"/>
      <c r="S754" s="33"/>
      <c r="T754" s="33"/>
    </row>
    <row r="755" spans="2:20" ht="16.5" customHeight="1" x14ac:dyDescent="0.3">
      <c r="B755" s="57"/>
      <c r="D755" s="23"/>
      <c r="E755" s="23"/>
      <c r="F755" s="57"/>
      <c r="G755" s="23"/>
      <c r="H755" s="23"/>
      <c r="I755" s="23"/>
      <c r="J755" s="33"/>
      <c r="M755" s="33"/>
      <c r="R755" s="33"/>
      <c r="S755" s="33"/>
      <c r="T755" s="33"/>
    </row>
    <row r="756" spans="2:20" ht="16.5" customHeight="1" x14ac:dyDescent="0.3">
      <c r="B756" s="57"/>
      <c r="D756" s="23"/>
      <c r="E756" s="23"/>
      <c r="F756" s="57"/>
      <c r="G756" s="23"/>
      <c r="H756" s="23"/>
      <c r="I756" s="23"/>
      <c r="J756" s="33"/>
      <c r="M756" s="33"/>
      <c r="R756" s="33"/>
      <c r="S756" s="33"/>
      <c r="T756" s="33"/>
    </row>
    <row r="757" spans="2:20" ht="16.5" customHeight="1" x14ac:dyDescent="0.3">
      <c r="B757" s="57"/>
      <c r="D757" s="23"/>
      <c r="E757" s="23"/>
      <c r="F757" s="57"/>
      <c r="G757" s="23"/>
      <c r="H757" s="23"/>
      <c r="I757" s="23"/>
      <c r="J757" s="33"/>
      <c r="M757" s="33"/>
      <c r="R757" s="33"/>
      <c r="S757" s="33"/>
      <c r="T757" s="33"/>
    </row>
    <row r="758" spans="2:20" ht="16.5" customHeight="1" x14ac:dyDescent="0.3">
      <c r="B758" s="57"/>
      <c r="D758" s="23"/>
      <c r="E758" s="23"/>
      <c r="F758" s="57"/>
      <c r="G758" s="23"/>
      <c r="H758" s="23"/>
      <c r="I758" s="23"/>
      <c r="J758" s="33"/>
      <c r="M758" s="33"/>
      <c r="R758" s="33"/>
      <c r="S758" s="33"/>
      <c r="T758" s="33"/>
    </row>
    <row r="759" spans="2:20" ht="16.5" customHeight="1" x14ac:dyDescent="0.3">
      <c r="B759" s="57"/>
      <c r="D759" s="23"/>
      <c r="E759" s="23"/>
      <c r="F759" s="57"/>
      <c r="G759" s="23"/>
      <c r="H759" s="23"/>
      <c r="I759" s="23"/>
      <c r="J759" s="33"/>
      <c r="M759" s="33"/>
      <c r="R759" s="33"/>
      <c r="S759" s="33"/>
      <c r="T759" s="33"/>
    </row>
    <row r="760" spans="2:20" ht="16.5" customHeight="1" x14ac:dyDescent="0.3">
      <c r="B760" s="57"/>
      <c r="D760" s="23"/>
      <c r="E760" s="23"/>
      <c r="F760" s="57"/>
      <c r="G760" s="23"/>
      <c r="H760" s="23"/>
      <c r="I760" s="23"/>
      <c r="J760" s="33"/>
      <c r="M760" s="33"/>
      <c r="R760" s="33"/>
      <c r="S760" s="33"/>
      <c r="T760" s="33"/>
    </row>
    <row r="761" spans="2:20" ht="16.5" customHeight="1" x14ac:dyDescent="0.3">
      <c r="B761" s="57"/>
      <c r="D761" s="23"/>
      <c r="E761" s="23"/>
      <c r="F761" s="57"/>
      <c r="G761" s="23"/>
      <c r="H761" s="23"/>
      <c r="I761" s="23"/>
      <c r="J761" s="33"/>
      <c r="M761" s="33"/>
      <c r="R761" s="33"/>
      <c r="S761" s="33"/>
      <c r="T761" s="33"/>
    </row>
    <row r="762" spans="2:20" ht="16.5" customHeight="1" x14ac:dyDescent="0.3">
      <c r="B762" s="57"/>
      <c r="D762" s="23"/>
      <c r="E762" s="23"/>
      <c r="F762" s="57"/>
      <c r="G762" s="23"/>
      <c r="H762" s="23"/>
      <c r="I762" s="23"/>
      <c r="J762" s="33"/>
      <c r="M762" s="33"/>
      <c r="R762" s="33"/>
      <c r="S762" s="33"/>
      <c r="T762" s="33"/>
    </row>
    <row r="763" spans="2:20" ht="16.5" customHeight="1" x14ac:dyDescent="0.3">
      <c r="B763" s="57"/>
      <c r="D763" s="23"/>
      <c r="E763" s="23"/>
      <c r="F763" s="57"/>
      <c r="G763" s="23"/>
      <c r="H763" s="23"/>
      <c r="I763" s="23"/>
      <c r="J763" s="33"/>
      <c r="M763" s="33"/>
      <c r="R763" s="33"/>
      <c r="S763" s="33"/>
      <c r="T763" s="33"/>
    </row>
    <row r="764" spans="2:20" ht="16.5" customHeight="1" x14ac:dyDescent="0.3">
      <c r="B764" s="57"/>
      <c r="D764" s="23"/>
      <c r="E764" s="23"/>
      <c r="F764" s="57"/>
      <c r="G764" s="23"/>
      <c r="H764" s="23"/>
      <c r="I764" s="23"/>
      <c r="J764" s="33"/>
      <c r="M764" s="33"/>
      <c r="R764" s="33"/>
      <c r="S764" s="33"/>
      <c r="T764" s="33"/>
    </row>
    <row r="765" spans="2:20" ht="16.5" customHeight="1" x14ac:dyDescent="0.3">
      <c r="B765" s="57"/>
      <c r="D765" s="23"/>
      <c r="E765" s="23"/>
      <c r="F765" s="57"/>
      <c r="G765" s="23"/>
      <c r="H765" s="23"/>
      <c r="I765" s="23"/>
      <c r="J765" s="33"/>
      <c r="M765" s="33"/>
      <c r="R765" s="33"/>
      <c r="S765" s="33"/>
      <c r="T765" s="33"/>
    </row>
    <row r="766" spans="2:20" ht="16.5" customHeight="1" x14ac:dyDescent="0.3">
      <c r="B766" s="57"/>
      <c r="D766" s="23"/>
      <c r="E766" s="23"/>
      <c r="F766" s="57"/>
      <c r="G766" s="23"/>
      <c r="H766" s="23"/>
      <c r="I766" s="23"/>
      <c r="J766" s="33"/>
      <c r="M766" s="33"/>
      <c r="R766" s="33"/>
      <c r="S766" s="33"/>
      <c r="T766" s="33"/>
    </row>
    <row r="767" spans="2:20" ht="16.5" customHeight="1" x14ac:dyDescent="0.3">
      <c r="B767" s="57"/>
      <c r="D767" s="23"/>
      <c r="E767" s="23"/>
      <c r="F767" s="57"/>
      <c r="G767" s="23"/>
      <c r="H767" s="23"/>
      <c r="I767" s="23"/>
      <c r="J767" s="33"/>
      <c r="M767" s="33"/>
      <c r="R767" s="33"/>
      <c r="S767" s="33"/>
      <c r="T767" s="33"/>
    </row>
    <row r="768" spans="2:20" ht="16.5" customHeight="1" x14ac:dyDescent="0.3">
      <c r="B768" s="57"/>
      <c r="D768" s="23"/>
      <c r="E768" s="23"/>
      <c r="F768" s="57"/>
      <c r="G768" s="23"/>
      <c r="H768" s="23"/>
      <c r="I768" s="23"/>
      <c r="J768" s="33"/>
      <c r="M768" s="33"/>
      <c r="R768" s="33"/>
      <c r="S768" s="33"/>
      <c r="T768" s="33"/>
    </row>
    <row r="769" spans="2:20" ht="16.5" customHeight="1" x14ac:dyDescent="0.3">
      <c r="B769" s="57"/>
      <c r="D769" s="23"/>
      <c r="E769" s="23"/>
      <c r="F769" s="57"/>
      <c r="G769" s="23"/>
      <c r="H769" s="23"/>
      <c r="I769" s="23"/>
      <c r="J769" s="33"/>
      <c r="M769" s="33"/>
      <c r="R769" s="33"/>
      <c r="S769" s="33"/>
      <c r="T769" s="33"/>
    </row>
    <row r="770" spans="2:20" ht="16.5" customHeight="1" x14ac:dyDescent="0.3">
      <c r="B770" s="57"/>
      <c r="D770" s="23"/>
      <c r="E770" s="23"/>
      <c r="F770" s="57"/>
      <c r="G770" s="23"/>
      <c r="H770" s="23"/>
      <c r="I770" s="23"/>
      <c r="J770" s="33"/>
      <c r="M770" s="33"/>
      <c r="R770" s="33"/>
      <c r="S770" s="33"/>
      <c r="T770" s="33"/>
    </row>
    <row r="771" spans="2:20" ht="16.5" customHeight="1" x14ac:dyDescent="0.3">
      <c r="B771" s="57"/>
      <c r="D771" s="23"/>
      <c r="E771" s="23"/>
      <c r="F771" s="57"/>
      <c r="G771" s="23"/>
      <c r="H771" s="23"/>
      <c r="I771" s="23"/>
      <c r="J771" s="33"/>
      <c r="M771" s="33"/>
      <c r="R771" s="33"/>
      <c r="S771" s="33"/>
      <c r="T771" s="33"/>
    </row>
    <row r="772" spans="2:20" ht="16.5" customHeight="1" x14ac:dyDescent="0.3">
      <c r="B772" s="57"/>
      <c r="D772" s="23"/>
      <c r="E772" s="23"/>
      <c r="F772" s="57"/>
      <c r="G772" s="23"/>
      <c r="H772" s="23"/>
      <c r="I772" s="23"/>
      <c r="J772" s="33"/>
      <c r="M772" s="33"/>
      <c r="R772" s="33"/>
      <c r="S772" s="33"/>
      <c r="T772" s="33"/>
    </row>
    <row r="773" spans="2:20" ht="16.5" customHeight="1" x14ac:dyDescent="0.3">
      <c r="B773" s="57"/>
      <c r="D773" s="23"/>
      <c r="E773" s="23"/>
      <c r="F773" s="57"/>
      <c r="G773" s="23"/>
      <c r="H773" s="23"/>
      <c r="I773" s="23"/>
      <c r="J773" s="33"/>
      <c r="M773" s="33"/>
      <c r="R773" s="33"/>
      <c r="S773" s="33"/>
      <c r="T773" s="33"/>
    </row>
    <row r="774" spans="2:20" ht="16.5" customHeight="1" x14ac:dyDescent="0.3">
      <c r="B774" s="57"/>
      <c r="D774" s="23"/>
      <c r="E774" s="23"/>
      <c r="F774" s="57"/>
      <c r="G774" s="23"/>
      <c r="H774" s="23"/>
      <c r="I774" s="23"/>
      <c r="J774" s="33"/>
      <c r="M774" s="33"/>
      <c r="R774" s="33"/>
      <c r="S774" s="33"/>
      <c r="T774" s="33"/>
    </row>
    <row r="775" spans="2:20" ht="16.5" customHeight="1" x14ac:dyDescent="0.3">
      <c r="B775" s="57"/>
      <c r="D775" s="23"/>
      <c r="E775" s="23"/>
      <c r="F775" s="57"/>
      <c r="G775" s="23"/>
      <c r="H775" s="23"/>
      <c r="I775" s="23"/>
      <c r="J775" s="33"/>
      <c r="M775" s="33"/>
      <c r="R775" s="33"/>
      <c r="S775" s="33"/>
      <c r="T775" s="33"/>
    </row>
    <row r="776" spans="2:20" ht="16.5" customHeight="1" x14ac:dyDescent="0.3">
      <c r="B776" s="57"/>
      <c r="D776" s="23"/>
      <c r="E776" s="23"/>
      <c r="F776" s="57"/>
      <c r="G776" s="23"/>
      <c r="H776" s="23"/>
      <c r="I776" s="23"/>
      <c r="J776" s="33"/>
      <c r="M776" s="33"/>
      <c r="R776" s="33"/>
      <c r="S776" s="33"/>
      <c r="T776" s="33"/>
    </row>
    <row r="777" spans="2:20" ht="16.5" customHeight="1" x14ac:dyDescent="0.3">
      <c r="B777" s="57"/>
      <c r="D777" s="23"/>
      <c r="E777" s="23"/>
      <c r="F777" s="57"/>
      <c r="G777" s="23"/>
      <c r="H777" s="23"/>
      <c r="I777" s="23"/>
      <c r="J777" s="33"/>
      <c r="M777" s="33"/>
      <c r="R777" s="33"/>
      <c r="S777" s="33"/>
      <c r="T777" s="33"/>
    </row>
    <row r="778" spans="2:20" ht="16.5" customHeight="1" x14ac:dyDescent="0.3">
      <c r="B778" s="57"/>
      <c r="D778" s="23"/>
      <c r="E778" s="23"/>
      <c r="F778" s="57"/>
      <c r="G778" s="23"/>
      <c r="H778" s="23"/>
      <c r="I778" s="23"/>
      <c r="J778" s="33"/>
      <c r="M778" s="33"/>
      <c r="R778" s="33"/>
      <c r="S778" s="33"/>
      <c r="T778" s="33"/>
    </row>
    <row r="779" spans="2:20" ht="16.5" customHeight="1" x14ac:dyDescent="0.3">
      <c r="B779" s="57"/>
      <c r="D779" s="23"/>
      <c r="E779" s="23"/>
      <c r="F779" s="57"/>
      <c r="G779" s="23"/>
      <c r="H779" s="23"/>
      <c r="I779" s="23"/>
      <c r="J779" s="33"/>
      <c r="M779" s="33"/>
      <c r="R779" s="33"/>
      <c r="S779" s="33"/>
      <c r="T779" s="33"/>
    </row>
    <row r="780" spans="2:20" ht="16.5" customHeight="1" x14ac:dyDescent="0.3">
      <c r="B780" s="57"/>
      <c r="D780" s="23"/>
      <c r="E780" s="23"/>
      <c r="F780" s="57"/>
      <c r="G780" s="23"/>
      <c r="H780" s="23"/>
      <c r="I780" s="23"/>
      <c r="J780" s="33"/>
      <c r="M780" s="33"/>
      <c r="R780" s="33"/>
      <c r="S780" s="33"/>
      <c r="T780" s="33"/>
    </row>
    <row r="781" spans="2:20" ht="16.5" customHeight="1" x14ac:dyDescent="0.3">
      <c r="B781" s="57"/>
      <c r="D781" s="23"/>
      <c r="E781" s="23"/>
      <c r="F781" s="57"/>
      <c r="G781" s="23"/>
      <c r="H781" s="23"/>
      <c r="I781" s="23"/>
      <c r="J781" s="33"/>
      <c r="M781" s="33"/>
      <c r="R781" s="33"/>
      <c r="S781" s="33"/>
      <c r="T781" s="33"/>
    </row>
    <row r="782" spans="2:20" ht="16.5" customHeight="1" x14ac:dyDescent="0.3">
      <c r="B782" s="57"/>
      <c r="D782" s="23"/>
      <c r="E782" s="23"/>
      <c r="F782" s="57"/>
      <c r="G782" s="23"/>
      <c r="H782" s="23"/>
      <c r="I782" s="23"/>
      <c r="J782" s="33"/>
      <c r="M782" s="33"/>
      <c r="R782" s="33"/>
      <c r="S782" s="33"/>
      <c r="T782" s="33"/>
    </row>
    <row r="783" spans="2:20" ht="16.5" customHeight="1" x14ac:dyDescent="0.3">
      <c r="B783" s="57"/>
      <c r="D783" s="23"/>
      <c r="E783" s="23"/>
      <c r="F783" s="57"/>
      <c r="G783" s="23"/>
      <c r="H783" s="23"/>
      <c r="I783" s="23"/>
      <c r="J783" s="33"/>
      <c r="M783" s="33"/>
      <c r="R783" s="33"/>
      <c r="S783" s="33"/>
      <c r="T783" s="33"/>
    </row>
    <row r="784" spans="2:20" ht="16.5" customHeight="1" x14ac:dyDescent="0.3">
      <c r="B784" s="57"/>
      <c r="D784" s="23"/>
      <c r="E784" s="23"/>
      <c r="F784" s="57"/>
      <c r="G784" s="23"/>
      <c r="H784" s="23"/>
      <c r="I784" s="23"/>
      <c r="J784" s="33"/>
      <c r="M784" s="33"/>
      <c r="R784" s="33"/>
      <c r="S784" s="33"/>
      <c r="T784" s="33"/>
    </row>
    <row r="785" spans="2:20" ht="16.5" customHeight="1" x14ac:dyDescent="0.3">
      <c r="B785" s="57"/>
      <c r="D785" s="23"/>
      <c r="E785" s="23"/>
      <c r="F785" s="57"/>
      <c r="G785" s="23"/>
      <c r="H785" s="23"/>
      <c r="I785" s="23"/>
      <c r="J785" s="33"/>
      <c r="M785" s="33"/>
      <c r="R785" s="33"/>
      <c r="S785" s="33"/>
      <c r="T785" s="33"/>
    </row>
    <row r="786" spans="2:20" ht="16.5" customHeight="1" x14ac:dyDescent="0.3">
      <c r="B786" s="57"/>
      <c r="D786" s="23"/>
      <c r="E786" s="23"/>
      <c r="F786" s="57"/>
      <c r="G786" s="23"/>
      <c r="H786" s="23"/>
      <c r="I786" s="23"/>
      <c r="J786" s="33"/>
      <c r="M786" s="33"/>
      <c r="R786" s="33"/>
      <c r="S786" s="33"/>
      <c r="T786" s="33"/>
    </row>
    <row r="787" spans="2:20" ht="16.5" customHeight="1" x14ac:dyDescent="0.3">
      <c r="B787" s="57"/>
      <c r="D787" s="23"/>
      <c r="E787" s="23"/>
      <c r="F787" s="57"/>
      <c r="G787" s="23"/>
      <c r="H787" s="23"/>
      <c r="I787" s="23"/>
      <c r="J787" s="33"/>
      <c r="M787" s="33"/>
      <c r="R787" s="33"/>
      <c r="S787" s="33"/>
      <c r="T787" s="33"/>
    </row>
    <row r="788" spans="2:20" ht="16.5" customHeight="1" x14ac:dyDescent="0.3">
      <c r="B788" s="57"/>
      <c r="D788" s="23"/>
      <c r="E788" s="23"/>
      <c r="F788" s="57"/>
      <c r="G788" s="23"/>
      <c r="H788" s="23"/>
      <c r="I788" s="23"/>
      <c r="J788" s="33"/>
      <c r="M788" s="33"/>
      <c r="R788" s="33"/>
      <c r="S788" s="33"/>
      <c r="T788" s="33"/>
    </row>
    <row r="789" spans="2:20" ht="16.5" customHeight="1" x14ac:dyDescent="0.3">
      <c r="B789" s="57"/>
      <c r="D789" s="23"/>
      <c r="E789" s="23"/>
      <c r="F789" s="57"/>
      <c r="G789" s="23"/>
      <c r="H789" s="23"/>
      <c r="I789" s="23"/>
      <c r="J789" s="33"/>
      <c r="M789" s="33"/>
      <c r="R789" s="33"/>
      <c r="S789" s="33"/>
      <c r="T789" s="33"/>
    </row>
    <row r="790" spans="2:20" ht="16.5" customHeight="1" x14ac:dyDescent="0.3">
      <c r="B790" s="57"/>
      <c r="D790" s="23"/>
      <c r="E790" s="23"/>
      <c r="F790" s="57"/>
      <c r="G790" s="23"/>
      <c r="H790" s="23"/>
      <c r="I790" s="23"/>
      <c r="J790" s="33"/>
      <c r="M790" s="33"/>
      <c r="R790" s="33"/>
      <c r="S790" s="33"/>
      <c r="T790" s="33"/>
    </row>
    <row r="791" spans="2:20" ht="16.5" customHeight="1" x14ac:dyDescent="0.3">
      <c r="B791" s="57"/>
      <c r="D791" s="23"/>
      <c r="E791" s="23"/>
      <c r="F791" s="57"/>
      <c r="G791" s="23"/>
      <c r="H791" s="23"/>
      <c r="I791" s="23"/>
      <c r="J791" s="33"/>
      <c r="M791" s="33"/>
      <c r="R791" s="33"/>
      <c r="S791" s="33"/>
      <c r="T791" s="33"/>
    </row>
    <row r="792" spans="2:20" ht="16.5" customHeight="1" x14ac:dyDescent="0.3">
      <c r="B792" s="57"/>
      <c r="D792" s="23"/>
      <c r="E792" s="23"/>
      <c r="F792" s="57"/>
      <c r="G792" s="23"/>
      <c r="H792" s="23"/>
      <c r="I792" s="23"/>
      <c r="J792" s="33"/>
      <c r="M792" s="33"/>
      <c r="R792" s="33"/>
      <c r="S792" s="33"/>
      <c r="T792" s="33"/>
    </row>
    <row r="793" spans="2:20" ht="16.5" customHeight="1" x14ac:dyDescent="0.3">
      <c r="B793" s="57"/>
      <c r="D793" s="23"/>
      <c r="E793" s="23"/>
      <c r="F793" s="57"/>
      <c r="G793" s="23"/>
      <c r="H793" s="23"/>
      <c r="I793" s="23"/>
      <c r="J793" s="33"/>
      <c r="M793" s="33"/>
      <c r="R793" s="33"/>
      <c r="S793" s="33"/>
      <c r="T793" s="33"/>
    </row>
    <row r="794" spans="2:20" ht="16.5" customHeight="1" x14ac:dyDescent="0.3">
      <c r="B794" s="57"/>
      <c r="D794" s="23"/>
      <c r="E794" s="23"/>
      <c r="F794" s="57"/>
      <c r="G794" s="23"/>
      <c r="H794" s="23"/>
      <c r="I794" s="23"/>
      <c r="J794" s="33"/>
      <c r="M794" s="33"/>
      <c r="R794" s="33"/>
      <c r="S794" s="33"/>
      <c r="T794" s="33"/>
    </row>
    <row r="795" spans="2:20" ht="16.5" customHeight="1" x14ac:dyDescent="0.3">
      <c r="B795" s="57"/>
      <c r="D795" s="23"/>
      <c r="E795" s="23"/>
      <c r="F795" s="57"/>
      <c r="G795" s="23"/>
      <c r="H795" s="23"/>
      <c r="I795" s="23"/>
      <c r="J795" s="33"/>
      <c r="M795" s="33"/>
      <c r="R795" s="33"/>
      <c r="S795" s="33"/>
      <c r="T795" s="33"/>
    </row>
    <row r="796" spans="2:20" ht="16.5" customHeight="1" x14ac:dyDescent="0.3">
      <c r="B796" s="57"/>
      <c r="D796" s="23"/>
      <c r="E796" s="23"/>
      <c r="F796" s="57"/>
      <c r="G796" s="23"/>
      <c r="H796" s="23"/>
      <c r="I796" s="23"/>
      <c r="J796" s="33"/>
      <c r="M796" s="33"/>
      <c r="R796" s="33"/>
      <c r="S796" s="33"/>
      <c r="T796" s="33"/>
    </row>
    <row r="797" spans="2:20" ht="16.5" customHeight="1" x14ac:dyDescent="0.3">
      <c r="B797" s="57"/>
      <c r="D797" s="23"/>
      <c r="E797" s="23"/>
      <c r="F797" s="57"/>
      <c r="G797" s="23"/>
      <c r="H797" s="23"/>
      <c r="I797" s="23"/>
      <c r="J797" s="33"/>
      <c r="M797" s="33"/>
      <c r="R797" s="33"/>
      <c r="S797" s="33"/>
      <c r="T797" s="33"/>
    </row>
    <row r="798" spans="2:20" ht="16.5" customHeight="1" x14ac:dyDescent="0.3">
      <c r="B798" s="57"/>
      <c r="D798" s="23"/>
      <c r="E798" s="23"/>
      <c r="F798" s="57"/>
      <c r="G798" s="23"/>
      <c r="H798" s="23"/>
      <c r="I798" s="23"/>
      <c r="J798" s="33"/>
      <c r="M798" s="33"/>
      <c r="R798" s="33"/>
      <c r="S798" s="33"/>
      <c r="T798" s="33"/>
    </row>
    <row r="799" spans="2:20" ht="16.5" customHeight="1" x14ac:dyDescent="0.3">
      <c r="B799" s="57"/>
      <c r="D799" s="23"/>
      <c r="E799" s="23"/>
      <c r="F799" s="57"/>
      <c r="G799" s="23"/>
      <c r="H799" s="23"/>
      <c r="I799" s="23"/>
      <c r="J799" s="33"/>
      <c r="M799" s="33"/>
      <c r="R799" s="33"/>
      <c r="S799" s="33"/>
      <c r="T799" s="33"/>
    </row>
    <row r="800" spans="2:20" ht="16.5" customHeight="1" x14ac:dyDescent="0.3">
      <c r="B800" s="57"/>
      <c r="D800" s="23"/>
      <c r="E800" s="23"/>
      <c r="F800" s="57"/>
      <c r="G800" s="23"/>
      <c r="H800" s="23"/>
      <c r="I800" s="23"/>
      <c r="J800" s="33"/>
      <c r="M800" s="33"/>
      <c r="R800" s="33"/>
      <c r="S800" s="33"/>
      <c r="T800" s="33"/>
    </row>
    <row r="801" spans="2:20" ht="16.5" customHeight="1" x14ac:dyDescent="0.3">
      <c r="B801" s="57"/>
      <c r="D801" s="23"/>
      <c r="E801" s="23"/>
      <c r="F801" s="57"/>
      <c r="G801" s="23"/>
      <c r="H801" s="23"/>
      <c r="I801" s="23"/>
      <c r="J801" s="33"/>
      <c r="M801" s="33"/>
      <c r="R801" s="33"/>
      <c r="S801" s="33"/>
      <c r="T801" s="33"/>
    </row>
    <row r="802" spans="2:20" ht="16.5" customHeight="1" x14ac:dyDescent="0.3">
      <c r="B802" s="57"/>
      <c r="D802" s="23"/>
      <c r="E802" s="23"/>
      <c r="F802" s="57"/>
      <c r="G802" s="23"/>
      <c r="H802" s="23"/>
      <c r="I802" s="23"/>
      <c r="J802" s="33"/>
      <c r="M802" s="33"/>
      <c r="R802" s="33"/>
      <c r="S802" s="33"/>
      <c r="T802" s="33"/>
    </row>
    <row r="803" spans="2:20" ht="16.5" customHeight="1" x14ac:dyDescent="0.3">
      <c r="B803" s="57"/>
      <c r="D803" s="23"/>
      <c r="E803" s="23"/>
      <c r="F803" s="57"/>
      <c r="G803" s="23"/>
      <c r="H803" s="23"/>
      <c r="I803" s="23"/>
      <c r="J803" s="33"/>
      <c r="M803" s="33"/>
      <c r="R803" s="33"/>
      <c r="S803" s="33"/>
      <c r="T803" s="33"/>
    </row>
    <row r="804" spans="2:20" ht="16.5" customHeight="1" x14ac:dyDescent="0.3">
      <c r="B804" s="57"/>
      <c r="D804" s="23"/>
      <c r="E804" s="23"/>
      <c r="F804" s="57"/>
      <c r="G804" s="23"/>
      <c r="H804" s="23"/>
      <c r="I804" s="23"/>
      <c r="J804" s="33"/>
      <c r="M804" s="33"/>
      <c r="R804" s="33"/>
      <c r="S804" s="33"/>
      <c r="T804" s="33"/>
    </row>
    <row r="805" spans="2:20" ht="16.5" customHeight="1" x14ac:dyDescent="0.3">
      <c r="B805" s="57"/>
      <c r="D805" s="23"/>
      <c r="E805" s="23"/>
      <c r="F805" s="57"/>
      <c r="G805" s="23"/>
      <c r="H805" s="23"/>
      <c r="I805" s="23"/>
      <c r="J805" s="33"/>
      <c r="M805" s="33"/>
    </row>
    <row r="806" spans="2:20" ht="16.5" customHeight="1" x14ac:dyDescent="0.3">
      <c r="B806" s="57"/>
      <c r="D806" s="23"/>
      <c r="E806" s="23"/>
      <c r="F806" s="57"/>
      <c r="G806" s="23"/>
      <c r="H806" s="23"/>
      <c r="I806" s="23"/>
      <c r="J806" s="33"/>
      <c r="M806" s="33"/>
    </row>
    <row r="807" spans="2:20" ht="16.5" customHeight="1" x14ac:dyDescent="0.3">
      <c r="B807" s="57"/>
      <c r="D807" s="23"/>
      <c r="E807" s="23"/>
      <c r="F807" s="57"/>
      <c r="G807" s="23"/>
      <c r="H807" s="23"/>
      <c r="I807" s="23"/>
      <c r="J807" s="33"/>
      <c r="M807" s="33"/>
    </row>
    <row r="808" spans="2:20" ht="16.5" customHeight="1" x14ac:dyDescent="0.3">
      <c r="B808" s="57"/>
      <c r="D808" s="23"/>
      <c r="E808" s="23"/>
      <c r="F808" s="57"/>
      <c r="G808" s="23"/>
      <c r="H808" s="23"/>
      <c r="I808" s="23"/>
      <c r="J808" s="33"/>
      <c r="M808" s="33"/>
    </row>
    <row r="809" spans="2:20" ht="16.5" customHeight="1" x14ac:dyDescent="0.3">
      <c r="B809" s="57"/>
      <c r="D809" s="23"/>
      <c r="E809" s="23"/>
      <c r="F809" s="57"/>
      <c r="G809" s="23"/>
      <c r="H809" s="23"/>
      <c r="I809" s="23"/>
      <c r="J809" s="33"/>
      <c r="M809" s="33"/>
    </row>
    <row r="810" spans="2:20" ht="16.5" customHeight="1" x14ac:dyDescent="0.3">
      <c r="B810" s="57"/>
      <c r="D810" s="23"/>
      <c r="E810" s="23"/>
      <c r="F810" s="57"/>
      <c r="G810" s="23"/>
      <c r="H810" s="23"/>
      <c r="I810" s="23"/>
      <c r="J810" s="33"/>
      <c r="M810" s="33"/>
    </row>
    <row r="811" spans="2:20" ht="16.5" customHeight="1" x14ac:dyDescent="0.3">
      <c r="B811" s="57"/>
      <c r="D811" s="23"/>
      <c r="E811" s="23"/>
      <c r="F811" s="57"/>
      <c r="G811" s="23"/>
      <c r="H811" s="23"/>
      <c r="I811" s="23"/>
      <c r="J811" s="33"/>
      <c r="M811" s="33"/>
    </row>
    <row r="812" spans="2:20" ht="16.5" customHeight="1" x14ac:dyDescent="0.3">
      <c r="B812" s="57"/>
      <c r="D812" s="23"/>
      <c r="E812" s="23"/>
      <c r="F812" s="57"/>
      <c r="G812" s="23"/>
      <c r="H812" s="23"/>
      <c r="I812" s="23"/>
      <c r="J812" s="33"/>
      <c r="M812" s="33"/>
    </row>
    <row r="813" spans="2:20" ht="16.5" customHeight="1" x14ac:dyDescent="0.3">
      <c r="B813" s="57"/>
      <c r="D813" s="23"/>
      <c r="E813" s="23"/>
      <c r="F813" s="57"/>
      <c r="G813" s="23"/>
      <c r="H813" s="23"/>
      <c r="I813" s="23"/>
      <c r="J813" s="33"/>
      <c r="M813" s="33"/>
    </row>
    <row r="814" spans="2:20" ht="16.5" customHeight="1" x14ac:dyDescent="0.3">
      <c r="B814" s="57"/>
      <c r="D814" s="23"/>
      <c r="E814" s="23"/>
      <c r="F814" s="57"/>
      <c r="G814" s="23"/>
      <c r="H814" s="23"/>
      <c r="I814" s="23"/>
      <c r="J814" s="33"/>
      <c r="M814" s="33"/>
    </row>
    <row r="815" spans="2:20" ht="16.5" customHeight="1" x14ac:dyDescent="0.3">
      <c r="B815" s="57"/>
      <c r="D815" s="23"/>
      <c r="E815" s="23"/>
      <c r="F815" s="57"/>
      <c r="G815" s="23"/>
      <c r="H815" s="23"/>
      <c r="I815" s="23"/>
      <c r="J815" s="33"/>
      <c r="M815" s="33"/>
    </row>
    <row r="816" spans="2:20" ht="16.5" customHeight="1" x14ac:dyDescent="0.3">
      <c r="B816" s="57"/>
      <c r="D816" s="23"/>
      <c r="E816" s="23"/>
      <c r="F816" s="57"/>
      <c r="G816" s="23"/>
      <c r="H816" s="23"/>
      <c r="I816" s="23"/>
      <c r="J816" s="33"/>
      <c r="M816" s="33"/>
    </row>
    <row r="817" spans="2:13" ht="16.5" customHeight="1" x14ac:dyDescent="0.3">
      <c r="B817" s="57"/>
      <c r="D817" s="23"/>
      <c r="E817" s="23"/>
      <c r="F817" s="57"/>
      <c r="G817" s="23"/>
      <c r="H817" s="23"/>
      <c r="I817" s="23"/>
      <c r="J817" s="33"/>
      <c r="M817" s="33"/>
    </row>
    <row r="818" spans="2:13" ht="16.5" customHeight="1" x14ac:dyDescent="0.3">
      <c r="B818" s="57"/>
      <c r="D818" s="23"/>
      <c r="E818" s="23"/>
      <c r="F818" s="57"/>
      <c r="G818" s="23"/>
      <c r="H818" s="23"/>
      <c r="I818" s="23"/>
      <c r="J818" s="33"/>
      <c r="M818" s="33"/>
    </row>
    <row r="819" spans="2:13" ht="16.5" customHeight="1" x14ac:dyDescent="0.3">
      <c r="B819" s="57"/>
      <c r="D819" s="23"/>
      <c r="E819" s="23"/>
      <c r="F819" s="57"/>
      <c r="G819" s="23"/>
      <c r="H819" s="23"/>
      <c r="I819" s="23"/>
      <c r="J819" s="33"/>
      <c r="M819" s="33"/>
    </row>
    <row r="820" spans="2:13" ht="16.5" customHeight="1" x14ac:dyDescent="0.3">
      <c r="B820" s="57"/>
      <c r="D820" s="23"/>
      <c r="E820" s="23"/>
      <c r="F820" s="57"/>
      <c r="G820" s="23"/>
      <c r="H820" s="23"/>
      <c r="I820" s="23"/>
      <c r="J820" s="33"/>
      <c r="M820" s="33"/>
    </row>
    <row r="821" spans="2:13" ht="16.5" customHeight="1" x14ac:dyDescent="0.3">
      <c r="B821" s="57"/>
      <c r="D821" s="23"/>
      <c r="E821" s="23"/>
      <c r="F821" s="57"/>
      <c r="G821" s="23"/>
      <c r="H821" s="23"/>
      <c r="I821" s="23"/>
      <c r="J821" s="33"/>
      <c r="M821" s="33"/>
    </row>
    <row r="822" spans="2:13" ht="16.5" customHeight="1" x14ac:dyDescent="0.3">
      <c r="B822" s="57"/>
      <c r="D822" s="23"/>
      <c r="E822" s="23"/>
      <c r="F822" s="57"/>
      <c r="G822" s="23"/>
      <c r="H822" s="23"/>
      <c r="I822" s="23"/>
      <c r="J822" s="33"/>
      <c r="M822" s="33"/>
    </row>
    <row r="823" spans="2:13" ht="16.5" customHeight="1" x14ac:dyDescent="0.3">
      <c r="B823" s="57"/>
      <c r="D823" s="23"/>
      <c r="E823" s="23"/>
      <c r="F823" s="57"/>
      <c r="G823" s="23"/>
      <c r="H823" s="23"/>
      <c r="I823" s="23"/>
      <c r="J823" s="33"/>
      <c r="M823" s="33"/>
    </row>
    <row r="824" spans="2:13" ht="16.5" customHeight="1" x14ac:dyDescent="0.3">
      <c r="B824" s="57"/>
      <c r="D824" s="23"/>
      <c r="E824" s="23"/>
      <c r="F824" s="57"/>
      <c r="G824" s="23"/>
      <c r="H824" s="23"/>
      <c r="I824" s="23"/>
      <c r="J824" s="33"/>
      <c r="M824" s="33"/>
    </row>
    <row r="825" spans="2:13" ht="16.5" customHeight="1" x14ac:dyDescent="0.3">
      <c r="B825" s="57"/>
      <c r="D825" s="23"/>
      <c r="E825" s="23"/>
      <c r="F825" s="57"/>
      <c r="G825" s="23"/>
      <c r="H825" s="23"/>
      <c r="I825" s="23"/>
      <c r="J825" s="33"/>
      <c r="M825" s="33"/>
    </row>
    <row r="826" spans="2:13" ht="16.5" customHeight="1" x14ac:dyDescent="0.3">
      <c r="B826" s="57"/>
      <c r="D826" s="23"/>
      <c r="E826" s="23"/>
      <c r="F826" s="57"/>
      <c r="G826" s="23"/>
      <c r="H826" s="23"/>
      <c r="I826" s="23"/>
      <c r="J826" s="33"/>
      <c r="M826" s="33"/>
    </row>
    <row r="827" spans="2:13" ht="16.5" customHeight="1" x14ac:dyDescent="0.3">
      <c r="B827" s="57"/>
      <c r="D827" s="23"/>
      <c r="E827" s="23"/>
      <c r="F827" s="57"/>
      <c r="G827" s="23"/>
      <c r="H827" s="23"/>
      <c r="I827" s="23"/>
      <c r="J827" s="33"/>
      <c r="M827" s="33"/>
    </row>
    <row r="828" spans="2:13" ht="16.5" customHeight="1" x14ac:dyDescent="0.3">
      <c r="B828" s="57"/>
      <c r="D828" s="23"/>
      <c r="E828" s="23"/>
      <c r="F828" s="57"/>
      <c r="G828" s="23"/>
      <c r="H828" s="23"/>
      <c r="I828" s="23"/>
      <c r="J828" s="33"/>
      <c r="M828" s="33"/>
    </row>
    <row r="829" spans="2:13" ht="16.5" customHeight="1" x14ac:dyDescent="0.3">
      <c r="B829" s="57"/>
      <c r="D829" s="23"/>
      <c r="E829" s="23"/>
      <c r="F829" s="57"/>
      <c r="G829" s="23"/>
      <c r="H829" s="23"/>
      <c r="I829" s="23"/>
      <c r="J829" s="33"/>
      <c r="M829" s="33"/>
    </row>
    <row r="830" spans="2:13" ht="16.5" customHeight="1" x14ac:dyDescent="0.3">
      <c r="B830" s="57"/>
      <c r="D830" s="23"/>
      <c r="E830" s="23"/>
      <c r="F830" s="57"/>
      <c r="G830" s="23"/>
      <c r="H830" s="23"/>
      <c r="I830" s="23"/>
      <c r="J830" s="33"/>
      <c r="M830" s="33"/>
    </row>
    <row r="831" spans="2:13" ht="16.5" customHeight="1" x14ac:dyDescent="0.3">
      <c r="B831" s="57"/>
      <c r="D831" s="23"/>
      <c r="E831" s="23"/>
      <c r="F831" s="57"/>
      <c r="G831" s="23"/>
      <c r="H831" s="23"/>
      <c r="I831" s="23"/>
      <c r="J831" s="33"/>
      <c r="M831" s="33"/>
    </row>
    <row r="832" spans="2:13" ht="16.5" customHeight="1" x14ac:dyDescent="0.3">
      <c r="B832" s="57"/>
      <c r="D832" s="23"/>
      <c r="E832" s="23"/>
      <c r="F832" s="57"/>
      <c r="G832" s="23"/>
      <c r="H832" s="23"/>
      <c r="I832" s="23"/>
      <c r="J832" s="33"/>
      <c r="M832" s="33"/>
    </row>
    <row r="833" spans="2:13" ht="16.5" customHeight="1" x14ac:dyDescent="0.3">
      <c r="B833" s="57"/>
      <c r="D833" s="23"/>
      <c r="E833" s="23"/>
      <c r="F833" s="57"/>
      <c r="G833" s="23"/>
      <c r="H833" s="23"/>
      <c r="I833" s="23"/>
      <c r="J833" s="33"/>
      <c r="M833" s="33"/>
    </row>
    <row r="834" spans="2:13" ht="16.5" customHeight="1" x14ac:dyDescent="0.3">
      <c r="B834" s="57"/>
      <c r="D834" s="23"/>
      <c r="E834" s="23"/>
      <c r="F834" s="57"/>
      <c r="G834" s="23"/>
      <c r="H834" s="23"/>
      <c r="I834" s="23"/>
      <c r="J834" s="33"/>
      <c r="M834" s="33"/>
    </row>
    <row r="835" spans="2:13" ht="16.5" customHeight="1" x14ac:dyDescent="0.3">
      <c r="B835" s="57"/>
      <c r="D835" s="23"/>
      <c r="E835" s="23"/>
      <c r="F835" s="57"/>
      <c r="G835" s="23"/>
      <c r="H835" s="23"/>
      <c r="I835" s="23"/>
      <c r="J835" s="33"/>
      <c r="M835" s="33"/>
    </row>
    <row r="836" spans="2:13" ht="16.5" customHeight="1" x14ac:dyDescent="0.3">
      <c r="B836" s="57"/>
      <c r="D836" s="23"/>
      <c r="E836" s="23"/>
      <c r="F836" s="57"/>
      <c r="G836" s="23"/>
      <c r="H836" s="23"/>
      <c r="I836" s="23"/>
      <c r="J836" s="33"/>
      <c r="M836" s="33"/>
    </row>
    <row r="837" spans="2:13" ht="16.5" customHeight="1" x14ac:dyDescent="0.3">
      <c r="B837" s="57"/>
      <c r="D837" s="23"/>
      <c r="E837" s="23"/>
      <c r="F837" s="57"/>
      <c r="G837" s="23"/>
      <c r="H837" s="23"/>
      <c r="I837" s="23"/>
      <c r="J837" s="33"/>
      <c r="M837" s="33"/>
    </row>
    <row r="838" spans="2:13" ht="16.5" customHeight="1" x14ac:dyDescent="0.3">
      <c r="B838" s="57"/>
      <c r="D838" s="23"/>
      <c r="E838" s="23"/>
      <c r="F838" s="57"/>
      <c r="G838" s="23"/>
      <c r="H838" s="23"/>
      <c r="I838" s="23"/>
      <c r="J838" s="33"/>
      <c r="M838" s="33"/>
    </row>
    <row r="839" spans="2:13" ht="16.5" customHeight="1" x14ac:dyDescent="0.3">
      <c r="B839" s="57"/>
      <c r="D839" s="23"/>
      <c r="E839" s="23"/>
      <c r="F839" s="57"/>
      <c r="G839" s="23"/>
      <c r="H839" s="23"/>
      <c r="I839" s="23"/>
      <c r="J839" s="33"/>
      <c r="M839" s="33"/>
    </row>
    <row r="840" spans="2:13" ht="16.5" customHeight="1" x14ac:dyDescent="0.3">
      <c r="B840" s="57"/>
      <c r="D840" s="23"/>
      <c r="E840" s="23"/>
      <c r="F840" s="57"/>
      <c r="G840" s="23"/>
      <c r="H840" s="23"/>
      <c r="I840" s="23"/>
      <c r="J840" s="33"/>
      <c r="M840" s="33"/>
    </row>
    <row r="841" spans="2:13" ht="16.5" customHeight="1" x14ac:dyDescent="0.3">
      <c r="B841" s="57"/>
      <c r="D841" s="23"/>
      <c r="E841" s="23"/>
      <c r="F841" s="57"/>
      <c r="G841" s="23"/>
      <c r="H841" s="23"/>
      <c r="I841" s="23"/>
      <c r="J841" s="33"/>
      <c r="M841" s="33"/>
    </row>
    <row r="842" spans="2:13" ht="16.5" customHeight="1" x14ac:dyDescent="0.3">
      <c r="B842" s="57"/>
      <c r="D842" s="23"/>
      <c r="E842" s="23"/>
      <c r="F842" s="57"/>
      <c r="G842" s="23"/>
      <c r="H842" s="23"/>
      <c r="I842" s="23"/>
      <c r="J842" s="33"/>
      <c r="M842" s="33"/>
    </row>
    <row r="843" spans="2:13" ht="16.5" customHeight="1" x14ac:dyDescent="0.3">
      <c r="B843" s="57"/>
      <c r="D843" s="23"/>
      <c r="E843" s="23"/>
      <c r="F843" s="57"/>
      <c r="G843" s="23"/>
      <c r="H843" s="23"/>
      <c r="I843" s="23"/>
      <c r="J843" s="33"/>
      <c r="M843" s="33"/>
    </row>
    <row r="844" spans="2:13" ht="16.5" customHeight="1" x14ac:dyDescent="0.3">
      <c r="B844" s="57"/>
      <c r="D844" s="23"/>
      <c r="E844" s="23"/>
      <c r="F844" s="57"/>
      <c r="G844" s="23"/>
      <c r="H844" s="23"/>
      <c r="I844" s="23"/>
      <c r="J844" s="33"/>
      <c r="M844" s="33"/>
    </row>
    <row r="845" spans="2:13" ht="16.5" customHeight="1" x14ac:dyDescent="0.3">
      <c r="B845" s="57"/>
      <c r="D845" s="23"/>
      <c r="E845" s="23"/>
      <c r="F845" s="57"/>
      <c r="G845" s="23"/>
      <c r="H845" s="23"/>
      <c r="I845" s="23"/>
      <c r="J845" s="33"/>
      <c r="M845" s="33"/>
    </row>
    <row r="846" spans="2:13" ht="16.5" customHeight="1" x14ac:dyDescent="0.3">
      <c r="B846" s="57"/>
      <c r="D846" s="23"/>
      <c r="E846" s="23"/>
      <c r="F846" s="57"/>
      <c r="G846" s="23"/>
      <c r="H846" s="23"/>
      <c r="I846" s="23"/>
      <c r="J846" s="33"/>
      <c r="M846" s="33"/>
    </row>
    <row r="847" spans="2:13" ht="16.5" customHeight="1" x14ac:dyDescent="0.3">
      <c r="B847" s="57"/>
      <c r="D847" s="23"/>
      <c r="E847" s="23"/>
      <c r="F847" s="57"/>
      <c r="G847" s="23"/>
      <c r="H847" s="23"/>
      <c r="I847" s="23"/>
      <c r="J847" s="33"/>
      <c r="M847" s="33"/>
    </row>
    <row r="848" spans="2:13" ht="16.5" customHeight="1" x14ac:dyDescent="0.3">
      <c r="B848" s="57"/>
      <c r="D848" s="23"/>
      <c r="E848" s="23"/>
      <c r="F848" s="57"/>
      <c r="G848" s="23"/>
      <c r="H848" s="23"/>
      <c r="I848" s="23"/>
      <c r="J848" s="33"/>
      <c r="M848" s="33"/>
    </row>
    <row r="849" spans="2:13" ht="16.5" customHeight="1" x14ac:dyDescent="0.3">
      <c r="B849" s="57"/>
      <c r="D849" s="23"/>
      <c r="E849" s="23"/>
      <c r="F849" s="57"/>
      <c r="G849" s="23"/>
      <c r="H849" s="23"/>
      <c r="I849" s="23"/>
      <c r="J849" s="33"/>
      <c r="M849" s="33"/>
    </row>
    <row r="850" spans="2:13" ht="16.5" customHeight="1" x14ac:dyDescent="0.3">
      <c r="B850" s="57"/>
      <c r="D850" s="23"/>
      <c r="E850" s="23"/>
      <c r="F850" s="57"/>
      <c r="G850" s="23"/>
      <c r="H850" s="23"/>
      <c r="I850" s="23"/>
      <c r="J850" s="33"/>
      <c r="M850" s="33"/>
    </row>
    <row r="851" spans="2:13" ht="16.5" customHeight="1" x14ac:dyDescent="0.3">
      <c r="B851" s="57"/>
      <c r="D851" s="23"/>
      <c r="E851" s="23"/>
      <c r="F851" s="57"/>
      <c r="G851" s="23"/>
      <c r="H851" s="23"/>
      <c r="I851" s="23"/>
      <c r="J851" s="33"/>
      <c r="M851" s="33"/>
    </row>
    <row r="852" spans="2:13" ht="16.5" customHeight="1" x14ac:dyDescent="0.3">
      <c r="B852" s="57"/>
      <c r="D852" s="23"/>
      <c r="E852" s="23"/>
      <c r="F852" s="57"/>
      <c r="G852" s="23"/>
      <c r="H852" s="23"/>
      <c r="I852" s="23"/>
      <c r="J852" s="33"/>
      <c r="M852" s="33"/>
    </row>
    <row r="853" spans="2:13" ht="16.5" customHeight="1" x14ac:dyDescent="0.3">
      <c r="B853" s="57"/>
      <c r="D853" s="23"/>
      <c r="E853" s="23"/>
      <c r="F853" s="57"/>
      <c r="G853" s="23"/>
      <c r="H853" s="23"/>
      <c r="I853" s="23"/>
      <c r="J853" s="33"/>
      <c r="M853" s="33"/>
    </row>
    <row r="854" spans="2:13" ht="16.5" customHeight="1" x14ac:dyDescent="0.3">
      <c r="B854" s="57"/>
      <c r="D854" s="23"/>
      <c r="E854" s="23"/>
      <c r="F854" s="57"/>
      <c r="G854" s="23"/>
      <c r="H854" s="23"/>
      <c r="I854" s="23"/>
      <c r="J854" s="33"/>
      <c r="M854" s="33"/>
    </row>
    <row r="855" spans="2:13" ht="16.5" customHeight="1" x14ac:dyDescent="0.3">
      <c r="B855" s="57"/>
      <c r="D855" s="23"/>
      <c r="E855" s="23"/>
      <c r="F855" s="57"/>
      <c r="G855" s="23"/>
      <c r="H855" s="23"/>
      <c r="I855" s="23"/>
      <c r="J855" s="33"/>
      <c r="M855" s="33"/>
    </row>
    <row r="856" spans="2:13" ht="16.5" customHeight="1" x14ac:dyDescent="0.3">
      <c r="B856" s="57"/>
      <c r="D856" s="23"/>
      <c r="E856" s="23"/>
      <c r="F856" s="57"/>
      <c r="G856" s="23"/>
      <c r="H856" s="23"/>
      <c r="I856" s="23"/>
      <c r="J856" s="33"/>
      <c r="M856" s="33"/>
    </row>
    <row r="857" spans="2:13" ht="16.5" customHeight="1" x14ac:dyDescent="0.3">
      <c r="B857" s="57"/>
      <c r="D857" s="23"/>
      <c r="E857" s="23"/>
      <c r="F857" s="57"/>
      <c r="G857" s="23"/>
      <c r="H857" s="23"/>
      <c r="I857" s="23"/>
      <c r="J857" s="33"/>
      <c r="M857" s="33"/>
    </row>
    <row r="858" spans="2:13" ht="16.5" customHeight="1" x14ac:dyDescent="0.3">
      <c r="B858" s="57"/>
      <c r="D858" s="23"/>
      <c r="E858" s="23"/>
      <c r="F858" s="57"/>
      <c r="G858" s="23"/>
      <c r="H858" s="23"/>
      <c r="I858" s="23"/>
      <c r="J858" s="33"/>
      <c r="M858" s="33"/>
    </row>
    <row r="859" spans="2:13" ht="16.5" customHeight="1" x14ac:dyDescent="0.3">
      <c r="B859" s="57"/>
      <c r="D859" s="23"/>
      <c r="E859" s="23"/>
      <c r="F859" s="57"/>
      <c r="G859" s="23"/>
      <c r="H859" s="23"/>
      <c r="I859" s="23"/>
      <c r="J859" s="33"/>
      <c r="M859" s="33"/>
    </row>
    <row r="860" spans="2:13" ht="16.5" customHeight="1" x14ac:dyDescent="0.3">
      <c r="B860" s="57"/>
      <c r="D860" s="23"/>
      <c r="E860" s="23"/>
      <c r="F860" s="57"/>
      <c r="G860" s="23"/>
      <c r="H860" s="23"/>
      <c r="I860" s="23"/>
      <c r="J860" s="33"/>
      <c r="M860" s="33"/>
    </row>
    <row r="861" spans="2:13" ht="16.5" customHeight="1" x14ac:dyDescent="0.3">
      <c r="B861" s="57"/>
      <c r="D861" s="23"/>
      <c r="E861" s="23"/>
      <c r="F861" s="57"/>
      <c r="G861" s="23"/>
      <c r="H861" s="23"/>
      <c r="I861" s="23"/>
      <c r="J861" s="33"/>
      <c r="M861" s="33"/>
    </row>
    <row r="862" spans="2:13" ht="16.5" customHeight="1" x14ac:dyDescent="0.3">
      <c r="B862" s="57"/>
      <c r="D862" s="23"/>
      <c r="E862" s="23"/>
      <c r="F862" s="57"/>
      <c r="G862" s="23"/>
      <c r="H862" s="23"/>
      <c r="I862" s="23"/>
      <c r="J862" s="33"/>
      <c r="M862" s="33"/>
    </row>
    <row r="863" spans="2:13" ht="16.5" customHeight="1" x14ac:dyDescent="0.3">
      <c r="B863" s="57"/>
      <c r="D863" s="23"/>
      <c r="E863" s="23"/>
      <c r="F863" s="57"/>
      <c r="G863" s="23"/>
      <c r="H863" s="23"/>
      <c r="I863" s="23"/>
      <c r="J863" s="33"/>
      <c r="M863" s="33"/>
    </row>
    <row r="864" spans="2:13" ht="16.5" customHeight="1" x14ac:dyDescent="0.3">
      <c r="B864" s="57"/>
      <c r="D864" s="23"/>
      <c r="E864" s="23"/>
      <c r="F864" s="57"/>
      <c r="G864" s="23"/>
      <c r="H864" s="23"/>
      <c r="I864" s="23"/>
      <c r="J864" s="33"/>
      <c r="M864" s="33"/>
    </row>
    <row r="865" spans="2:13" ht="16.5" customHeight="1" x14ac:dyDescent="0.3">
      <c r="B865" s="57"/>
      <c r="D865" s="23"/>
      <c r="E865" s="23"/>
      <c r="F865" s="57"/>
      <c r="G865" s="23"/>
      <c r="H865" s="23"/>
      <c r="I865" s="23"/>
      <c r="J865" s="33"/>
      <c r="M865" s="33"/>
    </row>
    <row r="866" spans="2:13" ht="16.5" customHeight="1" x14ac:dyDescent="0.3">
      <c r="B866" s="57"/>
      <c r="D866" s="23"/>
      <c r="E866" s="23"/>
      <c r="F866" s="57"/>
      <c r="G866" s="23"/>
      <c r="H866" s="23"/>
      <c r="I866" s="23"/>
      <c r="J866" s="33"/>
      <c r="M866" s="33"/>
    </row>
    <row r="867" spans="2:13" ht="16.5" customHeight="1" x14ac:dyDescent="0.3">
      <c r="B867" s="57"/>
      <c r="D867" s="23"/>
      <c r="E867" s="23"/>
      <c r="F867" s="57"/>
      <c r="G867" s="23"/>
      <c r="H867" s="23"/>
      <c r="I867" s="23"/>
      <c r="J867" s="33"/>
      <c r="M867" s="33"/>
    </row>
    <row r="868" spans="2:13" ht="16.5" customHeight="1" x14ac:dyDescent="0.3">
      <c r="B868" s="57"/>
      <c r="D868" s="23"/>
      <c r="E868" s="23"/>
      <c r="F868" s="57"/>
      <c r="G868" s="23"/>
      <c r="H868" s="23"/>
      <c r="I868" s="23"/>
      <c r="J868" s="33"/>
      <c r="M868" s="33"/>
    </row>
    <row r="869" spans="2:13" ht="16.5" customHeight="1" x14ac:dyDescent="0.3">
      <c r="B869" s="57"/>
      <c r="D869" s="23"/>
      <c r="E869" s="23"/>
      <c r="F869" s="57"/>
      <c r="G869" s="23"/>
      <c r="H869" s="23"/>
      <c r="I869" s="23"/>
      <c r="J869" s="33"/>
      <c r="M869" s="33"/>
    </row>
    <row r="870" spans="2:13" ht="16.5" customHeight="1" x14ac:dyDescent="0.3">
      <c r="B870" s="57"/>
      <c r="D870" s="23"/>
      <c r="E870" s="23"/>
      <c r="F870" s="57"/>
      <c r="G870" s="23"/>
      <c r="H870" s="23"/>
      <c r="I870" s="23"/>
      <c r="J870" s="33"/>
      <c r="M870" s="33"/>
    </row>
    <row r="871" spans="2:13" ht="16.5" customHeight="1" x14ac:dyDescent="0.3">
      <c r="B871" s="57"/>
      <c r="D871" s="23"/>
      <c r="E871" s="23"/>
      <c r="F871" s="57"/>
      <c r="G871" s="23"/>
      <c r="H871" s="23"/>
      <c r="I871" s="23"/>
      <c r="J871" s="33"/>
      <c r="M871" s="33"/>
    </row>
    <row r="872" spans="2:13" ht="16.5" customHeight="1" x14ac:dyDescent="0.3">
      <c r="B872" s="57"/>
      <c r="D872" s="23"/>
      <c r="E872" s="23"/>
      <c r="F872" s="57"/>
      <c r="G872" s="23"/>
      <c r="H872" s="23"/>
      <c r="I872" s="23"/>
      <c r="J872" s="33"/>
      <c r="M872" s="33"/>
    </row>
    <row r="873" spans="2:13" ht="16.5" customHeight="1" x14ac:dyDescent="0.3">
      <c r="B873" s="57"/>
      <c r="D873" s="23"/>
      <c r="E873" s="23"/>
      <c r="F873" s="57"/>
      <c r="G873" s="23"/>
      <c r="H873" s="23"/>
      <c r="I873" s="23"/>
      <c r="J873" s="33"/>
      <c r="M873" s="33"/>
    </row>
    <row r="874" spans="2:13" ht="16.5" customHeight="1" x14ac:dyDescent="0.3">
      <c r="B874" s="57"/>
      <c r="D874" s="23"/>
      <c r="E874" s="23"/>
      <c r="F874" s="57"/>
      <c r="G874" s="23"/>
      <c r="H874" s="23"/>
      <c r="I874" s="23"/>
      <c r="J874" s="33"/>
      <c r="M874" s="33"/>
    </row>
    <row r="875" spans="2:13" ht="16.5" customHeight="1" x14ac:dyDescent="0.3">
      <c r="B875" s="57"/>
      <c r="D875" s="23"/>
      <c r="E875" s="23"/>
      <c r="F875" s="57"/>
      <c r="G875" s="23"/>
      <c r="H875" s="23"/>
      <c r="I875" s="23"/>
      <c r="J875" s="33"/>
      <c r="M875" s="33"/>
    </row>
    <row r="876" spans="2:13" ht="16.5" customHeight="1" x14ac:dyDescent="0.3">
      <c r="B876" s="57"/>
      <c r="D876" s="23"/>
      <c r="E876" s="23"/>
      <c r="F876" s="57"/>
      <c r="G876" s="23"/>
      <c r="H876" s="23"/>
      <c r="I876" s="23"/>
      <c r="J876" s="33"/>
      <c r="M876" s="33"/>
    </row>
    <row r="877" spans="2:13" ht="16.5" customHeight="1" x14ac:dyDescent="0.3">
      <c r="B877" s="57"/>
      <c r="D877" s="23"/>
      <c r="E877" s="23"/>
      <c r="F877" s="57"/>
      <c r="G877" s="23"/>
      <c r="H877" s="23"/>
      <c r="I877" s="23"/>
      <c r="J877" s="33"/>
      <c r="M877" s="33"/>
    </row>
    <row r="878" spans="2:13" ht="16.5" customHeight="1" x14ac:dyDescent="0.3">
      <c r="B878" s="57"/>
      <c r="D878" s="23"/>
      <c r="E878" s="23"/>
      <c r="F878" s="57"/>
      <c r="G878" s="23"/>
      <c r="H878" s="23"/>
      <c r="I878" s="23"/>
      <c r="J878" s="33"/>
      <c r="M878" s="33"/>
    </row>
    <row r="879" spans="2:13" ht="16.5" customHeight="1" x14ac:dyDescent="0.3">
      <c r="B879" s="57"/>
      <c r="D879" s="23"/>
      <c r="E879" s="23"/>
      <c r="F879" s="57"/>
      <c r="G879" s="23"/>
      <c r="H879" s="23"/>
      <c r="I879" s="23"/>
      <c r="J879" s="33"/>
      <c r="M879" s="33"/>
    </row>
    <row r="880" spans="2:13" ht="16.5" customHeight="1" x14ac:dyDescent="0.3">
      <c r="B880" s="57"/>
      <c r="D880" s="23"/>
      <c r="E880" s="23"/>
      <c r="F880" s="57"/>
      <c r="G880" s="23"/>
      <c r="H880" s="23"/>
      <c r="I880" s="23"/>
      <c r="J880" s="33"/>
      <c r="M880" s="33"/>
    </row>
    <row r="881" spans="2:13" ht="16.5" customHeight="1" x14ac:dyDescent="0.3">
      <c r="B881" s="57"/>
      <c r="D881" s="23"/>
      <c r="E881" s="23"/>
      <c r="F881" s="57"/>
      <c r="G881" s="23"/>
      <c r="H881" s="23"/>
      <c r="I881" s="23"/>
      <c r="J881" s="33"/>
      <c r="M881" s="33"/>
    </row>
    <row r="882" spans="2:13" ht="16.5" customHeight="1" x14ac:dyDescent="0.3">
      <c r="B882" s="57"/>
      <c r="D882" s="23"/>
      <c r="E882" s="23"/>
      <c r="F882" s="57"/>
      <c r="G882" s="23"/>
      <c r="H882" s="23"/>
      <c r="I882" s="23"/>
      <c r="J882" s="33"/>
      <c r="M882" s="33"/>
    </row>
    <row r="883" spans="2:13" ht="16.5" customHeight="1" x14ac:dyDescent="0.3">
      <c r="B883" s="57"/>
      <c r="D883" s="23"/>
      <c r="E883" s="23"/>
      <c r="F883" s="57"/>
      <c r="G883" s="23"/>
      <c r="H883" s="23"/>
      <c r="I883" s="23"/>
      <c r="J883" s="33"/>
      <c r="M883" s="33"/>
    </row>
    <row r="884" spans="2:13" ht="16.5" customHeight="1" x14ac:dyDescent="0.3">
      <c r="B884" s="57"/>
      <c r="D884" s="23"/>
      <c r="E884" s="23"/>
      <c r="F884" s="57"/>
      <c r="G884" s="23"/>
      <c r="H884" s="23"/>
      <c r="I884" s="23"/>
      <c r="J884" s="33"/>
      <c r="M884" s="33"/>
    </row>
    <row r="885" spans="2:13" ht="16.5" customHeight="1" x14ac:dyDescent="0.3">
      <c r="B885" s="57"/>
      <c r="D885" s="23"/>
      <c r="E885" s="23"/>
      <c r="F885" s="57"/>
      <c r="G885" s="23"/>
      <c r="H885" s="23"/>
      <c r="I885" s="23"/>
      <c r="J885" s="33"/>
      <c r="M885" s="33"/>
    </row>
    <row r="886" spans="2:13" ht="16.5" customHeight="1" x14ac:dyDescent="0.3">
      <c r="B886" s="57"/>
      <c r="D886" s="23"/>
      <c r="E886" s="23"/>
      <c r="F886" s="57"/>
      <c r="G886" s="23"/>
      <c r="H886" s="23"/>
      <c r="I886" s="23"/>
      <c r="J886" s="33"/>
      <c r="M886" s="33"/>
    </row>
    <row r="887" spans="2:13" ht="16.5" customHeight="1" x14ac:dyDescent="0.3">
      <c r="B887" s="57"/>
      <c r="D887" s="23"/>
      <c r="E887" s="23"/>
      <c r="F887" s="57"/>
      <c r="G887" s="23"/>
      <c r="H887" s="23"/>
      <c r="I887" s="23"/>
      <c r="J887" s="33"/>
      <c r="M887" s="33"/>
    </row>
    <row r="888" spans="2:13" ht="16.5" customHeight="1" x14ac:dyDescent="0.3">
      <c r="B888" s="57"/>
      <c r="D888" s="23"/>
      <c r="E888" s="23"/>
      <c r="F888" s="57"/>
      <c r="G888" s="23"/>
      <c r="H888" s="23"/>
      <c r="I888" s="23"/>
      <c r="J888" s="33"/>
      <c r="M888" s="33"/>
    </row>
    <row r="889" spans="2:13" ht="16.5" customHeight="1" x14ac:dyDescent="0.3">
      <c r="B889" s="57"/>
      <c r="D889" s="23"/>
      <c r="E889" s="23"/>
      <c r="F889" s="57"/>
      <c r="G889" s="23"/>
      <c r="H889" s="23"/>
      <c r="I889" s="23"/>
      <c r="J889" s="33"/>
      <c r="M889" s="33"/>
    </row>
    <row r="890" spans="2:13" ht="16.5" customHeight="1" x14ac:dyDescent="0.3">
      <c r="B890" s="57"/>
      <c r="D890" s="23"/>
      <c r="E890" s="23"/>
      <c r="F890" s="57"/>
      <c r="G890" s="23"/>
      <c r="H890" s="23"/>
      <c r="I890" s="23"/>
      <c r="J890" s="33"/>
      <c r="M890" s="33"/>
    </row>
    <row r="891" spans="2:13" ht="16.5" customHeight="1" x14ac:dyDescent="0.3">
      <c r="B891" s="57"/>
      <c r="D891" s="23"/>
      <c r="E891" s="23"/>
      <c r="F891" s="57"/>
      <c r="G891" s="23"/>
      <c r="H891" s="23"/>
      <c r="I891" s="23"/>
      <c r="J891" s="33"/>
      <c r="M891" s="33"/>
    </row>
    <row r="892" spans="2:13" ht="16.5" customHeight="1" x14ac:dyDescent="0.3">
      <c r="B892" s="57"/>
      <c r="D892" s="23"/>
      <c r="E892" s="23"/>
      <c r="F892" s="57"/>
      <c r="G892" s="23"/>
      <c r="H892" s="23"/>
      <c r="I892" s="23"/>
      <c r="J892" s="33"/>
      <c r="M892" s="33"/>
    </row>
    <row r="893" spans="2:13" ht="16.5" customHeight="1" x14ac:dyDescent="0.3">
      <c r="B893" s="57"/>
      <c r="D893" s="23"/>
      <c r="E893" s="23"/>
      <c r="F893" s="57"/>
      <c r="G893" s="23"/>
      <c r="H893" s="23"/>
      <c r="I893" s="23"/>
      <c r="J893" s="33"/>
      <c r="M893" s="33"/>
    </row>
    <row r="894" spans="2:13" ht="16.5" customHeight="1" x14ac:dyDescent="0.3">
      <c r="B894" s="57"/>
      <c r="D894" s="23"/>
      <c r="E894" s="23"/>
      <c r="F894" s="57"/>
      <c r="G894" s="23"/>
      <c r="H894" s="23"/>
      <c r="I894" s="23"/>
      <c r="J894" s="33"/>
      <c r="M894" s="33"/>
    </row>
    <row r="895" spans="2:13" ht="16.5" customHeight="1" x14ac:dyDescent="0.3">
      <c r="B895" s="57"/>
      <c r="D895" s="23"/>
      <c r="E895" s="23"/>
      <c r="F895" s="57"/>
      <c r="G895" s="23"/>
      <c r="H895" s="23"/>
      <c r="I895" s="23"/>
      <c r="J895" s="33"/>
      <c r="M895" s="33"/>
    </row>
    <row r="896" spans="2:13" ht="16.5" customHeight="1" x14ac:dyDescent="0.3">
      <c r="B896" s="57"/>
      <c r="D896" s="23"/>
      <c r="E896" s="23"/>
      <c r="F896" s="57"/>
      <c r="G896" s="23"/>
      <c r="H896" s="23"/>
      <c r="I896" s="23"/>
      <c r="J896" s="33"/>
      <c r="M896" s="33"/>
    </row>
    <row r="897" spans="2:13" ht="16.5" customHeight="1" x14ac:dyDescent="0.3">
      <c r="B897" s="57"/>
      <c r="D897" s="23"/>
      <c r="E897" s="23"/>
      <c r="F897" s="57"/>
      <c r="G897" s="23"/>
      <c r="H897" s="23"/>
      <c r="I897" s="23"/>
      <c r="J897" s="33"/>
      <c r="M897" s="33"/>
    </row>
    <row r="898" spans="2:13" ht="16.5" customHeight="1" x14ac:dyDescent="0.3">
      <c r="B898" s="57"/>
      <c r="D898" s="23"/>
      <c r="E898" s="23"/>
      <c r="F898" s="57"/>
      <c r="G898" s="23"/>
      <c r="H898" s="23"/>
      <c r="I898" s="23"/>
      <c r="J898" s="33"/>
      <c r="M898" s="33"/>
    </row>
    <row r="899" spans="2:13" ht="16.5" customHeight="1" x14ac:dyDescent="0.3">
      <c r="B899" s="57"/>
      <c r="D899" s="23"/>
      <c r="E899" s="23"/>
      <c r="F899" s="57"/>
      <c r="G899" s="23"/>
      <c r="H899" s="23"/>
      <c r="I899" s="23"/>
      <c r="J899" s="33"/>
      <c r="M899" s="33"/>
    </row>
    <row r="900" spans="2:13" ht="16.5" customHeight="1" x14ac:dyDescent="0.3">
      <c r="B900" s="57"/>
      <c r="D900" s="23"/>
      <c r="E900" s="23"/>
      <c r="F900" s="57"/>
      <c r="G900" s="23"/>
      <c r="H900" s="23"/>
      <c r="I900" s="23"/>
      <c r="J900" s="33"/>
      <c r="M900" s="33"/>
    </row>
    <row r="901" spans="2:13" ht="16.5" customHeight="1" x14ac:dyDescent="0.3">
      <c r="B901" s="57"/>
      <c r="D901" s="23"/>
      <c r="E901" s="23"/>
      <c r="F901" s="57"/>
      <c r="G901" s="23"/>
      <c r="H901" s="23"/>
      <c r="I901" s="23"/>
      <c r="J901" s="33"/>
      <c r="M901" s="33"/>
    </row>
    <row r="902" spans="2:13" ht="16.5" customHeight="1" x14ac:dyDescent="0.3">
      <c r="B902" s="57"/>
      <c r="D902" s="23"/>
      <c r="E902" s="23"/>
      <c r="F902" s="57"/>
      <c r="G902" s="23"/>
      <c r="H902" s="23"/>
      <c r="I902" s="23"/>
      <c r="J902" s="33"/>
      <c r="M902" s="33"/>
    </row>
    <row r="903" spans="2:13" ht="16.5" customHeight="1" x14ac:dyDescent="0.3">
      <c r="B903" s="57"/>
      <c r="D903" s="23"/>
      <c r="E903" s="23"/>
      <c r="F903" s="57"/>
      <c r="G903" s="23"/>
      <c r="H903" s="23"/>
      <c r="I903" s="23"/>
      <c r="J903" s="33"/>
      <c r="M903" s="33"/>
    </row>
    <row r="904" spans="2:13" ht="16.5" customHeight="1" x14ac:dyDescent="0.3">
      <c r="B904" s="57"/>
      <c r="D904" s="23"/>
      <c r="E904" s="23"/>
      <c r="F904" s="57"/>
      <c r="G904" s="23"/>
      <c r="H904" s="23"/>
      <c r="I904" s="23"/>
      <c r="J904" s="33"/>
      <c r="M904" s="33"/>
    </row>
    <row r="905" spans="2:13" ht="16.5" customHeight="1" x14ac:dyDescent="0.3">
      <c r="B905" s="57"/>
      <c r="D905" s="23"/>
      <c r="E905" s="23"/>
      <c r="F905" s="57"/>
      <c r="G905" s="23"/>
      <c r="H905" s="23"/>
      <c r="I905" s="23"/>
      <c r="J905" s="33"/>
      <c r="M905" s="33"/>
    </row>
    <row r="906" spans="2:13" ht="16.5" customHeight="1" x14ac:dyDescent="0.3">
      <c r="B906" s="57"/>
      <c r="D906" s="23"/>
      <c r="E906" s="23"/>
      <c r="F906" s="57"/>
      <c r="G906" s="23"/>
      <c r="H906" s="23"/>
      <c r="I906" s="23"/>
      <c r="J906" s="33"/>
      <c r="M906" s="33"/>
    </row>
    <row r="907" spans="2:13" ht="16.5" customHeight="1" x14ac:dyDescent="0.3">
      <c r="B907" s="57"/>
      <c r="D907" s="23"/>
      <c r="E907" s="23"/>
      <c r="F907" s="57"/>
      <c r="G907" s="23"/>
      <c r="H907" s="23"/>
      <c r="I907" s="23"/>
      <c r="J907" s="33"/>
      <c r="M907" s="33"/>
    </row>
    <row r="908" spans="2:13" ht="16.5" customHeight="1" x14ac:dyDescent="0.3">
      <c r="B908" s="57"/>
      <c r="D908" s="23"/>
      <c r="E908" s="23"/>
      <c r="F908" s="57"/>
      <c r="G908" s="23"/>
      <c r="H908" s="23"/>
      <c r="I908" s="23"/>
      <c r="J908" s="33"/>
      <c r="M908" s="33"/>
    </row>
    <row r="909" spans="2:13" ht="16.5" customHeight="1" x14ac:dyDescent="0.3">
      <c r="B909" s="57"/>
      <c r="D909" s="23"/>
      <c r="E909" s="23"/>
      <c r="F909" s="57"/>
      <c r="G909" s="23"/>
      <c r="H909" s="23"/>
      <c r="I909" s="23"/>
      <c r="J909" s="33"/>
      <c r="M909" s="33"/>
    </row>
    <row r="910" spans="2:13" ht="16.5" customHeight="1" x14ac:dyDescent="0.3">
      <c r="B910" s="57"/>
      <c r="D910" s="23"/>
      <c r="E910" s="23"/>
      <c r="F910" s="57"/>
      <c r="G910" s="23"/>
      <c r="H910" s="23"/>
      <c r="I910" s="23"/>
      <c r="J910" s="33"/>
      <c r="M910" s="33"/>
    </row>
    <row r="911" spans="2:13" ht="16.5" customHeight="1" x14ac:dyDescent="0.3">
      <c r="B911" s="57"/>
      <c r="D911" s="23"/>
      <c r="E911" s="23"/>
      <c r="F911" s="57"/>
      <c r="G911" s="23"/>
      <c r="H911" s="23"/>
      <c r="I911" s="23"/>
      <c r="J911" s="33"/>
      <c r="M911" s="33"/>
    </row>
    <row r="912" spans="2:13" ht="16.5" customHeight="1" x14ac:dyDescent="0.3">
      <c r="B912" s="57"/>
      <c r="D912" s="23"/>
      <c r="E912" s="23"/>
      <c r="F912" s="57"/>
      <c r="G912" s="23"/>
      <c r="H912" s="23"/>
      <c r="I912" s="23"/>
      <c r="J912" s="33"/>
      <c r="M912" s="33"/>
    </row>
    <row r="913" spans="2:13" ht="16.5" customHeight="1" x14ac:dyDescent="0.3">
      <c r="B913" s="57"/>
      <c r="D913" s="23"/>
      <c r="E913" s="23"/>
      <c r="F913" s="57"/>
      <c r="G913" s="23"/>
      <c r="H913" s="23"/>
      <c r="I913" s="23"/>
      <c r="J913" s="33"/>
      <c r="M913" s="33"/>
    </row>
    <row r="914" spans="2:13" ht="16.5" customHeight="1" x14ac:dyDescent="0.3">
      <c r="B914" s="57"/>
      <c r="D914" s="23"/>
      <c r="E914" s="23"/>
      <c r="F914" s="57"/>
      <c r="G914" s="23"/>
      <c r="H914" s="23"/>
      <c r="I914" s="23"/>
      <c r="J914" s="33"/>
      <c r="M914" s="33"/>
    </row>
    <row r="915" spans="2:13" ht="16.5" customHeight="1" x14ac:dyDescent="0.3">
      <c r="B915" s="57"/>
      <c r="D915" s="23"/>
      <c r="E915" s="23"/>
      <c r="F915" s="57"/>
      <c r="G915" s="23"/>
      <c r="H915" s="23"/>
      <c r="I915" s="23"/>
      <c r="J915" s="33"/>
      <c r="M915" s="33"/>
    </row>
    <row r="916" spans="2:13" ht="16.5" customHeight="1" x14ac:dyDescent="0.3">
      <c r="B916" s="57"/>
      <c r="D916" s="23"/>
      <c r="E916" s="23"/>
      <c r="F916" s="57"/>
      <c r="G916" s="23"/>
      <c r="H916" s="23"/>
      <c r="I916" s="23"/>
      <c r="J916" s="33"/>
      <c r="M916" s="33"/>
    </row>
    <row r="917" spans="2:13" ht="16.5" customHeight="1" x14ac:dyDescent="0.3">
      <c r="B917" s="57"/>
      <c r="D917" s="23"/>
      <c r="E917" s="23"/>
      <c r="F917" s="57"/>
      <c r="G917" s="23"/>
      <c r="H917" s="23"/>
      <c r="I917" s="23"/>
      <c r="J917" s="33"/>
      <c r="M917" s="33"/>
    </row>
    <row r="918" spans="2:13" ht="16.5" customHeight="1" x14ac:dyDescent="0.3">
      <c r="B918" s="57"/>
      <c r="D918" s="23"/>
      <c r="E918" s="23"/>
      <c r="F918" s="57"/>
      <c r="G918" s="23"/>
      <c r="H918" s="23"/>
      <c r="I918" s="23"/>
      <c r="J918" s="33"/>
      <c r="M918" s="33"/>
    </row>
    <row r="919" spans="2:13" ht="16.5" customHeight="1" x14ac:dyDescent="0.3">
      <c r="B919" s="57"/>
      <c r="D919" s="23"/>
      <c r="E919" s="23"/>
      <c r="F919" s="57"/>
      <c r="G919" s="23"/>
      <c r="H919" s="23"/>
      <c r="I919" s="23"/>
      <c r="J919" s="33"/>
      <c r="M919" s="33"/>
    </row>
    <row r="920" spans="2:13" ht="16.5" customHeight="1" x14ac:dyDescent="0.3">
      <c r="B920" s="57"/>
      <c r="D920" s="23"/>
      <c r="E920" s="23"/>
      <c r="F920" s="57"/>
      <c r="G920" s="23"/>
      <c r="H920" s="23"/>
      <c r="I920" s="23"/>
      <c r="J920" s="33"/>
      <c r="M920" s="33"/>
    </row>
    <row r="921" spans="2:13" ht="16.5" customHeight="1" x14ac:dyDescent="0.3">
      <c r="B921" s="57"/>
      <c r="D921" s="23"/>
      <c r="E921" s="23"/>
      <c r="F921" s="57"/>
      <c r="G921" s="23"/>
      <c r="H921" s="23"/>
      <c r="I921" s="23"/>
      <c r="J921" s="33"/>
      <c r="M921" s="33"/>
    </row>
    <row r="922" spans="2:13" ht="16.5" customHeight="1" x14ac:dyDescent="0.3">
      <c r="B922" s="57"/>
      <c r="D922" s="23"/>
      <c r="E922" s="23"/>
      <c r="F922" s="57"/>
      <c r="G922" s="23"/>
      <c r="H922" s="23"/>
      <c r="I922" s="23"/>
      <c r="J922" s="33"/>
      <c r="M922" s="33"/>
    </row>
    <row r="923" spans="2:13" ht="16.5" customHeight="1" x14ac:dyDescent="0.3">
      <c r="B923" s="57"/>
      <c r="D923" s="23"/>
      <c r="E923" s="23"/>
      <c r="F923" s="57"/>
      <c r="G923" s="23"/>
      <c r="H923" s="23"/>
      <c r="I923" s="23"/>
      <c r="J923" s="33"/>
      <c r="M923" s="33"/>
    </row>
    <row r="924" spans="2:13" ht="16.5" customHeight="1" x14ac:dyDescent="0.3">
      <c r="B924" s="57"/>
      <c r="D924" s="23"/>
      <c r="E924" s="23"/>
      <c r="F924" s="57"/>
      <c r="G924" s="23"/>
      <c r="H924" s="23"/>
      <c r="I924" s="23"/>
      <c r="J924" s="33"/>
      <c r="M924" s="33"/>
    </row>
    <row r="925" spans="2:13" ht="16.5" customHeight="1" x14ac:dyDescent="0.3">
      <c r="B925" s="57"/>
      <c r="D925" s="23"/>
      <c r="E925" s="23"/>
      <c r="F925" s="57"/>
      <c r="G925" s="23"/>
      <c r="H925" s="23"/>
      <c r="I925" s="23"/>
      <c r="J925" s="33"/>
      <c r="M925" s="33"/>
    </row>
    <row r="926" spans="2:13" ht="16.5" customHeight="1" x14ac:dyDescent="0.3">
      <c r="B926" s="57"/>
      <c r="D926" s="23"/>
      <c r="E926" s="23"/>
      <c r="F926" s="57"/>
      <c r="G926" s="23"/>
      <c r="H926" s="23"/>
      <c r="I926" s="23"/>
      <c r="J926" s="33"/>
      <c r="M926" s="33"/>
    </row>
    <row r="927" spans="2:13" ht="16.5" customHeight="1" x14ac:dyDescent="0.3">
      <c r="B927" s="57"/>
      <c r="D927" s="23"/>
      <c r="E927" s="23"/>
      <c r="F927" s="57"/>
      <c r="G927" s="23"/>
      <c r="H927" s="23"/>
      <c r="I927" s="23"/>
      <c r="J927" s="33"/>
      <c r="M927" s="33"/>
    </row>
    <row r="928" spans="2:13" ht="16.5" customHeight="1" x14ac:dyDescent="0.3">
      <c r="B928" s="57"/>
      <c r="D928" s="23"/>
      <c r="E928" s="23"/>
      <c r="F928" s="57"/>
      <c r="G928" s="23"/>
      <c r="H928" s="23"/>
      <c r="I928" s="23"/>
      <c r="J928" s="33"/>
      <c r="M928" s="33"/>
    </row>
    <row r="929" spans="2:13" ht="16.5" customHeight="1" x14ac:dyDescent="0.3">
      <c r="B929" s="57"/>
      <c r="D929" s="23"/>
      <c r="E929" s="23"/>
      <c r="F929" s="57"/>
      <c r="G929" s="23"/>
      <c r="H929" s="23"/>
      <c r="I929" s="23"/>
      <c r="J929" s="33"/>
      <c r="M929" s="33"/>
    </row>
    <row r="930" spans="2:13" ht="16.5" customHeight="1" x14ac:dyDescent="0.3">
      <c r="B930" s="57"/>
      <c r="D930" s="23"/>
      <c r="E930" s="23"/>
      <c r="F930" s="57"/>
      <c r="G930" s="23"/>
      <c r="H930" s="23"/>
      <c r="I930" s="23"/>
      <c r="J930" s="33"/>
      <c r="M930" s="33"/>
    </row>
    <row r="931" spans="2:13" ht="16.5" customHeight="1" x14ac:dyDescent="0.3">
      <c r="B931" s="57"/>
      <c r="D931" s="23"/>
      <c r="E931" s="23"/>
      <c r="F931" s="57"/>
      <c r="G931" s="23"/>
      <c r="H931" s="23"/>
      <c r="I931" s="23"/>
      <c r="J931" s="33"/>
      <c r="M931" s="33"/>
    </row>
    <row r="932" spans="2:13" ht="16.5" customHeight="1" x14ac:dyDescent="0.3">
      <c r="B932" s="57"/>
      <c r="D932" s="23"/>
      <c r="E932" s="23"/>
      <c r="F932" s="57"/>
      <c r="G932" s="23"/>
      <c r="H932" s="23"/>
      <c r="I932" s="23"/>
      <c r="J932" s="33"/>
      <c r="M932" s="33"/>
    </row>
    <row r="933" spans="2:13" ht="16.5" customHeight="1" x14ac:dyDescent="0.3">
      <c r="B933" s="57"/>
      <c r="D933" s="23"/>
      <c r="E933" s="23"/>
      <c r="F933" s="57"/>
      <c r="G933" s="23"/>
      <c r="H933" s="23"/>
      <c r="I933" s="23"/>
      <c r="J933" s="33"/>
      <c r="M933" s="33"/>
    </row>
    <row r="934" spans="2:13" ht="16.5" customHeight="1" x14ac:dyDescent="0.3">
      <c r="B934" s="57"/>
      <c r="D934" s="23"/>
      <c r="E934" s="23"/>
      <c r="F934" s="57"/>
      <c r="G934" s="23"/>
      <c r="H934" s="23"/>
      <c r="I934" s="23"/>
      <c r="J934" s="33"/>
      <c r="M934" s="33"/>
    </row>
    <row r="935" spans="2:13" ht="16.5" customHeight="1" x14ac:dyDescent="0.3">
      <c r="B935" s="57"/>
      <c r="D935" s="23"/>
      <c r="E935" s="23"/>
      <c r="F935" s="57"/>
      <c r="G935" s="23"/>
      <c r="H935" s="23"/>
      <c r="I935" s="23"/>
      <c r="J935" s="33"/>
      <c r="M935" s="33"/>
    </row>
    <row r="936" spans="2:13" ht="16.5" customHeight="1" x14ac:dyDescent="0.3">
      <c r="B936" s="57"/>
      <c r="D936" s="23"/>
      <c r="E936" s="23"/>
      <c r="F936" s="57"/>
      <c r="G936" s="23"/>
      <c r="H936" s="23"/>
      <c r="I936" s="23"/>
      <c r="J936" s="33"/>
      <c r="M936" s="33"/>
    </row>
    <row r="937" spans="2:13" ht="16.5" customHeight="1" x14ac:dyDescent="0.3">
      <c r="B937" s="57"/>
      <c r="D937" s="23"/>
      <c r="E937" s="23"/>
      <c r="F937" s="57"/>
      <c r="G937" s="23"/>
      <c r="H937" s="23"/>
      <c r="I937" s="23"/>
      <c r="J937" s="33"/>
      <c r="M937" s="33"/>
    </row>
    <row r="938" spans="2:13" ht="16.5" customHeight="1" x14ac:dyDescent="0.3">
      <c r="B938" s="57"/>
      <c r="D938" s="23"/>
      <c r="E938" s="23"/>
      <c r="F938" s="57"/>
      <c r="G938" s="23"/>
      <c r="H938" s="23"/>
      <c r="I938" s="23"/>
      <c r="J938" s="33"/>
      <c r="M938" s="33"/>
    </row>
    <row r="939" spans="2:13" ht="16.5" customHeight="1" x14ac:dyDescent="0.3">
      <c r="B939" s="57"/>
      <c r="D939" s="23"/>
      <c r="E939" s="23"/>
      <c r="F939" s="57"/>
      <c r="G939" s="23"/>
      <c r="H939" s="23"/>
      <c r="I939" s="23"/>
      <c r="J939" s="33"/>
      <c r="M939" s="33"/>
    </row>
    <row r="940" spans="2:13" ht="16.5" customHeight="1" x14ac:dyDescent="0.3">
      <c r="B940" s="57"/>
      <c r="D940" s="23"/>
      <c r="E940" s="23"/>
      <c r="F940" s="57"/>
      <c r="G940" s="23"/>
      <c r="H940" s="23"/>
      <c r="I940" s="23"/>
      <c r="J940" s="33"/>
      <c r="M940" s="33"/>
    </row>
    <row r="941" spans="2:13" ht="16.5" customHeight="1" x14ac:dyDescent="0.3">
      <c r="B941" s="57"/>
      <c r="D941" s="23"/>
      <c r="E941" s="23"/>
      <c r="F941" s="57"/>
      <c r="G941" s="23"/>
      <c r="H941" s="23"/>
      <c r="I941" s="23"/>
      <c r="J941" s="33"/>
      <c r="M941" s="33"/>
    </row>
    <row r="942" spans="2:13" ht="16.5" customHeight="1" x14ac:dyDescent="0.3">
      <c r="B942" s="57"/>
      <c r="D942" s="23"/>
      <c r="E942" s="23"/>
      <c r="F942" s="57"/>
      <c r="G942" s="23"/>
      <c r="H942" s="23"/>
      <c r="I942" s="23"/>
      <c r="J942" s="33"/>
      <c r="M942" s="33"/>
    </row>
    <row r="943" spans="2:13" ht="16.5" customHeight="1" x14ac:dyDescent="0.3">
      <c r="B943" s="57"/>
      <c r="D943" s="23"/>
      <c r="E943" s="23"/>
      <c r="F943" s="57"/>
      <c r="G943" s="23"/>
      <c r="H943" s="23"/>
      <c r="I943" s="23"/>
      <c r="J943" s="33"/>
      <c r="M943" s="33"/>
    </row>
    <row r="944" spans="2:13" ht="16.5" customHeight="1" x14ac:dyDescent="0.3">
      <c r="B944" s="57"/>
      <c r="D944" s="23"/>
      <c r="E944" s="23"/>
      <c r="F944" s="57"/>
      <c r="G944" s="23"/>
      <c r="H944" s="23"/>
      <c r="I944" s="23"/>
      <c r="J944" s="33"/>
      <c r="M944" s="33"/>
    </row>
    <row r="945" spans="2:13" ht="16.5" customHeight="1" x14ac:dyDescent="0.3">
      <c r="B945" s="57"/>
      <c r="D945" s="23"/>
      <c r="E945" s="23"/>
      <c r="F945" s="57"/>
      <c r="G945" s="23"/>
      <c r="H945" s="23"/>
      <c r="I945" s="23"/>
      <c r="J945" s="33"/>
      <c r="M945" s="33"/>
    </row>
    <row r="946" spans="2:13" ht="16.5" customHeight="1" x14ac:dyDescent="0.3">
      <c r="B946" s="57"/>
      <c r="D946" s="23"/>
      <c r="E946" s="23"/>
      <c r="F946" s="57"/>
      <c r="G946" s="23"/>
      <c r="H946" s="23"/>
      <c r="I946" s="23"/>
      <c r="J946" s="33"/>
      <c r="M946" s="33"/>
    </row>
    <row r="947" spans="2:13" ht="16.5" customHeight="1" x14ac:dyDescent="0.3">
      <c r="B947" s="57"/>
      <c r="D947" s="23"/>
      <c r="E947" s="23"/>
      <c r="F947" s="57"/>
      <c r="G947" s="23"/>
      <c r="H947" s="23"/>
      <c r="I947" s="23"/>
      <c r="J947" s="33"/>
      <c r="M947" s="33"/>
    </row>
    <row r="948" spans="2:13" ht="16.5" customHeight="1" x14ac:dyDescent="0.3">
      <c r="B948" s="57"/>
      <c r="D948" s="23"/>
      <c r="E948" s="23"/>
      <c r="F948" s="57"/>
      <c r="G948" s="23"/>
      <c r="H948" s="23"/>
      <c r="I948" s="23"/>
      <c r="J948" s="33"/>
      <c r="M948" s="33"/>
    </row>
    <row r="949" spans="2:13" ht="16.5" customHeight="1" x14ac:dyDescent="0.3">
      <c r="B949" s="57"/>
      <c r="D949" s="23"/>
      <c r="E949" s="23"/>
      <c r="F949" s="57"/>
      <c r="G949" s="23"/>
      <c r="H949" s="23"/>
      <c r="I949" s="23"/>
      <c r="J949" s="33"/>
      <c r="M949" s="33"/>
    </row>
    <row r="950" spans="2:13" ht="16.5" customHeight="1" x14ac:dyDescent="0.3">
      <c r="B950" s="57"/>
      <c r="D950" s="23"/>
      <c r="E950" s="23"/>
      <c r="F950" s="57"/>
      <c r="G950" s="23"/>
      <c r="H950" s="23"/>
      <c r="I950" s="23"/>
      <c r="J950" s="33"/>
      <c r="M950" s="33"/>
    </row>
    <row r="951" spans="2:13" ht="16.5" customHeight="1" x14ac:dyDescent="0.3">
      <c r="B951" s="57"/>
      <c r="D951" s="23"/>
      <c r="E951" s="23"/>
      <c r="F951" s="57"/>
      <c r="G951" s="23"/>
      <c r="H951" s="23"/>
      <c r="I951" s="23"/>
      <c r="J951" s="33"/>
      <c r="M951" s="33"/>
    </row>
    <row r="952" spans="2:13" ht="16.5" customHeight="1" x14ac:dyDescent="0.3">
      <c r="B952" s="57"/>
      <c r="D952" s="23"/>
      <c r="E952" s="23"/>
      <c r="F952" s="57"/>
      <c r="G952" s="23"/>
      <c r="H952" s="23"/>
      <c r="I952" s="23"/>
      <c r="J952" s="33"/>
      <c r="M952" s="33"/>
    </row>
    <row r="953" spans="2:13" ht="16.5" customHeight="1" x14ac:dyDescent="0.3">
      <c r="B953" s="57"/>
      <c r="D953" s="23"/>
      <c r="E953" s="23"/>
      <c r="F953" s="57"/>
      <c r="G953" s="23"/>
      <c r="H953" s="23"/>
      <c r="I953" s="23"/>
      <c r="J953" s="33"/>
      <c r="M953" s="33"/>
    </row>
    <row r="954" spans="2:13" ht="16.5" customHeight="1" x14ac:dyDescent="0.3">
      <c r="B954" s="57"/>
      <c r="D954" s="23"/>
      <c r="E954" s="23"/>
      <c r="F954" s="57"/>
      <c r="G954" s="23"/>
      <c r="H954" s="23"/>
      <c r="I954" s="23"/>
      <c r="J954" s="33"/>
      <c r="M954" s="33"/>
    </row>
    <row r="955" spans="2:13" ht="16.5" customHeight="1" x14ac:dyDescent="0.3">
      <c r="B955" s="57"/>
      <c r="D955" s="23"/>
      <c r="E955" s="23"/>
      <c r="F955" s="57"/>
      <c r="G955" s="23"/>
      <c r="H955" s="23"/>
      <c r="I955" s="23"/>
      <c r="J955" s="33"/>
      <c r="M955" s="33"/>
    </row>
    <row r="956" spans="2:13" ht="16.5" customHeight="1" x14ac:dyDescent="0.3">
      <c r="B956" s="57"/>
      <c r="D956" s="23"/>
      <c r="E956" s="23"/>
      <c r="F956" s="57"/>
      <c r="G956" s="23"/>
      <c r="H956" s="23"/>
      <c r="I956" s="23"/>
      <c r="J956" s="33"/>
      <c r="M956" s="33"/>
    </row>
    <row r="957" spans="2:13" ht="16.5" customHeight="1" x14ac:dyDescent="0.3">
      <c r="B957" s="57"/>
      <c r="D957" s="23"/>
      <c r="E957" s="23"/>
      <c r="F957" s="57"/>
      <c r="G957" s="23"/>
      <c r="H957" s="23"/>
      <c r="I957" s="23"/>
      <c r="J957" s="33"/>
      <c r="M957" s="33"/>
    </row>
    <row r="958" spans="2:13" ht="16.5" customHeight="1" x14ac:dyDescent="0.3">
      <c r="B958" s="57"/>
      <c r="D958" s="23"/>
      <c r="E958" s="23"/>
      <c r="F958" s="57"/>
      <c r="G958" s="23"/>
      <c r="H958" s="23"/>
      <c r="I958" s="23"/>
      <c r="J958" s="33"/>
      <c r="M958" s="33"/>
    </row>
    <row r="959" spans="2:13" ht="16.5" customHeight="1" x14ac:dyDescent="0.3">
      <c r="B959" s="57"/>
      <c r="D959" s="23"/>
      <c r="E959" s="23"/>
      <c r="F959" s="57"/>
      <c r="G959" s="23"/>
      <c r="H959" s="23"/>
      <c r="I959" s="23"/>
      <c r="J959" s="33"/>
      <c r="M959" s="33"/>
    </row>
    <row r="960" spans="2:13" ht="16.5" customHeight="1" x14ac:dyDescent="0.3">
      <c r="B960" s="57"/>
      <c r="D960" s="23"/>
      <c r="E960" s="23"/>
      <c r="F960" s="57"/>
      <c r="G960" s="23"/>
      <c r="H960" s="23"/>
      <c r="I960" s="23"/>
      <c r="J960" s="33"/>
      <c r="M960" s="33"/>
    </row>
    <row r="961" spans="2:13" ht="16.5" customHeight="1" x14ac:dyDescent="0.3">
      <c r="B961" s="57"/>
      <c r="D961" s="23"/>
      <c r="E961" s="23"/>
      <c r="F961" s="57"/>
      <c r="G961" s="23"/>
      <c r="H961" s="23"/>
      <c r="I961" s="23"/>
      <c r="J961" s="33"/>
      <c r="M961" s="33"/>
    </row>
    <row r="962" spans="2:13" ht="16.5" customHeight="1" x14ac:dyDescent="0.3">
      <c r="B962" s="57"/>
      <c r="D962" s="23"/>
      <c r="E962" s="23"/>
      <c r="F962" s="57"/>
      <c r="G962" s="23"/>
      <c r="H962" s="23"/>
      <c r="I962" s="23"/>
      <c r="J962" s="33"/>
      <c r="M962" s="33"/>
    </row>
    <row r="963" spans="2:13" ht="16.5" customHeight="1" x14ac:dyDescent="0.3">
      <c r="B963" s="57"/>
      <c r="D963" s="23"/>
      <c r="E963" s="23"/>
      <c r="F963" s="57"/>
      <c r="G963" s="23"/>
      <c r="H963" s="23"/>
      <c r="I963" s="23"/>
      <c r="J963" s="33"/>
      <c r="M963" s="33"/>
    </row>
    <row r="964" spans="2:13" ht="16.5" customHeight="1" x14ac:dyDescent="0.3">
      <c r="B964" s="57"/>
      <c r="D964" s="23"/>
      <c r="E964" s="23"/>
      <c r="F964" s="57"/>
      <c r="G964" s="23"/>
      <c r="H964" s="23"/>
      <c r="I964" s="23"/>
      <c r="J964" s="33"/>
      <c r="M964" s="33"/>
    </row>
    <row r="965" spans="2:13" ht="16.5" customHeight="1" x14ac:dyDescent="0.3">
      <c r="B965" s="57"/>
      <c r="D965" s="23"/>
      <c r="E965" s="23"/>
      <c r="F965" s="57"/>
      <c r="G965" s="23"/>
      <c r="H965" s="23"/>
      <c r="I965" s="23"/>
      <c r="J965" s="33"/>
      <c r="M965" s="33"/>
    </row>
    <row r="966" spans="2:13" ht="16.5" customHeight="1" x14ac:dyDescent="0.3">
      <c r="B966" s="57"/>
      <c r="D966" s="23"/>
      <c r="E966" s="23"/>
      <c r="F966" s="57"/>
      <c r="G966" s="23"/>
      <c r="H966" s="23"/>
      <c r="I966" s="23"/>
      <c r="J966" s="33"/>
      <c r="M966" s="33"/>
    </row>
    <row r="967" spans="2:13" ht="16.5" customHeight="1" x14ac:dyDescent="0.3">
      <c r="B967" s="57"/>
      <c r="D967" s="23"/>
      <c r="E967" s="23"/>
      <c r="F967" s="57"/>
      <c r="G967" s="23"/>
      <c r="H967" s="23"/>
      <c r="I967" s="23"/>
      <c r="J967" s="33"/>
      <c r="M967" s="33"/>
    </row>
    <row r="968" spans="2:13" ht="16.5" customHeight="1" x14ac:dyDescent="0.3">
      <c r="B968" s="57"/>
      <c r="D968" s="23"/>
      <c r="E968" s="23"/>
      <c r="F968" s="57"/>
      <c r="G968" s="23"/>
      <c r="H968" s="23"/>
      <c r="I968" s="23"/>
      <c r="J968" s="33"/>
      <c r="M968" s="33"/>
    </row>
    <row r="969" spans="2:13" ht="16.5" customHeight="1" x14ac:dyDescent="0.3">
      <c r="B969" s="57"/>
      <c r="D969" s="23"/>
      <c r="E969" s="23"/>
      <c r="F969" s="57"/>
      <c r="G969" s="23"/>
      <c r="H969" s="23"/>
      <c r="I969" s="23"/>
      <c r="J969" s="33"/>
      <c r="M969" s="33"/>
    </row>
    <row r="970" spans="2:13" ht="16.5" customHeight="1" x14ac:dyDescent="0.3">
      <c r="B970" s="57"/>
      <c r="D970" s="23"/>
      <c r="E970" s="23"/>
      <c r="F970" s="57"/>
      <c r="G970" s="23"/>
      <c r="H970" s="23"/>
      <c r="I970" s="23"/>
      <c r="J970" s="33"/>
      <c r="M970" s="33"/>
    </row>
    <row r="971" spans="2:13" ht="16.5" customHeight="1" x14ac:dyDescent="0.3">
      <c r="B971" s="57"/>
      <c r="D971" s="23"/>
      <c r="E971" s="23"/>
      <c r="F971" s="57"/>
      <c r="G971" s="23"/>
      <c r="H971" s="23"/>
      <c r="I971" s="23"/>
      <c r="J971" s="33"/>
      <c r="M971" s="33"/>
    </row>
    <row r="972" spans="2:13" ht="16.5" customHeight="1" x14ac:dyDescent="0.3">
      <c r="B972" s="57"/>
      <c r="D972" s="23"/>
      <c r="E972" s="23"/>
      <c r="F972" s="57"/>
      <c r="G972" s="23"/>
      <c r="H972" s="23"/>
      <c r="I972" s="23"/>
      <c r="J972" s="33"/>
      <c r="M972" s="33"/>
    </row>
    <row r="973" spans="2:13" ht="16.5" customHeight="1" x14ac:dyDescent="0.3">
      <c r="B973" s="57"/>
      <c r="D973" s="23"/>
      <c r="E973" s="23"/>
      <c r="F973" s="57"/>
      <c r="G973" s="23"/>
      <c r="H973" s="23"/>
      <c r="I973" s="23"/>
      <c r="J973" s="33"/>
      <c r="M973" s="33"/>
    </row>
    <row r="974" spans="2:13" ht="16.5" customHeight="1" x14ac:dyDescent="0.3">
      <c r="B974" s="57"/>
      <c r="D974" s="23"/>
      <c r="E974" s="23"/>
      <c r="F974" s="57"/>
      <c r="G974" s="23"/>
      <c r="H974" s="23"/>
      <c r="I974" s="23"/>
      <c r="J974" s="33"/>
      <c r="M974" s="33"/>
    </row>
    <row r="975" spans="2:13" ht="16.5" customHeight="1" x14ac:dyDescent="0.3">
      <c r="B975" s="57"/>
      <c r="D975" s="23"/>
      <c r="E975" s="23"/>
      <c r="F975" s="57"/>
      <c r="G975" s="23"/>
      <c r="H975" s="23"/>
      <c r="I975" s="23"/>
      <c r="J975" s="33"/>
      <c r="M975" s="33"/>
    </row>
    <row r="976" spans="2:13" ht="16.5" customHeight="1" x14ac:dyDescent="0.3">
      <c r="B976" s="57"/>
      <c r="D976" s="23"/>
      <c r="E976" s="23"/>
      <c r="F976" s="57"/>
      <c r="G976" s="23"/>
      <c r="H976" s="23"/>
      <c r="I976" s="23"/>
      <c r="J976" s="33"/>
      <c r="M976" s="33"/>
    </row>
    <row r="977" spans="2:13" ht="16.5" customHeight="1" x14ac:dyDescent="0.3">
      <c r="B977" s="57"/>
      <c r="D977" s="23"/>
      <c r="E977" s="23"/>
      <c r="F977" s="57"/>
      <c r="G977" s="23"/>
      <c r="H977" s="23"/>
      <c r="I977" s="23"/>
      <c r="J977" s="33"/>
      <c r="M977" s="33"/>
    </row>
    <row r="978" spans="2:13" ht="16.5" customHeight="1" x14ac:dyDescent="0.3">
      <c r="B978" s="57"/>
      <c r="D978" s="23"/>
      <c r="E978" s="23"/>
      <c r="F978" s="57"/>
      <c r="G978" s="23"/>
      <c r="H978" s="23"/>
      <c r="I978" s="23"/>
      <c r="J978" s="33"/>
      <c r="M978" s="33"/>
    </row>
    <row r="979" spans="2:13" ht="16.5" customHeight="1" x14ac:dyDescent="0.3">
      <c r="B979" s="57"/>
      <c r="D979" s="23"/>
      <c r="E979" s="23"/>
      <c r="F979" s="57"/>
      <c r="G979" s="23"/>
      <c r="H979" s="23"/>
      <c r="I979" s="23"/>
      <c r="J979" s="33"/>
      <c r="M979" s="33"/>
    </row>
    <row r="980" spans="2:13" ht="16.5" customHeight="1" x14ac:dyDescent="0.3">
      <c r="B980" s="57"/>
      <c r="D980" s="23"/>
      <c r="E980" s="23"/>
      <c r="F980" s="57"/>
      <c r="G980" s="23"/>
      <c r="H980" s="23"/>
      <c r="I980" s="23"/>
      <c r="J980" s="33"/>
      <c r="M980" s="33"/>
    </row>
    <row r="981" spans="2:13" ht="16.5" customHeight="1" x14ac:dyDescent="0.3">
      <c r="B981" s="57"/>
      <c r="D981" s="23"/>
      <c r="E981" s="23"/>
      <c r="F981" s="57"/>
      <c r="G981" s="23"/>
      <c r="H981" s="23"/>
      <c r="I981" s="23"/>
      <c r="J981" s="33"/>
      <c r="M981" s="33"/>
    </row>
    <row r="982" spans="2:13" ht="16.5" customHeight="1" x14ac:dyDescent="0.3">
      <c r="B982" s="57"/>
      <c r="D982" s="23"/>
      <c r="E982" s="23"/>
      <c r="F982" s="57"/>
      <c r="G982" s="23"/>
      <c r="H982" s="23"/>
      <c r="I982" s="23"/>
      <c r="J982" s="33"/>
      <c r="M982" s="33"/>
    </row>
    <row r="983" spans="2:13" ht="16.5" customHeight="1" x14ac:dyDescent="0.3">
      <c r="B983" s="57"/>
      <c r="D983" s="23"/>
      <c r="E983" s="23"/>
      <c r="F983" s="57"/>
      <c r="G983" s="23"/>
      <c r="H983" s="23"/>
      <c r="I983" s="23"/>
      <c r="J983" s="33"/>
      <c r="M983" s="33"/>
    </row>
    <row r="984" spans="2:13" ht="16.5" customHeight="1" x14ac:dyDescent="0.3">
      <c r="B984" s="57"/>
      <c r="D984" s="23"/>
      <c r="E984" s="23"/>
      <c r="F984" s="57"/>
      <c r="G984" s="23"/>
      <c r="H984" s="23"/>
      <c r="I984" s="23"/>
      <c r="J984" s="33"/>
      <c r="M984" s="33"/>
    </row>
    <row r="985" spans="2:13" ht="16.5" customHeight="1" x14ac:dyDescent="0.3">
      <c r="B985" s="57"/>
      <c r="D985" s="23"/>
      <c r="E985" s="23"/>
      <c r="F985" s="57"/>
      <c r="G985" s="23"/>
      <c r="H985" s="23"/>
      <c r="I985" s="23"/>
      <c r="J985" s="33"/>
      <c r="M985" s="33"/>
    </row>
    <row r="986" spans="2:13" ht="16.5" customHeight="1" x14ac:dyDescent="0.3">
      <c r="B986" s="57"/>
      <c r="D986" s="23"/>
      <c r="E986" s="23"/>
      <c r="F986" s="57"/>
      <c r="G986" s="23"/>
      <c r="H986" s="23"/>
      <c r="I986" s="23"/>
      <c r="J986" s="33"/>
      <c r="M986" s="33"/>
    </row>
    <row r="987" spans="2:13" ht="16.5" customHeight="1" x14ac:dyDescent="0.3">
      <c r="B987" s="57"/>
      <c r="D987" s="23"/>
      <c r="E987" s="23"/>
      <c r="F987" s="57"/>
      <c r="G987" s="23"/>
      <c r="H987" s="23"/>
      <c r="I987" s="23"/>
      <c r="J987" s="33"/>
      <c r="M987" s="33"/>
    </row>
    <row r="988" spans="2:13" ht="16.5" customHeight="1" x14ac:dyDescent="0.3">
      <c r="B988" s="57"/>
      <c r="D988" s="23"/>
      <c r="E988" s="23"/>
      <c r="F988" s="57"/>
      <c r="G988" s="23"/>
      <c r="H988" s="23"/>
      <c r="I988" s="23"/>
      <c r="J988" s="33"/>
      <c r="M988" s="33"/>
    </row>
    <row r="989" spans="2:13" ht="16.5" customHeight="1" x14ac:dyDescent="0.3">
      <c r="B989" s="57"/>
      <c r="D989" s="23"/>
      <c r="E989" s="23"/>
      <c r="F989" s="57"/>
      <c r="G989" s="23"/>
      <c r="H989" s="23"/>
      <c r="I989" s="23"/>
      <c r="J989" s="33"/>
      <c r="M989" s="33"/>
    </row>
    <row r="990" spans="2:13" ht="16.5" customHeight="1" x14ac:dyDescent="0.3">
      <c r="B990" s="57"/>
      <c r="D990" s="23"/>
      <c r="E990" s="23"/>
      <c r="F990" s="57"/>
      <c r="G990" s="23"/>
      <c r="H990" s="23"/>
      <c r="I990" s="23"/>
      <c r="J990" s="33"/>
      <c r="M990" s="33"/>
    </row>
    <row r="991" spans="2:13" ht="16.5" customHeight="1" x14ac:dyDescent="0.3">
      <c r="B991" s="57"/>
      <c r="D991" s="23"/>
      <c r="E991" s="23"/>
      <c r="F991" s="57"/>
      <c r="G991" s="23"/>
      <c r="H991" s="23"/>
      <c r="I991" s="23"/>
      <c r="J991" s="33"/>
      <c r="M991" s="33"/>
    </row>
    <row r="992" spans="2:13" ht="16.5" customHeight="1" x14ac:dyDescent="0.3">
      <c r="B992" s="57"/>
      <c r="D992" s="23"/>
      <c r="E992" s="23"/>
      <c r="F992" s="57"/>
      <c r="G992" s="23"/>
      <c r="H992" s="23"/>
      <c r="I992" s="23"/>
      <c r="J992" s="33"/>
      <c r="M992" s="33"/>
    </row>
    <row r="993" spans="2:13" ht="16.5" customHeight="1" x14ac:dyDescent="0.3">
      <c r="B993" s="57"/>
      <c r="D993" s="23"/>
      <c r="E993" s="23"/>
      <c r="F993" s="57"/>
      <c r="G993" s="23"/>
      <c r="H993" s="23"/>
      <c r="I993" s="23"/>
      <c r="J993" s="33"/>
      <c r="M993" s="33"/>
    </row>
    <row r="994" spans="2:13" ht="16.5" customHeight="1" x14ac:dyDescent="0.3">
      <c r="B994" s="57"/>
      <c r="D994" s="23"/>
      <c r="E994" s="23"/>
      <c r="F994" s="57"/>
      <c r="G994" s="23"/>
      <c r="H994" s="23"/>
      <c r="I994" s="23"/>
      <c r="J994" s="33"/>
      <c r="M994" s="33"/>
    </row>
    <row r="995" spans="2:13" ht="16.5" customHeight="1" x14ac:dyDescent="0.3">
      <c r="B995" s="57"/>
      <c r="D995" s="23"/>
      <c r="E995" s="23"/>
      <c r="F995" s="57"/>
      <c r="G995" s="23"/>
      <c r="H995" s="23"/>
      <c r="I995" s="23"/>
      <c r="J995" s="33"/>
      <c r="M995" s="33"/>
    </row>
    <row r="996" spans="2:13" ht="16.5" customHeight="1" x14ac:dyDescent="0.3">
      <c r="B996" s="57"/>
      <c r="D996" s="23"/>
      <c r="E996" s="23"/>
      <c r="F996" s="57"/>
      <c r="G996" s="23"/>
      <c r="H996" s="23"/>
      <c r="I996" s="23"/>
      <c r="J996" s="33"/>
      <c r="M996" s="33"/>
    </row>
    <row r="997" spans="2:13" ht="16.5" customHeight="1" x14ac:dyDescent="0.3">
      <c r="B997" s="57"/>
      <c r="D997" s="23"/>
      <c r="E997" s="23"/>
      <c r="F997" s="57"/>
      <c r="G997" s="23"/>
      <c r="H997" s="23"/>
      <c r="I997" s="23"/>
      <c r="J997" s="33"/>
      <c r="M997" s="33"/>
    </row>
    <row r="998" spans="2:13" ht="16.5" customHeight="1" x14ac:dyDescent="0.3">
      <c r="B998" s="57"/>
      <c r="D998" s="23"/>
      <c r="E998" s="23"/>
      <c r="F998" s="57"/>
      <c r="G998" s="23"/>
      <c r="H998" s="23"/>
      <c r="I998" s="23"/>
      <c r="J998" s="33"/>
      <c r="M998" s="33"/>
    </row>
    <row r="999" spans="2:13" ht="16.5" customHeight="1" x14ac:dyDescent="0.3">
      <c r="B999" s="57"/>
      <c r="D999" s="23"/>
      <c r="E999" s="23"/>
      <c r="F999" s="57"/>
      <c r="G999" s="23"/>
      <c r="H999" s="23"/>
      <c r="I999" s="23"/>
      <c r="J999" s="33"/>
      <c r="M999" s="33"/>
    </row>
    <row r="1000" spans="2:13" ht="16.5" customHeight="1" x14ac:dyDescent="0.3">
      <c r="B1000" s="57"/>
      <c r="D1000" s="23"/>
      <c r="E1000" s="23"/>
      <c r="F1000" s="57"/>
      <c r="G1000" s="23"/>
      <c r="H1000" s="23"/>
      <c r="I1000" s="23"/>
      <c r="J1000" s="33"/>
      <c r="M1000" s="33"/>
    </row>
    <row r="1001" spans="2:13" ht="16.5" customHeight="1" x14ac:dyDescent="0.3">
      <c r="B1001" s="57"/>
      <c r="D1001" s="23"/>
      <c r="E1001" s="23"/>
      <c r="F1001" s="57"/>
      <c r="G1001" s="23"/>
      <c r="H1001" s="23"/>
      <c r="I1001" s="23"/>
      <c r="J1001" s="33"/>
      <c r="M1001" s="33"/>
    </row>
    <row r="1002" spans="2:13" ht="16.5" customHeight="1" x14ac:dyDescent="0.3">
      <c r="B1002" s="57"/>
      <c r="D1002" s="23"/>
      <c r="E1002" s="23"/>
      <c r="F1002" s="57"/>
      <c r="G1002" s="23"/>
      <c r="H1002" s="23"/>
      <c r="I1002" s="23"/>
      <c r="J1002" s="33"/>
      <c r="M1002" s="33"/>
    </row>
    <row r="1003" spans="2:13" ht="16.5" customHeight="1" x14ac:dyDescent="0.3">
      <c r="B1003" s="57"/>
      <c r="D1003" s="23"/>
      <c r="E1003" s="23"/>
      <c r="F1003" s="57"/>
      <c r="G1003" s="23"/>
      <c r="H1003" s="23"/>
      <c r="I1003" s="23"/>
      <c r="J1003" s="33"/>
      <c r="M1003" s="33"/>
    </row>
    <row r="1004" spans="2:13" ht="16.5" customHeight="1" x14ac:dyDescent="0.3">
      <c r="B1004" s="57"/>
      <c r="D1004" s="23"/>
      <c r="E1004" s="23"/>
      <c r="F1004" s="57"/>
      <c r="G1004" s="23"/>
      <c r="H1004" s="23"/>
      <c r="I1004" s="23"/>
      <c r="J1004" s="33"/>
      <c r="M1004" s="33"/>
    </row>
    <row r="1005" spans="2:13" ht="16.5" customHeight="1" x14ac:dyDescent="0.3">
      <c r="B1005" s="57"/>
      <c r="D1005" s="23"/>
      <c r="E1005" s="23"/>
      <c r="F1005" s="57"/>
      <c r="G1005" s="23"/>
      <c r="H1005" s="23"/>
      <c r="I1005" s="23"/>
      <c r="J1005" s="33"/>
      <c r="M1005" s="33"/>
    </row>
    <row r="1006" spans="2:13" ht="16.5" customHeight="1" x14ac:dyDescent="0.3">
      <c r="B1006" s="57"/>
      <c r="D1006" s="23"/>
      <c r="E1006" s="23"/>
      <c r="F1006" s="57"/>
      <c r="G1006" s="23"/>
      <c r="H1006" s="23"/>
      <c r="I1006" s="23"/>
      <c r="J1006" s="33"/>
      <c r="M1006" s="33"/>
    </row>
    <row r="1007" spans="2:13" ht="16.5" customHeight="1" x14ac:dyDescent="0.3">
      <c r="B1007" s="57"/>
      <c r="D1007" s="23"/>
      <c r="E1007" s="23"/>
      <c r="F1007" s="57"/>
      <c r="G1007" s="23"/>
      <c r="H1007" s="23"/>
      <c r="I1007" s="23"/>
      <c r="J1007" s="33"/>
      <c r="M1007" s="33"/>
    </row>
    <row r="1008" spans="2:13" ht="16.5" customHeight="1" x14ac:dyDescent="0.3">
      <c r="B1008" s="57"/>
      <c r="D1008" s="23"/>
      <c r="E1008" s="23"/>
      <c r="F1008" s="57"/>
      <c r="G1008" s="23"/>
      <c r="H1008" s="23"/>
      <c r="I1008" s="23"/>
      <c r="J1008" s="33"/>
      <c r="M1008" s="33"/>
    </row>
    <row r="1009" spans="2:13" ht="16.5" customHeight="1" x14ac:dyDescent="0.3">
      <c r="B1009" s="57"/>
      <c r="D1009" s="23"/>
      <c r="E1009" s="23"/>
      <c r="F1009" s="57"/>
      <c r="G1009" s="23"/>
      <c r="H1009" s="23"/>
      <c r="I1009" s="23"/>
      <c r="J1009" s="33"/>
      <c r="M1009" s="33"/>
    </row>
    <row r="1010" spans="2:13" ht="16.5" customHeight="1" x14ac:dyDescent="0.3">
      <c r="B1010" s="57"/>
      <c r="D1010" s="23"/>
      <c r="E1010" s="23"/>
      <c r="F1010" s="57"/>
      <c r="G1010" s="23"/>
      <c r="H1010" s="23"/>
      <c r="I1010" s="23"/>
      <c r="J1010" s="33"/>
      <c r="M1010" s="33"/>
    </row>
    <row r="1011" spans="2:13" ht="16.5" customHeight="1" x14ac:dyDescent="0.3">
      <c r="B1011" s="57"/>
      <c r="D1011" s="23"/>
      <c r="E1011" s="23"/>
      <c r="F1011" s="57"/>
      <c r="G1011" s="23"/>
      <c r="H1011" s="23"/>
      <c r="I1011" s="23"/>
      <c r="J1011" s="33"/>
      <c r="M1011" s="33"/>
    </row>
    <row r="1012" spans="2:13" ht="16.5" customHeight="1" x14ac:dyDescent="0.3">
      <c r="B1012" s="57"/>
      <c r="D1012" s="23"/>
      <c r="E1012" s="23"/>
      <c r="F1012" s="57"/>
      <c r="G1012" s="23"/>
      <c r="H1012" s="23"/>
      <c r="I1012" s="23"/>
      <c r="J1012" s="33"/>
      <c r="M1012" s="33"/>
    </row>
    <row r="1013" spans="2:13" ht="16.5" customHeight="1" x14ac:dyDescent="0.3">
      <c r="B1013" s="57"/>
      <c r="D1013" s="23"/>
      <c r="E1013" s="23"/>
      <c r="F1013" s="57"/>
      <c r="G1013" s="23"/>
      <c r="H1013" s="23"/>
      <c r="I1013" s="23"/>
      <c r="J1013" s="33"/>
      <c r="M1013" s="33"/>
    </row>
    <row r="1014" spans="2:13" ht="16.5" customHeight="1" x14ac:dyDescent="0.3">
      <c r="B1014" s="57"/>
      <c r="D1014" s="23"/>
      <c r="E1014" s="23"/>
      <c r="F1014" s="57"/>
      <c r="G1014" s="23"/>
      <c r="H1014" s="23"/>
      <c r="I1014" s="23"/>
      <c r="J1014" s="33"/>
      <c r="M1014" s="33"/>
    </row>
    <row r="1015" spans="2:13" ht="16.5" customHeight="1" x14ac:dyDescent="0.3">
      <c r="B1015" s="57"/>
      <c r="D1015" s="23"/>
      <c r="E1015" s="23"/>
      <c r="F1015" s="57"/>
      <c r="G1015" s="23"/>
      <c r="H1015" s="23"/>
      <c r="I1015" s="23"/>
      <c r="J1015" s="33"/>
      <c r="M1015" s="33"/>
    </row>
    <row r="1016" spans="2:13" ht="16.5" customHeight="1" x14ac:dyDescent="0.3">
      <c r="B1016" s="57"/>
      <c r="D1016" s="23"/>
      <c r="E1016" s="23"/>
      <c r="F1016" s="57"/>
      <c r="G1016" s="23"/>
      <c r="H1016" s="23"/>
      <c r="I1016" s="23"/>
      <c r="J1016" s="33"/>
      <c r="M1016" s="33"/>
    </row>
    <row r="1017" spans="2:13" ht="16.5" customHeight="1" x14ac:dyDescent="0.3">
      <c r="B1017" s="57"/>
      <c r="D1017" s="23"/>
      <c r="E1017" s="23"/>
      <c r="F1017" s="57"/>
      <c r="G1017" s="23"/>
      <c r="H1017" s="23"/>
      <c r="I1017" s="23"/>
      <c r="J1017" s="33"/>
      <c r="M1017" s="33"/>
    </row>
    <row r="1018" spans="2:13" ht="16.5" customHeight="1" x14ac:dyDescent="0.3">
      <c r="B1018" s="57"/>
      <c r="D1018" s="23"/>
      <c r="E1018" s="23"/>
      <c r="F1018" s="57"/>
      <c r="G1018" s="23"/>
      <c r="H1018" s="23"/>
      <c r="I1018" s="23"/>
      <c r="J1018" s="33"/>
      <c r="M1018" s="33"/>
    </row>
    <row r="1019" spans="2:13" ht="16.5" customHeight="1" x14ac:dyDescent="0.3">
      <c r="B1019" s="57"/>
      <c r="D1019" s="23"/>
      <c r="E1019" s="23"/>
      <c r="F1019" s="57"/>
      <c r="G1019" s="23"/>
      <c r="H1019" s="23"/>
      <c r="I1019" s="23"/>
      <c r="J1019" s="33"/>
      <c r="M1019" s="33"/>
    </row>
    <row r="1020" spans="2:13" ht="16.5" customHeight="1" x14ac:dyDescent="0.3">
      <c r="B1020" s="57"/>
      <c r="D1020" s="23"/>
      <c r="E1020" s="23"/>
      <c r="F1020" s="57"/>
      <c r="G1020" s="23"/>
      <c r="H1020" s="23"/>
      <c r="I1020" s="23"/>
      <c r="J1020" s="33"/>
      <c r="M1020" s="33"/>
    </row>
    <row r="1021" spans="2:13" ht="16.5" customHeight="1" x14ac:dyDescent="0.3">
      <c r="B1021" s="57"/>
      <c r="D1021" s="23"/>
      <c r="E1021" s="23"/>
      <c r="F1021" s="57"/>
      <c r="G1021" s="23"/>
      <c r="H1021" s="23"/>
      <c r="I1021" s="23"/>
      <c r="J1021" s="33"/>
      <c r="M1021" s="33"/>
    </row>
    <row r="1022" spans="2:13" ht="16.5" customHeight="1" x14ac:dyDescent="0.3">
      <c r="B1022" s="57"/>
      <c r="D1022" s="23"/>
      <c r="E1022" s="23"/>
      <c r="F1022" s="57"/>
      <c r="G1022" s="23"/>
      <c r="H1022" s="23"/>
      <c r="I1022" s="23"/>
      <c r="J1022" s="33"/>
      <c r="M1022" s="33"/>
    </row>
    <row r="1023" spans="2:13" ht="16.5" customHeight="1" x14ac:dyDescent="0.3">
      <c r="B1023" s="57"/>
      <c r="D1023" s="23"/>
      <c r="E1023" s="23"/>
      <c r="F1023" s="57"/>
      <c r="G1023" s="23"/>
      <c r="H1023" s="23"/>
      <c r="I1023" s="23"/>
      <c r="J1023" s="33"/>
      <c r="M1023" s="33"/>
    </row>
    <row r="1024" spans="2:13" ht="16.5" customHeight="1" x14ac:dyDescent="0.3">
      <c r="B1024" s="57"/>
      <c r="D1024" s="23"/>
      <c r="E1024" s="23"/>
      <c r="F1024" s="57"/>
      <c r="G1024" s="23"/>
      <c r="H1024" s="23"/>
      <c r="I1024" s="23"/>
      <c r="J1024" s="33"/>
      <c r="M1024" s="33"/>
    </row>
    <row r="1025" spans="2:13" ht="16.5" customHeight="1" x14ac:dyDescent="0.3">
      <c r="B1025" s="57"/>
      <c r="D1025" s="23"/>
      <c r="E1025" s="23"/>
      <c r="F1025" s="57"/>
      <c r="G1025" s="23"/>
      <c r="H1025" s="23"/>
      <c r="I1025" s="23"/>
      <c r="J1025" s="33"/>
      <c r="M1025" s="33"/>
    </row>
    <row r="1026" spans="2:13" ht="16.5" customHeight="1" x14ac:dyDescent="0.3">
      <c r="B1026" s="57"/>
      <c r="D1026" s="23"/>
      <c r="E1026" s="23"/>
      <c r="F1026" s="57"/>
      <c r="G1026" s="23"/>
      <c r="H1026" s="23"/>
      <c r="I1026" s="23"/>
      <c r="J1026" s="33"/>
      <c r="M1026" s="33"/>
    </row>
    <row r="1027" spans="2:13" ht="16.5" customHeight="1" x14ac:dyDescent="0.3">
      <c r="B1027" s="57"/>
      <c r="D1027" s="23"/>
      <c r="E1027" s="23"/>
      <c r="F1027" s="57"/>
      <c r="G1027" s="23"/>
      <c r="H1027" s="23"/>
      <c r="I1027" s="23"/>
      <c r="J1027" s="33"/>
      <c r="M1027" s="33"/>
    </row>
    <row r="1028" spans="2:13" ht="16.5" customHeight="1" x14ac:dyDescent="0.3">
      <c r="B1028" s="57"/>
      <c r="D1028" s="23"/>
      <c r="E1028" s="23"/>
      <c r="F1028" s="57"/>
      <c r="G1028" s="23"/>
      <c r="H1028" s="23"/>
      <c r="I1028" s="23"/>
      <c r="J1028" s="33"/>
      <c r="M1028" s="33"/>
    </row>
    <row r="1029" spans="2:13" ht="16.5" customHeight="1" x14ac:dyDescent="0.3">
      <c r="B1029" s="57"/>
      <c r="D1029" s="23"/>
      <c r="E1029" s="23"/>
      <c r="F1029" s="57"/>
      <c r="G1029" s="23"/>
      <c r="H1029" s="23"/>
      <c r="I1029" s="23"/>
      <c r="J1029" s="33"/>
      <c r="M1029" s="33"/>
    </row>
    <row r="1030" spans="2:13" ht="16.5" customHeight="1" x14ac:dyDescent="0.3">
      <c r="B1030" s="57"/>
      <c r="D1030" s="23"/>
      <c r="E1030" s="23"/>
      <c r="F1030" s="57"/>
      <c r="G1030" s="23"/>
      <c r="H1030" s="23"/>
      <c r="I1030" s="23"/>
      <c r="J1030" s="33"/>
      <c r="M1030" s="33"/>
    </row>
    <row r="1031" spans="2:13" ht="16.5" customHeight="1" x14ac:dyDescent="0.3">
      <c r="B1031" s="57"/>
      <c r="D1031" s="23"/>
      <c r="E1031" s="23"/>
      <c r="F1031" s="57"/>
      <c r="G1031" s="23"/>
      <c r="H1031" s="23"/>
      <c r="I1031" s="23"/>
      <c r="J1031" s="33"/>
      <c r="M1031" s="33"/>
    </row>
    <row r="1032" spans="2:13" ht="16.5" customHeight="1" x14ac:dyDescent="0.3">
      <c r="B1032" s="57"/>
      <c r="D1032" s="23"/>
      <c r="E1032" s="23"/>
      <c r="F1032" s="57"/>
      <c r="G1032" s="23"/>
      <c r="H1032" s="23"/>
      <c r="I1032" s="23"/>
      <c r="J1032" s="33"/>
      <c r="M1032" s="33"/>
    </row>
    <row r="1033" spans="2:13" ht="16.5" customHeight="1" x14ac:dyDescent="0.3">
      <c r="B1033" s="57"/>
      <c r="D1033" s="23"/>
      <c r="E1033" s="23"/>
      <c r="F1033" s="57"/>
      <c r="G1033" s="23"/>
      <c r="H1033" s="23"/>
      <c r="I1033" s="23"/>
      <c r="J1033" s="33"/>
      <c r="M1033" s="33"/>
    </row>
    <row r="1034" spans="2:13" ht="16.5" customHeight="1" x14ac:dyDescent="0.3">
      <c r="B1034" s="57"/>
      <c r="D1034" s="23"/>
      <c r="E1034" s="23"/>
      <c r="F1034" s="57"/>
      <c r="G1034" s="23"/>
      <c r="H1034" s="23"/>
      <c r="I1034" s="23"/>
      <c r="J1034" s="33"/>
      <c r="M1034" s="33"/>
    </row>
    <row r="1035" spans="2:13" ht="16.5" customHeight="1" x14ac:dyDescent="0.3">
      <c r="B1035" s="57"/>
      <c r="D1035" s="23"/>
      <c r="E1035" s="23"/>
      <c r="F1035" s="57"/>
      <c r="G1035" s="23"/>
      <c r="H1035" s="23"/>
      <c r="I1035" s="23"/>
      <c r="J1035" s="33"/>
      <c r="M1035" s="33"/>
    </row>
    <row r="1036" spans="2:13" ht="16.5" customHeight="1" x14ac:dyDescent="0.3">
      <c r="B1036" s="57"/>
      <c r="D1036" s="23"/>
      <c r="E1036" s="23"/>
      <c r="F1036" s="57"/>
      <c r="G1036" s="23"/>
      <c r="H1036" s="23"/>
      <c r="I1036" s="23"/>
      <c r="J1036" s="33"/>
      <c r="M1036" s="33"/>
    </row>
    <row r="1037" spans="2:13" ht="16.5" customHeight="1" x14ac:dyDescent="0.3">
      <c r="B1037" s="57"/>
      <c r="D1037" s="23"/>
      <c r="E1037" s="23"/>
      <c r="F1037" s="57"/>
      <c r="G1037" s="23"/>
      <c r="H1037" s="23"/>
      <c r="I1037" s="23"/>
      <c r="J1037" s="33"/>
      <c r="M1037" s="33"/>
    </row>
    <row r="1038" spans="2:13" ht="16.5" customHeight="1" x14ac:dyDescent="0.3">
      <c r="B1038" s="57"/>
      <c r="D1038" s="23"/>
      <c r="E1038" s="23"/>
      <c r="F1038" s="57"/>
      <c r="G1038" s="23"/>
      <c r="H1038" s="23"/>
      <c r="I1038" s="23"/>
      <c r="J1038" s="33"/>
      <c r="M1038" s="33"/>
    </row>
    <row r="1039" spans="2:13" ht="16.5" customHeight="1" x14ac:dyDescent="0.3">
      <c r="B1039" s="57"/>
      <c r="D1039" s="23"/>
      <c r="E1039" s="23"/>
      <c r="F1039" s="57"/>
      <c r="G1039" s="23"/>
      <c r="H1039" s="23"/>
      <c r="I1039" s="23"/>
      <c r="J1039" s="33"/>
      <c r="M1039" s="33"/>
    </row>
    <row r="1040" spans="2:13" ht="16.5" customHeight="1" x14ac:dyDescent="0.3">
      <c r="B1040" s="57"/>
      <c r="D1040" s="23"/>
      <c r="E1040" s="23"/>
      <c r="F1040" s="57"/>
      <c r="G1040" s="23"/>
      <c r="H1040" s="23"/>
      <c r="I1040" s="23"/>
      <c r="J1040" s="33"/>
      <c r="M1040" s="33"/>
    </row>
    <row r="1041" spans="2:13" ht="16.5" customHeight="1" x14ac:dyDescent="0.3">
      <c r="B1041" s="57"/>
      <c r="D1041" s="23"/>
      <c r="E1041" s="23"/>
      <c r="F1041" s="57"/>
      <c r="G1041" s="23"/>
      <c r="H1041" s="23"/>
      <c r="I1041" s="23"/>
      <c r="J1041" s="33"/>
      <c r="M1041" s="33"/>
    </row>
    <row r="1042" spans="2:13" ht="16.5" customHeight="1" x14ac:dyDescent="0.3">
      <c r="B1042" s="57"/>
      <c r="D1042" s="23"/>
      <c r="E1042" s="23"/>
      <c r="F1042" s="57"/>
      <c r="G1042" s="23"/>
      <c r="H1042" s="23"/>
      <c r="I1042" s="23"/>
      <c r="J1042" s="33"/>
      <c r="M1042" s="33"/>
    </row>
    <row r="1043" spans="2:13" ht="16.5" customHeight="1" x14ac:dyDescent="0.3">
      <c r="B1043" s="57"/>
      <c r="D1043" s="23"/>
      <c r="E1043" s="23"/>
      <c r="F1043" s="57"/>
      <c r="G1043" s="23"/>
      <c r="H1043" s="23"/>
      <c r="I1043" s="23"/>
      <c r="J1043" s="33"/>
      <c r="M1043" s="33"/>
    </row>
    <row r="1044" spans="2:13" ht="16.5" customHeight="1" x14ac:dyDescent="0.3">
      <c r="B1044" s="57"/>
      <c r="D1044" s="23"/>
      <c r="E1044" s="23"/>
      <c r="F1044" s="57"/>
      <c r="G1044" s="23"/>
      <c r="H1044" s="23"/>
      <c r="I1044" s="23"/>
      <c r="J1044" s="33"/>
      <c r="M1044" s="33"/>
    </row>
    <row r="1045" spans="2:13" ht="16.5" customHeight="1" x14ac:dyDescent="0.3">
      <c r="B1045" s="57"/>
      <c r="D1045" s="23"/>
      <c r="E1045" s="23"/>
      <c r="F1045" s="57"/>
      <c r="G1045" s="23"/>
      <c r="H1045" s="23"/>
      <c r="I1045" s="23"/>
      <c r="J1045" s="33"/>
      <c r="M1045" s="33"/>
    </row>
    <row r="1046" spans="2:13" ht="16.5" customHeight="1" x14ac:dyDescent="0.3">
      <c r="B1046" s="57"/>
      <c r="D1046" s="23"/>
      <c r="E1046" s="23"/>
      <c r="F1046" s="57"/>
      <c r="G1046" s="23"/>
      <c r="H1046" s="23"/>
      <c r="I1046" s="23"/>
      <c r="J1046" s="33"/>
      <c r="M1046" s="33"/>
    </row>
    <row r="1047" spans="2:13" ht="16.5" customHeight="1" x14ac:dyDescent="0.3">
      <c r="B1047" s="57"/>
      <c r="D1047" s="23"/>
      <c r="E1047" s="23"/>
      <c r="F1047" s="57"/>
      <c r="G1047" s="23"/>
      <c r="H1047" s="23"/>
      <c r="I1047" s="23"/>
      <c r="J1047" s="33"/>
      <c r="M1047" s="33"/>
    </row>
    <row r="1048" spans="2:13" ht="16.5" customHeight="1" x14ac:dyDescent="0.3">
      <c r="B1048" s="57"/>
      <c r="D1048" s="23"/>
      <c r="E1048" s="23"/>
      <c r="F1048" s="57"/>
      <c r="G1048" s="23"/>
      <c r="H1048" s="23"/>
      <c r="I1048" s="23"/>
      <c r="J1048" s="33"/>
      <c r="M1048" s="33"/>
    </row>
    <row r="1049" spans="2:13" ht="16.5" customHeight="1" x14ac:dyDescent="0.3">
      <c r="B1049" s="57"/>
      <c r="D1049" s="23"/>
      <c r="E1049" s="23"/>
      <c r="F1049" s="57"/>
      <c r="G1049" s="23"/>
      <c r="H1049" s="23"/>
      <c r="I1049" s="23"/>
      <c r="J1049" s="33"/>
      <c r="M1049" s="33"/>
    </row>
    <row r="1050" spans="2:13" ht="16.5" customHeight="1" x14ac:dyDescent="0.3">
      <c r="B1050" s="57"/>
      <c r="D1050" s="23"/>
      <c r="E1050" s="23"/>
      <c r="F1050" s="57"/>
      <c r="G1050" s="23"/>
      <c r="H1050" s="23"/>
      <c r="I1050" s="23"/>
      <c r="J1050" s="33"/>
      <c r="M1050" s="33"/>
    </row>
    <row r="1051" spans="2:13" ht="16.5" customHeight="1" x14ac:dyDescent="0.3">
      <c r="B1051" s="57"/>
      <c r="D1051" s="23"/>
      <c r="E1051" s="23"/>
      <c r="F1051" s="57"/>
      <c r="G1051" s="23"/>
      <c r="H1051" s="23"/>
      <c r="I1051" s="23"/>
      <c r="J1051" s="33"/>
      <c r="M1051" s="33"/>
    </row>
    <row r="1052" spans="2:13" ht="16.5" customHeight="1" x14ac:dyDescent="0.3">
      <c r="B1052" s="57"/>
      <c r="D1052" s="23"/>
      <c r="E1052" s="23"/>
      <c r="F1052" s="57"/>
      <c r="G1052" s="23"/>
      <c r="H1052" s="23"/>
      <c r="I1052" s="23"/>
      <c r="J1052" s="33"/>
      <c r="M1052" s="33"/>
    </row>
    <row r="1053" spans="2:13" ht="16.5" customHeight="1" x14ac:dyDescent="0.3">
      <c r="B1053" s="57"/>
      <c r="D1053" s="23"/>
      <c r="E1053" s="23"/>
      <c r="F1053" s="57"/>
      <c r="G1053" s="23"/>
      <c r="H1053" s="23"/>
      <c r="I1053" s="23"/>
      <c r="J1053" s="33"/>
      <c r="M1053" s="33"/>
    </row>
    <row r="1054" spans="2:13" ht="16.5" customHeight="1" x14ac:dyDescent="0.3">
      <c r="B1054" s="57"/>
      <c r="D1054" s="23"/>
      <c r="E1054" s="23"/>
      <c r="F1054" s="57"/>
      <c r="G1054" s="23"/>
      <c r="H1054" s="23"/>
      <c r="I1054" s="23"/>
      <c r="J1054" s="33"/>
      <c r="M1054" s="33"/>
    </row>
    <row r="1055" spans="2:13" ht="16.5" customHeight="1" x14ac:dyDescent="0.3">
      <c r="B1055" s="57"/>
      <c r="D1055" s="23"/>
      <c r="E1055" s="23"/>
      <c r="F1055" s="57"/>
      <c r="G1055" s="23"/>
      <c r="H1055" s="23"/>
      <c r="I1055" s="23"/>
      <c r="J1055" s="33"/>
      <c r="M1055" s="33"/>
    </row>
    <row r="1056" spans="2:13" ht="16.5" customHeight="1" x14ac:dyDescent="0.3">
      <c r="B1056" s="57"/>
      <c r="D1056" s="23"/>
      <c r="E1056" s="23"/>
      <c r="F1056" s="57"/>
      <c r="G1056" s="23"/>
      <c r="H1056" s="23"/>
      <c r="I1056" s="23"/>
      <c r="J1056" s="33"/>
      <c r="M1056" s="33"/>
    </row>
    <row r="1057" spans="2:13" ht="16.5" customHeight="1" x14ac:dyDescent="0.3">
      <c r="B1057" s="57"/>
      <c r="D1057" s="23"/>
      <c r="E1057" s="23"/>
      <c r="F1057" s="57"/>
      <c r="G1057" s="23"/>
      <c r="H1057" s="23"/>
      <c r="I1057" s="23"/>
      <c r="J1057" s="33"/>
      <c r="M1057" s="33"/>
    </row>
    <row r="1058" spans="2:13" ht="16.5" customHeight="1" x14ac:dyDescent="0.3">
      <c r="B1058" s="57"/>
      <c r="D1058" s="23"/>
      <c r="E1058" s="23"/>
      <c r="F1058" s="57"/>
      <c r="G1058" s="23"/>
      <c r="H1058" s="23"/>
      <c r="I1058" s="23"/>
      <c r="J1058" s="33"/>
      <c r="M1058" s="33"/>
    </row>
    <row r="1059" spans="2:13" ht="16.5" customHeight="1" x14ac:dyDescent="0.3">
      <c r="B1059" s="57"/>
      <c r="D1059" s="23"/>
      <c r="E1059" s="23"/>
      <c r="F1059" s="57"/>
      <c r="G1059" s="23"/>
      <c r="H1059" s="23"/>
      <c r="I1059" s="23"/>
      <c r="J1059" s="33"/>
      <c r="M1059" s="33"/>
    </row>
    <row r="1060" spans="2:13" ht="16.5" customHeight="1" x14ac:dyDescent="0.3">
      <c r="B1060" s="57"/>
      <c r="D1060" s="23"/>
      <c r="E1060" s="23"/>
      <c r="F1060" s="57"/>
      <c r="G1060" s="23"/>
      <c r="H1060" s="23"/>
      <c r="I1060" s="23"/>
      <c r="J1060" s="33"/>
      <c r="M1060" s="33"/>
    </row>
    <row r="1061" spans="2:13" ht="16.5" customHeight="1" x14ac:dyDescent="0.3">
      <c r="B1061" s="57"/>
      <c r="D1061" s="23"/>
      <c r="E1061" s="23"/>
      <c r="F1061" s="57"/>
      <c r="G1061" s="23"/>
      <c r="H1061" s="23"/>
      <c r="I1061" s="23"/>
      <c r="J1061" s="33"/>
      <c r="M1061" s="33"/>
    </row>
    <row r="1062" spans="2:13" ht="16.5" customHeight="1" x14ac:dyDescent="0.3">
      <c r="B1062" s="57"/>
      <c r="D1062" s="23"/>
      <c r="E1062" s="23"/>
      <c r="F1062" s="57"/>
      <c r="G1062" s="23"/>
      <c r="H1062" s="23"/>
      <c r="I1062" s="23"/>
      <c r="J1062" s="33"/>
      <c r="M1062" s="33"/>
    </row>
    <row r="1063" spans="2:13" ht="16.5" customHeight="1" x14ac:dyDescent="0.3">
      <c r="B1063" s="57"/>
      <c r="D1063" s="23"/>
      <c r="E1063" s="23"/>
      <c r="F1063" s="57"/>
      <c r="G1063" s="23"/>
      <c r="H1063" s="23"/>
      <c r="I1063" s="23"/>
      <c r="J1063" s="33"/>
      <c r="M1063" s="33"/>
    </row>
    <row r="1064" spans="2:13" ht="16.5" customHeight="1" x14ac:dyDescent="0.3">
      <c r="B1064" s="57"/>
      <c r="D1064" s="23"/>
      <c r="E1064" s="23"/>
      <c r="F1064" s="57"/>
      <c r="G1064" s="23"/>
      <c r="H1064" s="23"/>
      <c r="I1064" s="23"/>
      <c r="J1064" s="33"/>
      <c r="M1064" s="33"/>
    </row>
    <row r="1065" spans="2:13" ht="16.5" customHeight="1" x14ac:dyDescent="0.3">
      <c r="B1065" s="57"/>
      <c r="D1065" s="23"/>
      <c r="E1065" s="23"/>
      <c r="F1065" s="57"/>
      <c r="G1065" s="23"/>
      <c r="H1065" s="23"/>
      <c r="I1065" s="23"/>
      <c r="J1065" s="33"/>
      <c r="M1065" s="33"/>
    </row>
    <row r="1066" spans="2:13" ht="16.5" customHeight="1" x14ac:dyDescent="0.3">
      <c r="B1066" s="57"/>
      <c r="D1066" s="23"/>
      <c r="E1066" s="23"/>
      <c r="F1066" s="57"/>
      <c r="G1066" s="23"/>
      <c r="H1066" s="23"/>
      <c r="I1066" s="23"/>
      <c r="J1066" s="33"/>
      <c r="M1066" s="33"/>
    </row>
    <row r="1067" spans="2:13" ht="16.5" customHeight="1" x14ac:dyDescent="0.3">
      <c r="B1067" s="57"/>
      <c r="D1067" s="23"/>
      <c r="E1067" s="23"/>
      <c r="F1067" s="57"/>
      <c r="G1067" s="23"/>
      <c r="H1067" s="23"/>
      <c r="I1067" s="23"/>
      <c r="J1067" s="33"/>
      <c r="M1067" s="33"/>
    </row>
    <row r="1068" spans="2:13" ht="16.5" customHeight="1" x14ac:dyDescent="0.3">
      <c r="B1068" s="57"/>
      <c r="D1068" s="23"/>
      <c r="E1068" s="23"/>
      <c r="F1068" s="57"/>
      <c r="G1068" s="23"/>
      <c r="H1068" s="23"/>
      <c r="I1068" s="23"/>
      <c r="J1068" s="33"/>
      <c r="M1068" s="33"/>
    </row>
    <row r="1069" spans="2:13" ht="16.5" customHeight="1" x14ac:dyDescent="0.3">
      <c r="B1069" s="57"/>
      <c r="D1069" s="23"/>
      <c r="E1069" s="23"/>
      <c r="F1069" s="57"/>
      <c r="G1069" s="23"/>
      <c r="H1069" s="23"/>
      <c r="I1069" s="23"/>
      <c r="J1069" s="33"/>
      <c r="M1069" s="33"/>
    </row>
    <row r="1070" spans="2:13" ht="16.5" customHeight="1" x14ac:dyDescent="0.3">
      <c r="B1070" s="57"/>
      <c r="D1070" s="23"/>
      <c r="E1070" s="23"/>
      <c r="F1070" s="57"/>
      <c r="G1070" s="23"/>
      <c r="H1070" s="23"/>
      <c r="I1070" s="23"/>
      <c r="J1070" s="33"/>
      <c r="M1070" s="33"/>
    </row>
    <row r="1071" spans="2:13" ht="16.5" customHeight="1" x14ac:dyDescent="0.3">
      <c r="B1071" s="57"/>
      <c r="D1071" s="23"/>
      <c r="E1071" s="23"/>
      <c r="F1071" s="57"/>
      <c r="G1071" s="23"/>
      <c r="H1071" s="23"/>
      <c r="I1071" s="23"/>
      <c r="J1071" s="33"/>
      <c r="M1071" s="33"/>
    </row>
    <row r="1072" spans="2:13" ht="16.5" customHeight="1" x14ac:dyDescent="0.3">
      <c r="B1072" s="57"/>
      <c r="D1072" s="23"/>
      <c r="E1072" s="23"/>
      <c r="F1072" s="57"/>
      <c r="G1072" s="23"/>
      <c r="H1072" s="23"/>
      <c r="I1072" s="23"/>
      <c r="J1072" s="33"/>
      <c r="M1072" s="33"/>
    </row>
    <row r="1073" spans="2:13" ht="16.5" customHeight="1" x14ac:dyDescent="0.3">
      <c r="B1073" s="57"/>
      <c r="D1073" s="23"/>
      <c r="E1073" s="23"/>
      <c r="F1073" s="57"/>
      <c r="G1073" s="23"/>
      <c r="H1073" s="23"/>
      <c r="I1073" s="23"/>
      <c r="J1073" s="33"/>
      <c r="M1073" s="33"/>
    </row>
    <row r="1074" spans="2:13" ht="16.5" customHeight="1" x14ac:dyDescent="0.3">
      <c r="B1074" s="57"/>
      <c r="D1074" s="23"/>
      <c r="E1074" s="23"/>
      <c r="F1074" s="57"/>
      <c r="G1074" s="23"/>
      <c r="H1074" s="23"/>
      <c r="I1074" s="23"/>
      <c r="J1074" s="33"/>
      <c r="M1074" s="33"/>
    </row>
    <row r="1075" spans="2:13" ht="16.5" customHeight="1" x14ac:dyDescent="0.3">
      <c r="B1075" s="57"/>
      <c r="D1075" s="23"/>
      <c r="E1075" s="23"/>
      <c r="F1075" s="57"/>
      <c r="G1075" s="23"/>
      <c r="H1075" s="23"/>
      <c r="I1075" s="23"/>
      <c r="J1075" s="33"/>
      <c r="M1075" s="33"/>
    </row>
    <row r="1076" spans="2:13" ht="16.5" customHeight="1" x14ac:dyDescent="0.3">
      <c r="B1076" s="57"/>
      <c r="D1076" s="23"/>
      <c r="E1076" s="23"/>
      <c r="F1076" s="57"/>
      <c r="G1076" s="23"/>
      <c r="H1076" s="23"/>
      <c r="I1076" s="23"/>
      <c r="J1076" s="33"/>
      <c r="M1076" s="33"/>
    </row>
    <row r="1077" spans="2:13" ht="16.5" customHeight="1" x14ac:dyDescent="0.3">
      <c r="B1077" s="57"/>
      <c r="D1077" s="23"/>
      <c r="E1077" s="23"/>
      <c r="F1077" s="57"/>
      <c r="G1077" s="23"/>
      <c r="H1077" s="23"/>
      <c r="I1077" s="23"/>
      <c r="J1077" s="33"/>
      <c r="M1077" s="33"/>
    </row>
    <row r="1078" spans="2:13" ht="16.5" customHeight="1" x14ac:dyDescent="0.3">
      <c r="B1078" s="57"/>
      <c r="D1078" s="23"/>
      <c r="E1078" s="23"/>
      <c r="F1078" s="57"/>
      <c r="G1078" s="23"/>
      <c r="H1078" s="23"/>
      <c r="I1078" s="23"/>
      <c r="J1078" s="33"/>
      <c r="M1078" s="33"/>
    </row>
    <row r="1079" spans="2:13" ht="16.5" customHeight="1" x14ac:dyDescent="0.3">
      <c r="B1079" s="57"/>
      <c r="D1079" s="23"/>
      <c r="E1079" s="23"/>
      <c r="F1079" s="57"/>
      <c r="G1079" s="23"/>
      <c r="H1079" s="23"/>
      <c r="I1079" s="23"/>
      <c r="J1079" s="33"/>
      <c r="M1079" s="33"/>
    </row>
    <row r="1080" spans="2:13" ht="16.5" customHeight="1" x14ac:dyDescent="0.3">
      <c r="B1080" s="57"/>
      <c r="D1080" s="23"/>
      <c r="E1080" s="23"/>
      <c r="F1080" s="57"/>
      <c r="G1080" s="23"/>
      <c r="H1080" s="23"/>
      <c r="I1080" s="23"/>
      <c r="J1080" s="33"/>
      <c r="M1080" s="33"/>
    </row>
    <row r="1081" spans="2:13" ht="16.5" customHeight="1" x14ac:dyDescent="0.3">
      <c r="B1081" s="57"/>
      <c r="D1081" s="23"/>
      <c r="E1081" s="23"/>
      <c r="F1081" s="57"/>
      <c r="G1081" s="23"/>
      <c r="H1081" s="23"/>
      <c r="I1081" s="23"/>
      <c r="J1081" s="33"/>
      <c r="M1081" s="33"/>
    </row>
    <row r="1082" spans="2:13" ht="16.5" customHeight="1" x14ac:dyDescent="0.3">
      <c r="B1082" s="57"/>
      <c r="D1082" s="23"/>
      <c r="E1082" s="23"/>
      <c r="F1082" s="57"/>
      <c r="G1082" s="23"/>
      <c r="H1082" s="23"/>
      <c r="I1082" s="23"/>
      <c r="J1082" s="33"/>
      <c r="M1082" s="33"/>
    </row>
    <row r="1083" spans="2:13" ht="16.5" customHeight="1" x14ac:dyDescent="0.3">
      <c r="B1083" s="57"/>
      <c r="D1083" s="23"/>
      <c r="E1083" s="23"/>
      <c r="F1083" s="57"/>
      <c r="G1083" s="23"/>
      <c r="H1083" s="23"/>
      <c r="I1083" s="23"/>
      <c r="J1083" s="33"/>
      <c r="M1083" s="33"/>
    </row>
    <row r="1084" spans="2:13" ht="16.5" customHeight="1" x14ac:dyDescent="0.3">
      <c r="B1084" s="57"/>
      <c r="D1084" s="23"/>
      <c r="E1084" s="23"/>
      <c r="F1084" s="57"/>
      <c r="G1084" s="23"/>
      <c r="H1084" s="23"/>
      <c r="I1084" s="23"/>
      <c r="J1084" s="33"/>
      <c r="M1084" s="33"/>
    </row>
    <row r="1085" spans="2:13" ht="16.5" customHeight="1" x14ac:dyDescent="0.3">
      <c r="B1085" s="57"/>
      <c r="D1085" s="23"/>
      <c r="E1085" s="23"/>
      <c r="F1085" s="57"/>
      <c r="G1085" s="23"/>
      <c r="H1085" s="23"/>
      <c r="I1085" s="23"/>
      <c r="J1085" s="33"/>
      <c r="M1085" s="33"/>
    </row>
    <row r="1086" spans="2:13" ht="16.5" customHeight="1" x14ac:dyDescent="0.3">
      <c r="B1086" s="57"/>
      <c r="D1086" s="23"/>
      <c r="E1086" s="23"/>
      <c r="F1086" s="57"/>
      <c r="G1086" s="23"/>
      <c r="H1086" s="23"/>
      <c r="I1086" s="23"/>
      <c r="J1086" s="33"/>
      <c r="M1086" s="33"/>
    </row>
    <row r="1087" spans="2:13" ht="16.5" customHeight="1" x14ac:dyDescent="0.3">
      <c r="B1087" s="57"/>
      <c r="D1087" s="23"/>
      <c r="E1087" s="23"/>
      <c r="F1087" s="57"/>
      <c r="G1087" s="23"/>
      <c r="H1087" s="23"/>
      <c r="I1087" s="23"/>
      <c r="J1087" s="33"/>
      <c r="M1087" s="33"/>
    </row>
    <row r="1088" spans="2:13" ht="16.5" customHeight="1" x14ac:dyDescent="0.3">
      <c r="B1088" s="57"/>
      <c r="D1088" s="23"/>
      <c r="E1088" s="23"/>
      <c r="F1088" s="57"/>
      <c r="G1088" s="23"/>
      <c r="H1088" s="23"/>
      <c r="I1088" s="23"/>
      <c r="J1088" s="33"/>
      <c r="M1088" s="33"/>
    </row>
    <row r="1089" spans="2:13" ht="16.5" customHeight="1" x14ac:dyDescent="0.3">
      <c r="B1089" s="57"/>
      <c r="D1089" s="23"/>
      <c r="E1089" s="23"/>
      <c r="F1089" s="57"/>
      <c r="G1089" s="23"/>
      <c r="H1089" s="23"/>
      <c r="I1089" s="23"/>
      <c r="J1089" s="33"/>
      <c r="M1089" s="33"/>
    </row>
    <row r="1090" spans="2:13" ht="16.5" customHeight="1" x14ac:dyDescent="0.3">
      <c r="B1090" s="57"/>
      <c r="D1090" s="23"/>
      <c r="E1090" s="23"/>
      <c r="F1090" s="57"/>
      <c r="G1090" s="23"/>
      <c r="H1090" s="23"/>
      <c r="I1090" s="23"/>
      <c r="J1090" s="33"/>
      <c r="M1090" s="33"/>
    </row>
    <row r="1091" spans="2:13" ht="16.5" customHeight="1" x14ac:dyDescent="0.3">
      <c r="B1091" s="57"/>
      <c r="D1091" s="23"/>
      <c r="E1091" s="23"/>
      <c r="F1091" s="57"/>
      <c r="G1091" s="23"/>
      <c r="H1091" s="23"/>
      <c r="I1091" s="23"/>
      <c r="J1091" s="33"/>
      <c r="M1091" s="33"/>
    </row>
    <row r="1092" spans="2:13" ht="16.5" customHeight="1" x14ac:dyDescent="0.3">
      <c r="B1092" s="57"/>
      <c r="D1092" s="23"/>
      <c r="E1092" s="23"/>
      <c r="F1092" s="57"/>
      <c r="G1092" s="23"/>
      <c r="H1092" s="23"/>
      <c r="I1092" s="23"/>
      <c r="J1092" s="33"/>
      <c r="M1092" s="33"/>
    </row>
    <row r="1093" spans="2:13" ht="16.5" customHeight="1" x14ac:dyDescent="0.3">
      <c r="B1093" s="57"/>
      <c r="D1093" s="23"/>
      <c r="E1093" s="23"/>
      <c r="F1093" s="57"/>
      <c r="G1093" s="23"/>
      <c r="H1093" s="23"/>
      <c r="I1093" s="23"/>
      <c r="J1093" s="33"/>
      <c r="M1093" s="33"/>
    </row>
    <row r="1094" spans="2:13" ht="16.5" customHeight="1" x14ac:dyDescent="0.3">
      <c r="B1094" s="57"/>
      <c r="D1094" s="23"/>
      <c r="E1094" s="23"/>
      <c r="F1094" s="57"/>
      <c r="G1094" s="23"/>
      <c r="H1094" s="23"/>
      <c r="I1094" s="23"/>
      <c r="J1094" s="33"/>
      <c r="M1094" s="33"/>
    </row>
    <row r="1095" spans="2:13" ht="16.5" customHeight="1" x14ac:dyDescent="0.3">
      <c r="B1095" s="57"/>
      <c r="D1095" s="23"/>
      <c r="E1095" s="23"/>
      <c r="F1095" s="57"/>
      <c r="G1095" s="23"/>
      <c r="H1095" s="23"/>
      <c r="I1095" s="23"/>
      <c r="J1095" s="33"/>
      <c r="M1095" s="33"/>
    </row>
    <row r="1096" spans="2:13" ht="16.5" customHeight="1" x14ac:dyDescent="0.3">
      <c r="B1096" s="57"/>
      <c r="D1096" s="23"/>
      <c r="E1096" s="23"/>
      <c r="F1096" s="57"/>
      <c r="G1096" s="23"/>
      <c r="H1096" s="23"/>
      <c r="I1096" s="23"/>
      <c r="J1096" s="33"/>
      <c r="M1096" s="33"/>
    </row>
    <row r="1097" spans="2:13" ht="16.5" customHeight="1" x14ac:dyDescent="0.3">
      <c r="B1097" s="57"/>
      <c r="D1097" s="23"/>
      <c r="E1097" s="23"/>
      <c r="F1097" s="57"/>
      <c r="G1097" s="23"/>
      <c r="H1097" s="23"/>
      <c r="I1097" s="23"/>
      <c r="J1097" s="33"/>
      <c r="M1097" s="33"/>
    </row>
    <row r="1098" spans="2:13" ht="16.5" customHeight="1" x14ac:dyDescent="0.3">
      <c r="B1098" s="57"/>
      <c r="D1098" s="23"/>
      <c r="E1098" s="23"/>
      <c r="F1098" s="57"/>
      <c r="G1098" s="23"/>
      <c r="H1098" s="23"/>
      <c r="I1098" s="23"/>
      <c r="J1098" s="33"/>
      <c r="M1098" s="33"/>
    </row>
    <row r="1099" spans="2:13" ht="16.5" customHeight="1" x14ac:dyDescent="0.3">
      <c r="B1099" s="57"/>
      <c r="D1099" s="23"/>
      <c r="E1099" s="23"/>
      <c r="F1099" s="57"/>
      <c r="G1099" s="23"/>
      <c r="H1099" s="23"/>
      <c r="I1099" s="23"/>
      <c r="J1099" s="33"/>
      <c r="M1099" s="33"/>
    </row>
    <row r="1100" spans="2:13" ht="16.5" customHeight="1" x14ac:dyDescent="0.3">
      <c r="B1100" s="57"/>
      <c r="D1100" s="23"/>
      <c r="E1100" s="23"/>
      <c r="F1100" s="57"/>
      <c r="G1100" s="23"/>
      <c r="H1100" s="23"/>
      <c r="I1100" s="23"/>
      <c r="J1100" s="33"/>
      <c r="M1100" s="33"/>
    </row>
    <row r="1101" spans="2:13" ht="16.5" customHeight="1" x14ac:dyDescent="0.3">
      <c r="B1101" s="57"/>
      <c r="D1101" s="23"/>
      <c r="E1101" s="23"/>
      <c r="F1101" s="57"/>
      <c r="G1101" s="23"/>
      <c r="H1101" s="23"/>
      <c r="I1101" s="23"/>
      <c r="J1101" s="33"/>
      <c r="M1101" s="33"/>
    </row>
    <row r="1102" spans="2:13" ht="16.5" customHeight="1" x14ac:dyDescent="0.3">
      <c r="B1102" s="57"/>
      <c r="D1102" s="23"/>
      <c r="E1102" s="23"/>
      <c r="F1102" s="57"/>
      <c r="G1102" s="23"/>
      <c r="H1102" s="23"/>
      <c r="I1102" s="23"/>
      <c r="J1102" s="33"/>
      <c r="M1102" s="33"/>
    </row>
    <row r="1103" spans="2:13" ht="16.5" customHeight="1" x14ac:dyDescent="0.3">
      <c r="B1103" s="57"/>
      <c r="D1103" s="23"/>
      <c r="E1103" s="23"/>
      <c r="F1103" s="57"/>
      <c r="G1103" s="23"/>
      <c r="H1103" s="23"/>
      <c r="I1103" s="23"/>
      <c r="J1103" s="33"/>
      <c r="M1103" s="33"/>
    </row>
    <row r="1104" spans="2:13" ht="16.5" customHeight="1" x14ac:dyDescent="0.3">
      <c r="B1104" s="57"/>
      <c r="D1104" s="23"/>
      <c r="E1104" s="23"/>
      <c r="F1104" s="57"/>
      <c r="G1104" s="23"/>
      <c r="H1104" s="23"/>
      <c r="I1104" s="23"/>
      <c r="J1104" s="33"/>
      <c r="M1104" s="33"/>
    </row>
    <row r="1105" spans="2:13" ht="16.5" customHeight="1" x14ac:dyDescent="0.3">
      <c r="B1105" s="57"/>
      <c r="D1105" s="23"/>
      <c r="E1105" s="23"/>
      <c r="F1105" s="57"/>
      <c r="G1105" s="23"/>
      <c r="H1105" s="23"/>
      <c r="I1105" s="23"/>
      <c r="J1105" s="33"/>
      <c r="M1105" s="33"/>
    </row>
    <row r="1106" spans="2:13" ht="16.5" customHeight="1" x14ac:dyDescent="0.3">
      <c r="B1106" s="57"/>
      <c r="D1106" s="23"/>
      <c r="E1106" s="23"/>
      <c r="F1106" s="57"/>
      <c r="G1106" s="23"/>
      <c r="H1106" s="23"/>
      <c r="I1106" s="23"/>
      <c r="J1106" s="33"/>
      <c r="M1106" s="33"/>
    </row>
    <row r="1107" spans="2:13" ht="16.5" customHeight="1" x14ac:dyDescent="0.3">
      <c r="B1107" s="57"/>
      <c r="D1107" s="23"/>
      <c r="E1107" s="23"/>
      <c r="F1107" s="57"/>
      <c r="G1107" s="23"/>
      <c r="H1107" s="23"/>
      <c r="I1107" s="23"/>
      <c r="J1107" s="33"/>
      <c r="M1107" s="33"/>
    </row>
    <row r="1108" spans="2:13" ht="16.5" customHeight="1" x14ac:dyDescent="0.3">
      <c r="B1108" s="57"/>
      <c r="D1108" s="23"/>
      <c r="E1108" s="23"/>
      <c r="F1108" s="57"/>
      <c r="G1108" s="23"/>
      <c r="H1108" s="23"/>
      <c r="I1108" s="23"/>
      <c r="J1108" s="33"/>
      <c r="M1108" s="33"/>
    </row>
    <row r="1109" spans="2:13" ht="16.5" customHeight="1" x14ac:dyDescent="0.3">
      <c r="B1109" s="57"/>
      <c r="D1109" s="23"/>
      <c r="E1109" s="23"/>
      <c r="F1109" s="57"/>
      <c r="G1109" s="23"/>
      <c r="H1109" s="23"/>
      <c r="I1109" s="23"/>
      <c r="J1109" s="33"/>
      <c r="M1109" s="33"/>
    </row>
    <row r="1110" spans="2:13" ht="16.5" customHeight="1" x14ac:dyDescent="0.3">
      <c r="B1110" s="57"/>
      <c r="D1110" s="23"/>
      <c r="E1110" s="23"/>
      <c r="F1110" s="57"/>
      <c r="G1110" s="23"/>
      <c r="H1110" s="23"/>
      <c r="I1110" s="23"/>
      <c r="J1110" s="33"/>
      <c r="M1110" s="33"/>
    </row>
    <row r="1111" spans="2:13" ht="16.5" customHeight="1" x14ac:dyDescent="0.3">
      <c r="B1111" s="57"/>
      <c r="D1111" s="23"/>
      <c r="E1111" s="23"/>
      <c r="F1111" s="57"/>
      <c r="G1111" s="23"/>
      <c r="H1111" s="23"/>
      <c r="I1111" s="23"/>
      <c r="J1111" s="33"/>
      <c r="M1111" s="33"/>
    </row>
    <row r="1112" spans="2:13" ht="16.5" customHeight="1" x14ac:dyDescent="0.3">
      <c r="B1112" s="57"/>
      <c r="D1112" s="23"/>
      <c r="E1112" s="23"/>
      <c r="F1112" s="57"/>
      <c r="G1112" s="23"/>
      <c r="H1112" s="23"/>
      <c r="I1112" s="23"/>
      <c r="J1112" s="33"/>
      <c r="M1112" s="33"/>
    </row>
    <row r="1113" spans="2:13" ht="16.5" customHeight="1" x14ac:dyDescent="0.3">
      <c r="B1113" s="57"/>
      <c r="D1113" s="23"/>
      <c r="E1113" s="23"/>
      <c r="F1113" s="57"/>
      <c r="G1113" s="23"/>
      <c r="H1113" s="23"/>
      <c r="I1113" s="23"/>
      <c r="J1113" s="33"/>
      <c r="M1113" s="33"/>
    </row>
    <row r="1114" spans="2:13" ht="16.5" customHeight="1" x14ac:dyDescent="0.3">
      <c r="B1114" s="57"/>
      <c r="D1114" s="23"/>
      <c r="E1114" s="23"/>
      <c r="F1114" s="57"/>
      <c r="G1114" s="23"/>
      <c r="H1114" s="23"/>
      <c r="I1114" s="23"/>
      <c r="J1114" s="33"/>
      <c r="M1114" s="33"/>
    </row>
    <row r="1115" spans="2:13" ht="16.5" customHeight="1" x14ac:dyDescent="0.3">
      <c r="B1115" s="57"/>
      <c r="D1115" s="23"/>
      <c r="E1115" s="23"/>
      <c r="F1115" s="57"/>
      <c r="G1115" s="23"/>
      <c r="H1115" s="23"/>
      <c r="I1115" s="23"/>
      <c r="J1115" s="33"/>
      <c r="M1115" s="33"/>
    </row>
    <row r="1116" spans="2:13" ht="16.5" customHeight="1" x14ac:dyDescent="0.3">
      <c r="B1116" s="57"/>
      <c r="D1116" s="23"/>
      <c r="E1116" s="23"/>
      <c r="F1116" s="57"/>
      <c r="G1116" s="23"/>
      <c r="H1116" s="23"/>
      <c r="I1116" s="23"/>
      <c r="J1116" s="33"/>
      <c r="M1116" s="33"/>
    </row>
    <row r="1117" spans="2:13" ht="16.5" customHeight="1" x14ac:dyDescent="0.3">
      <c r="B1117" s="57"/>
      <c r="D1117" s="23"/>
      <c r="E1117" s="23"/>
      <c r="F1117" s="57"/>
      <c r="G1117" s="23"/>
      <c r="H1117" s="23"/>
      <c r="I1117" s="23"/>
      <c r="J1117" s="33"/>
      <c r="M1117" s="33"/>
    </row>
    <row r="1118" spans="2:13" ht="16.5" customHeight="1" x14ac:dyDescent="0.3">
      <c r="B1118" s="57"/>
      <c r="D1118" s="23"/>
      <c r="E1118" s="23"/>
      <c r="F1118" s="57"/>
      <c r="G1118" s="23"/>
      <c r="H1118" s="23"/>
      <c r="I1118" s="23"/>
      <c r="J1118" s="33"/>
      <c r="M1118" s="33"/>
    </row>
    <row r="1119" spans="2:13" ht="16.5" customHeight="1" x14ac:dyDescent="0.3">
      <c r="B1119" s="57"/>
      <c r="D1119" s="23"/>
      <c r="E1119" s="23"/>
      <c r="F1119" s="57"/>
      <c r="G1119" s="23"/>
      <c r="H1119" s="23"/>
      <c r="I1119" s="23"/>
      <c r="J1119" s="33"/>
      <c r="M1119" s="33"/>
    </row>
    <row r="1120" spans="2:13" ht="16.5" customHeight="1" x14ac:dyDescent="0.3">
      <c r="B1120" s="57"/>
      <c r="D1120" s="23"/>
      <c r="E1120" s="23"/>
      <c r="F1120" s="57"/>
      <c r="G1120" s="23"/>
      <c r="H1120" s="23"/>
      <c r="I1120" s="23"/>
      <c r="J1120" s="33"/>
      <c r="M1120" s="33"/>
    </row>
    <row r="1121" spans="2:13" ht="16.5" customHeight="1" x14ac:dyDescent="0.3">
      <c r="B1121" s="57"/>
      <c r="D1121" s="23"/>
      <c r="E1121" s="23"/>
      <c r="F1121" s="57"/>
      <c r="G1121" s="23"/>
      <c r="H1121" s="23"/>
      <c r="I1121" s="23"/>
      <c r="J1121" s="33"/>
      <c r="M1121" s="33"/>
    </row>
    <row r="1122" spans="2:13" ht="16.5" customHeight="1" x14ac:dyDescent="0.3">
      <c r="B1122" s="57"/>
      <c r="D1122" s="23"/>
      <c r="E1122" s="23"/>
      <c r="F1122" s="57"/>
      <c r="G1122" s="23"/>
      <c r="H1122" s="23"/>
      <c r="I1122" s="23"/>
      <c r="J1122" s="33"/>
      <c r="M1122" s="33"/>
    </row>
    <row r="1123" spans="2:13" ht="16.5" customHeight="1" x14ac:dyDescent="0.3">
      <c r="B1123" s="57"/>
      <c r="D1123" s="23"/>
      <c r="E1123" s="23"/>
      <c r="F1123" s="57"/>
      <c r="G1123" s="23"/>
      <c r="H1123" s="23"/>
      <c r="I1123" s="23"/>
      <c r="J1123" s="33"/>
      <c r="M1123" s="33"/>
    </row>
    <row r="1124" spans="2:13" ht="16.5" customHeight="1" x14ac:dyDescent="0.3">
      <c r="B1124" s="57"/>
      <c r="D1124" s="23"/>
      <c r="E1124" s="23"/>
      <c r="F1124" s="57"/>
      <c r="G1124" s="23"/>
      <c r="H1124" s="23"/>
      <c r="I1124" s="23"/>
      <c r="J1124" s="33"/>
      <c r="M1124" s="33"/>
    </row>
    <row r="1125" spans="2:13" ht="16.5" customHeight="1" x14ac:dyDescent="0.3">
      <c r="B1125" s="57"/>
      <c r="D1125" s="23"/>
      <c r="E1125" s="23"/>
      <c r="F1125" s="57"/>
      <c r="G1125" s="23"/>
      <c r="H1125" s="23"/>
      <c r="I1125" s="23"/>
      <c r="J1125" s="33"/>
      <c r="M1125" s="33"/>
    </row>
    <row r="1126" spans="2:13" ht="16.5" customHeight="1" x14ac:dyDescent="0.3">
      <c r="B1126" s="57"/>
      <c r="D1126" s="23"/>
      <c r="E1126" s="23"/>
      <c r="F1126" s="57"/>
      <c r="G1126" s="23"/>
      <c r="H1126" s="23"/>
      <c r="I1126" s="23"/>
      <c r="J1126" s="33"/>
      <c r="M1126" s="33"/>
    </row>
    <row r="1127" spans="2:13" ht="16.5" customHeight="1" x14ac:dyDescent="0.3">
      <c r="B1127" s="57"/>
      <c r="D1127" s="23"/>
      <c r="E1127" s="23"/>
      <c r="F1127" s="57"/>
      <c r="G1127" s="23"/>
      <c r="H1127" s="23"/>
      <c r="I1127" s="23"/>
      <c r="J1127" s="33"/>
      <c r="M1127" s="33"/>
    </row>
    <row r="1128" spans="2:13" ht="16.5" customHeight="1" x14ac:dyDescent="0.3">
      <c r="B1128" s="57"/>
      <c r="D1128" s="23"/>
      <c r="E1128" s="23"/>
      <c r="F1128" s="57"/>
      <c r="G1128" s="23"/>
      <c r="H1128" s="23"/>
      <c r="I1128" s="23"/>
      <c r="J1128" s="33"/>
      <c r="M1128" s="33"/>
    </row>
    <row r="1129" spans="2:13" ht="16.5" customHeight="1" x14ac:dyDescent="0.3">
      <c r="B1129" s="57"/>
      <c r="D1129" s="23"/>
      <c r="E1129" s="23"/>
      <c r="F1129" s="57"/>
      <c r="G1129" s="23"/>
      <c r="H1129" s="23"/>
      <c r="I1129" s="23"/>
      <c r="J1129" s="33"/>
      <c r="M1129" s="33"/>
    </row>
    <row r="1130" spans="2:13" ht="16.5" customHeight="1" x14ac:dyDescent="0.3">
      <c r="B1130" s="57"/>
      <c r="D1130" s="23"/>
      <c r="E1130" s="23"/>
      <c r="F1130" s="57"/>
      <c r="G1130" s="23"/>
      <c r="H1130" s="23"/>
      <c r="I1130" s="23"/>
      <c r="J1130" s="33"/>
      <c r="M1130" s="33"/>
    </row>
    <row r="1131" spans="2:13" ht="16.5" customHeight="1" x14ac:dyDescent="0.3">
      <c r="B1131" s="57"/>
      <c r="D1131" s="23"/>
      <c r="E1131" s="23"/>
      <c r="F1131" s="57"/>
      <c r="G1131" s="23"/>
      <c r="H1131" s="23"/>
      <c r="I1131" s="23"/>
      <c r="J1131" s="33"/>
      <c r="M1131" s="33"/>
    </row>
    <row r="1132" spans="2:13" ht="16.5" customHeight="1" x14ac:dyDescent="0.3">
      <c r="B1132" s="57"/>
      <c r="J1132" s="35"/>
      <c r="M1132" s="35"/>
    </row>
    <row r="1133" spans="2:13" ht="16.5" customHeight="1" x14ac:dyDescent="0.3">
      <c r="B1133" s="57"/>
      <c r="J1133" s="35"/>
      <c r="M1133" s="35"/>
    </row>
    <row r="1134" spans="2:13" ht="16.5" customHeight="1" x14ac:dyDescent="0.3">
      <c r="B1134" s="57"/>
      <c r="J1134" s="35"/>
      <c r="M1134" s="35"/>
    </row>
    <row r="1135" spans="2:13" ht="16.5" customHeight="1" x14ac:dyDescent="0.3">
      <c r="B1135" s="57"/>
      <c r="J1135" s="35"/>
      <c r="M1135" s="35"/>
    </row>
    <row r="1136" spans="2:13" ht="16.5" customHeight="1" x14ac:dyDescent="0.3">
      <c r="B1136" s="57"/>
      <c r="J1136" s="35"/>
      <c r="M1136" s="35"/>
    </row>
    <row r="1137" spans="2:13" ht="16.5" customHeight="1" x14ac:dyDescent="0.3">
      <c r="B1137" s="57"/>
      <c r="J1137" s="35"/>
      <c r="M1137" s="35"/>
    </row>
    <row r="1138" spans="2:13" ht="16.5" customHeight="1" x14ac:dyDescent="0.3">
      <c r="B1138" s="57"/>
      <c r="J1138" s="35"/>
      <c r="M1138" s="35"/>
    </row>
    <row r="1139" spans="2:13" ht="16.5" customHeight="1" x14ac:dyDescent="0.3">
      <c r="B1139" s="57"/>
      <c r="J1139" s="35"/>
      <c r="M1139" s="35"/>
    </row>
    <row r="1140" spans="2:13" ht="16.5" customHeight="1" x14ac:dyDescent="0.3">
      <c r="B1140" s="57"/>
      <c r="J1140" s="35"/>
      <c r="M1140" s="35"/>
    </row>
    <row r="1141" spans="2:13" ht="16.5" customHeight="1" x14ac:dyDescent="0.3">
      <c r="B1141" s="57"/>
      <c r="J1141" s="35"/>
      <c r="M1141" s="35"/>
    </row>
    <row r="1142" spans="2:13" ht="16.5" customHeight="1" x14ac:dyDescent="0.3">
      <c r="B1142" s="57"/>
      <c r="J1142" s="35"/>
      <c r="M1142" s="35"/>
    </row>
    <row r="1143" spans="2:13" ht="16.5" customHeight="1" x14ac:dyDescent="0.3">
      <c r="B1143" s="57"/>
      <c r="J1143" s="35"/>
      <c r="M1143" s="35"/>
    </row>
    <row r="1144" spans="2:13" ht="16.5" customHeight="1" x14ac:dyDescent="0.3">
      <c r="B1144" s="57"/>
      <c r="J1144" s="35"/>
      <c r="M1144" s="35"/>
    </row>
    <row r="1145" spans="2:13" ht="16.5" customHeight="1" x14ac:dyDescent="0.3">
      <c r="B1145" s="57"/>
      <c r="J1145" s="35"/>
      <c r="M1145" s="35"/>
    </row>
    <row r="1146" spans="2:13" ht="16.5" customHeight="1" x14ac:dyDescent="0.3">
      <c r="B1146" s="57"/>
      <c r="J1146" s="35"/>
      <c r="M1146" s="35"/>
    </row>
    <row r="1147" spans="2:13" ht="16.5" customHeight="1" x14ac:dyDescent="0.3">
      <c r="B1147" s="57"/>
      <c r="J1147" s="35"/>
      <c r="M1147" s="35"/>
    </row>
    <row r="1148" spans="2:13" ht="16.5" customHeight="1" x14ac:dyDescent="0.3">
      <c r="B1148" s="57"/>
      <c r="J1148" s="35"/>
      <c r="M1148" s="35"/>
    </row>
    <row r="1149" spans="2:13" ht="16.5" customHeight="1" x14ac:dyDescent="0.3">
      <c r="B1149" s="57"/>
      <c r="J1149" s="35"/>
      <c r="M1149" s="35"/>
    </row>
    <row r="1150" spans="2:13" ht="16.5" customHeight="1" x14ac:dyDescent="0.3">
      <c r="B1150" s="57"/>
      <c r="J1150" s="35"/>
      <c r="M1150" s="35"/>
    </row>
    <row r="1151" spans="2:13" ht="16.5" customHeight="1" x14ac:dyDescent="0.3">
      <c r="B1151" s="57"/>
      <c r="J1151" s="35"/>
      <c r="M1151" s="35"/>
    </row>
    <row r="1152" spans="2:13" ht="16.5" customHeight="1" x14ac:dyDescent="0.3">
      <c r="B1152" s="57"/>
      <c r="J1152" s="35"/>
      <c r="M1152" s="35"/>
    </row>
    <row r="1153" spans="2:13" ht="16.5" customHeight="1" x14ac:dyDescent="0.3">
      <c r="B1153" s="57"/>
      <c r="J1153" s="35"/>
      <c r="M1153" s="35"/>
    </row>
    <row r="1154" spans="2:13" ht="16.5" customHeight="1" x14ac:dyDescent="0.3">
      <c r="B1154" s="57"/>
      <c r="J1154" s="35"/>
      <c r="M1154" s="35"/>
    </row>
    <row r="1155" spans="2:13" ht="16.5" customHeight="1" x14ac:dyDescent="0.3">
      <c r="B1155" s="57"/>
      <c r="J1155" s="35"/>
      <c r="M1155" s="35"/>
    </row>
    <row r="1156" spans="2:13" ht="16.5" customHeight="1" x14ac:dyDescent="0.3">
      <c r="B1156" s="57"/>
      <c r="J1156" s="35"/>
      <c r="M1156" s="35"/>
    </row>
    <row r="1157" spans="2:13" ht="16.5" customHeight="1" x14ac:dyDescent="0.3">
      <c r="B1157" s="57"/>
      <c r="J1157" s="35"/>
      <c r="M1157" s="35"/>
    </row>
    <row r="1158" spans="2:13" ht="16.5" customHeight="1" x14ac:dyDescent="0.3">
      <c r="B1158" s="57"/>
      <c r="J1158" s="35"/>
      <c r="M1158" s="35"/>
    </row>
    <row r="1159" spans="2:13" ht="16.5" customHeight="1" x14ac:dyDescent="0.3">
      <c r="B1159" s="57"/>
      <c r="J1159" s="35"/>
      <c r="M1159" s="35"/>
    </row>
    <row r="1160" spans="2:13" ht="16.5" customHeight="1" x14ac:dyDescent="0.3">
      <c r="B1160" s="57"/>
      <c r="J1160" s="35"/>
      <c r="M1160" s="35"/>
    </row>
    <row r="1161" spans="2:13" ht="16.5" customHeight="1" x14ac:dyDescent="0.3">
      <c r="B1161" s="57"/>
      <c r="J1161" s="35"/>
      <c r="M1161" s="35"/>
    </row>
    <row r="1162" spans="2:13" ht="16.5" customHeight="1" x14ac:dyDescent="0.3">
      <c r="B1162" s="57"/>
      <c r="J1162" s="35"/>
      <c r="M1162" s="35"/>
    </row>
    <row r="1163" spans="2:13" ht="16.5" customHeight="1" x14ac:dyDescent="0.3">
      <c r="B1163" s="57"/>
      <c r="J1163" s="35"/>
      <c r="M1163" s="35"/>
    </row>
    <row r="1164" spans="2:13" ht="16.5" customHeight="1" x14ac:dyDescent="0.3">
      <c r="B1164" s="57"/>
      <c r="J1164" s="35"/>
      <c r="M1164" s="35"/>
    </row>
    <row r="1165" spans="2:13" ht="16.5" customHeight="1" x14ac:dyDescent="0.3">
      <c r="B1165" s="57"/>
      <c r="J1165" s="35"/>
      <c r="M1165" s="35"/>
    </row>
    <row r="1166" spans="2:13" ht="16.5" customHeight="1" x14ac:dyDescent="0.3">
      <c r="B1166" s="57"/>
      <c r="J1166" s="35"/>
      <c r="M1166" s="35"/>
    </row>
    <row r="1167" spans="2:13" ht="16.5" customHeight="1" x14ac:dyDescent="0.3">
      <c r="B1167" s="57"/>
      <c r="J1167" s="35"/>
      <c r="M1167" s="35"/>
    </row>
    <row r="1168" spans="2:13" ht="16.5" customHeight="1" x14ac:dyDescent="0.3">
      <c r="B1168" s="57"/>
      <c r="J1168" s="35"/>
      <c r="M1168" s="35"/>
    </row>
    <row r="1169" spans="2:13" ht="16.5" customHeight="1" x14ac:dyDescent="0.3">
      <c r="B1169" s="57"/>
      <c r="J1169" s="35"/>
      <c r="M1169" s="35"/>
    </row>
    <row r="1170" spans="2:13" ht="16.5" customHeight="1" x14ac:dyDescent="0.3">
      <c r="B1170" s="57"/>
      <c r="J1170" s="35"/>
      <c r="M1170" s="35"/>
    </row>
    <row r="1171" spans="2:13" ht="16.5" customHeight="1" x14ac:dyDescent="0.3">
      <c r="B1171" s="57"/>
      <c r="J1171" s="35"/>
      <c r="M1171" s="35"/>
    </row>
    <row r="1172" spans="2:13" ht="16.5" customHeight="1" x14ac:dyDescent="0.3">
      <c r="B1172" s="57"/>
      <c r="J1172" s="35"/>
      <c r="M1172" s="35"/>
    </row>
    <row r="1173" spans="2:13" ht="16.5" customHeight="1" x14ac:dyDescent="0.3">
      <c r="B1173" s="57"/>
      <c r="J1173" s="35"/>
      <c r="M1173" s="35"/>
    </row>
    <row r="1174" spans="2:13" ht="16.5" customHeight="1" x14ac:dyDescent="0.3">
      <c r="B1174" s="57"/>
      <c r="J1174" s="35"/>
      <c r="M1174" s="35"/>
    </row>
    <row r="1175" spans="2:13" ht="16.5" customHeight="1" x14ac:dyDescent="0.3">
      <c r="B1175" s="57"/>
      <c r="J1175" s="35"/>
      <c r="M1175" s="35"/>
    </row>
    <row r="1176" spans="2:13" ht="16.5" customHeight="1" x14ac:dyDescent="0.3">
      <c r="B1176" s="57"/>
      <c r="J1176" s="35"/>
      <c r="M1176" s="35"/>
    </row>
    <row r="1177" spans="2:13" ht="16.5" customHeight="1" x14ac:dyDescent="0.3">
      <c r="B1177" s="57"/>
      <c r="J1177" s="35"/>
      <c r="M1177" s="35"/>
    </row>
    <row r="1178" spans="2:13" ht="16.5" customHeight="1" x14ac:dyDescent="0.3">
      <c r="B1178" s="57"/>
      <c r="J1178" s="35"/>
      <c r="M1178" s="35"/>
    </row>
    <row r="1179" spans="2:13" ht="16.5" customHeight="1" x14ac:dyDescent="0.3">
      <c r="B1179" s="57"/>
      <c r="J1179" s="35"/>
      <c r="M1179" s="35"/>
    </row>
    <row r="1180" spans="2:13" ht="16.5" customHeight="1" x14ac:dyDescent="0.3">
      <c r="B1180" s="57"/>
      <c r="J1180" s="35"/>
      <c r="M1180" s="35"/>
    </row>
    <row r="1181" spans="2:13" ht="16.5" customHeight="1" x14ac:dyDescent="0.3">
      <c r="B1181" s="57"/>
      <c r="J1181" s="35"/>
      <c r="M1181" s="35"/>
    </row>
    <row r="1182" spans="2:13" ht="16.5" customHeight="1" x14ac:dyDescent="0.3">
      <c r="B1182" s="57"/>
      <c r="J1182" s="35"/>
      <c r="M1182" s="35"/>
    </row>
    <row r="1183" spans="2:13" ht="16.5" customHeight="1" x14ac:dyDescent="0.3">
      <c r="B1183" s="57"/>
      <c r="J1183" s="35"/>
      <c r="M1183" s="35"/>
    </row>
    <row r="1184" spans="2:13" ht="16.5" customHeight="1" x14ac:dyDescent="0.3">
      <c r="B1184" s="57"/>
      <c r="J1184" s="35"/>
      <c r="M1184" s="35"/>
    </row>
  </sheetData>
  <customSheetViews>
    <customSheetView guid="{E562C9EF-13DD-48F1-AEE9-C322F2CE1F15}">
      <selection activeCell="H9" sqref="H9"/>
      <pageMargins left="0.7" right="0.7" top="0.78740157499999996" bottom="0.78740157499999996" header="0.3" footer="0.3"/>
      <pageSetup paperSize="9" orientation="portrait" horizontalDpi="4294967293" r:id="rId1"/>
    </customSheetView>
  </customSheetViews>
  <phoneticPr fontId="0" type="noConversion"/>
  <conditionalFormatting sqref="U2:U12">
    <cfRule type="expression" dxfId="7" priority="8">
      <formula>$N2="A1.Làm công ăn lương"</formula>
    </cfRule>
  </conditionalFormatting>
  <conditionalFormatting sqref="V2:Z2">
    <cfRule type="expression" dxfId="6" priority="7">
      <formula>$N$2="A1.Làm công ăn lương"</formula>
    </cfRule>
  </conditionalFormatting>
  <conditionalFormatting sqref="U2">
    <cfRule type="expression" dxfId="5" priority="3">
      <formula>$N2="C.Không tìm được việc làm"</formula>
    </cfRule>
    <cfRule type="expression" dxfId="4" priority="6">
      <formula>$N$2="B2.Đang đi học"</formula>
    </cfRule>
  </conditionalFormatting>
  <conditionalFormatting sqref="V2:Z2">
    <cfRule type="expression" dxfId="3" priority="5">
      <formula>$N2="A1.Làm công ăn lương"</formula>
    </cfRule>
  </conditionalFormatting>
  <conditionalFormatting sqref="V2:Z2">
    <cfRule type="expression" dxfId="2" priority="4">
      <formula>$N$2="B2.Đang đi học"</formula>
    </cfRule>
  </conditionalFormatting>
  <conditionalFormatting sqref="U3">
    <cfRule type="expression" dxfId="1" priority="1">
      <formula>$N3="C.Không tìm được việc làm"</formula>
    </cfRule>
    <cfRule type="expression" dxfId="0" priority="2">
      <formula>$N3="B2.Đang đi học"</formula>
    </cfRule>
  </conditionalFormatting>
  <dataValidations count="23">
    <dataValidation type="list" allowBlank="1" showInputMessage="1" showErrorMessage="1" sqref="BA805:BA1131 AA2:AB804">
      <formula1>perception</formula1>
    </dataValidation>
    <dataValidation type="list" allowBlank="1" showInputMessage="1" showErrorMessage="1" sqref="AT805:AT1406 AP805:AR1406 AG2:AG1131 AK2:AK804">
      <formula1>yesno</formula1>
    </dataValidation>
    <dataValidation type="list" allowBlank="1" showInputMessage="1" showErrorMessage="1" sqref="AX1407:AX65432 AX2:AX998">
      <formula1>fe_cert</formula1>
    </dataValidation>
    <dataValidation type="list" allowBlank="1" showInputMessage="1" showErrorMessage="1" sqref="AK805:AK1406">
      <formula1>jobreason</formula1>
    </dataValidation>
    <dataValidation type="list" allowBlank="1" showInputMessage="1" showErrorMessage="1" sqref="AY226:AZ1131 BA226:BA804 AY2:BA225 BF2:BG1131">
      <formula1>agreement</formula1>
    </dataValidation>
    <dataValidation type="list" allowBlank="1" showInputMessage="1" showErrorMessage="1" sqref="BB2:BD1131">
      <formula1>improvement</formula1>
    </dataValidation>
    <dataValidation type="list" allowBlank="1" showInputMessage="1" showErrorMessage="1" sqref="AO2:AO1406">
      <formula1>jobapply</formula1>
    </dataValidation>
    <dataValidation type="list" allowBlank="1" showInputMessage="1" showErrorMessage="1" sqref="X2:X1131">
      <formula1>employment_after_graduation</formula1>
    </dataValidation>
    <dataValidation type="list" allowBlank="1" showInputMessage="1" showErrorMessage="1" sqref="Y2:Y1131">
      <formula1>jobfind</formula1>
    </dataValidation>
    <dataValidation type="list" allowBlank="1" showInputMessage="1" showErrorMessage="1" sqref="AE2:AE1131">
      <formula1>salary</formula1>
    </dataValidation>
    <dataValidation type="list" allowBlank="1" showInputMessage="1" showErrorMessage="1" sqref="AI2:AI1131">
      <formula1>hierarchy</formula1>
    </dataValidation>
    <dataValidation type="list" allowBlank="1" showInputMessage="1" showErrorMessage="1" sqref="AF2:AF65432">
      <formula1>number</formula1>
    </dataValidation>
    <dataValidation type="list" allowBlank="1" showInputMessage="1" showErrorMessage="1" sqref="AH2:AH804">
      <formula1>timetraining</formula1>
    </dataValidation>
    <dataValidation type="list" allowBlank="1" showInputMessage="1" showErrorMessage="1" sqref="AM2:AM804">
      <formula1>level</formula1>
    </dataValidation>
    <dataValidation type="list" allowBlank="1" showInputMessage="1" showErrorMessage="1" sqref="AN2:AN804">
      <formula1>LydokoVL</formula1>
    </dataValidation>
    <dataValidation type="list" allowBlank="1" showInputMessage="1" showErrorMessage="1" sqref="AP2:AR804">
      <formula1>lydo</formula1>
    </dataValidation>
    <dataValidation type="list" allowBlank="1" showInputMessage="1" showErrorMessage="1" sqref="AT2:AT804">
      <formula1>lydohocnghe</formula1>
    </dataValidation>
    <dataValidation type="list" allowBlank="1" showInputMessage="1" showErrorMessage="1" sqref="AC1:AC65432">
      <formula1>related</formula1>
    </dataValidation>
    <dataValidation type="list" allowBlank="1" showInputMessage="1" showErrorMessage="1" sqref="U3:U804">
      <formula1>sector</formula1>
    </dataValidation>
    <dataValidation type="list" allowBlank="1" showInputMessage="1" showErrorMessage="1" sqref="N2:N1131">
      <formula1>employment</formula1>
    </dataValidation>
    <dataValidation type="list" allowBlank="1" showInputMessage="1" showErrorMessage="1" sqref="M2:M65432">
      <formula1>rankcert</formula1>
    </dataValidation>
    <dataValidation type="list" allowBlank="1" showInputMessage="1" showErrorMessage="1" sqref="J2:J804">
      <formula1>gender</formula1>
    </dataValidation>
    <dataValidation type="list" allowBlank="1" showInputMessage="1" showErrorMessage="1" sqref="I2:I804">
      <formula1>CapTD</formula1>
    </dataValidation>
  </dataValidations>
  <pageMargins left="0.7" right="0.7" top="0.78740157499999996" bottom="0.78740157499999996" header="0.3" footer="0.3"/>
  <pageSetup paperSize="9" orientation="portrait" horizontalDpi="4294967293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Tabelle2"/>
  <dimension ref="B1:AC32"/>
  <sheetViews>
    <sheetView topLeftCell="K17" workbookViewId="0">
      <selection activeCell="T28" sqref="T28:T32"/>
    </sheetView>
  </sheetViews>
  <sheetFormatPr defaultColWidth="11" defaultRowHeight="14.5" x14ac:dyDescent="0.35"/>
  <cols>
    <col min="2" max="2" width="36" customWidth="1"/>
    <col min="4" max="4" width="14.453125" customWidth="1"/>
    <col min="10" max="10" width="44.7265625" bestFit="1" customWidth="1"/>
    <col min="13" max="13" width="19" customWidth="1"/>
    <col min="18" max="18" width="26" customWidth="1"/>
    <col min="20" max="20" width="23.26953125" style="12" customWidth="1"/>
  </cols>
  <sheetData>
    <row r="1" spans="2:29" x14ac:dyDescent="0.35">
      <c r="B1" t="s">
        <v>17</v>
      </c>
      <c r="C1" t="s">
        <v>0</v>
      </c>
      <c r="D1" t="s">
        <v>8</v>
      </c>
      <c r="E1" t="s">
        <v>9</v>
      </c>
      <c r="F1" t="s">
        <v>10</v>
      </c>
      <c r="G1" t="s">
        <v>11</v>
      </c>
      <c r="H1" t="s">
        <v>220</v>
      </c>
      <c r="I1" t="s">
        <v>222</v>
      </c>
      <c r="J1" t="s">
        <v>16</v>
      </c>
      <c r="K1" t="s">
        <v>12</v>
      </c>
      <c r="L1" t="s">
        <v>13</v>
      </c>
      <c r="M1" t="s">
        <v>253</v>
      </c>
      <c r="N1" t="s">
        <v>15</v>
      </c>
      <c r="Q1" t="s">
        <v>1</v>
      </c>
      <c r="R1" t="s">
        <v>2</v>
      </c>
      <c r="S1" t="s">
        <v>14</v>
      </c>
      <c r="T1" s="11" t="s">
        <v>83</v>
      </c>
      <c r="U1" s="2" t="s">
        <v>89</v>
      </c>
      <c r="V1" t="s">
        <v>104</v>
      </c>
      <c r="W1" t="s">
        <v>114</v>
      </c>
      <c r="X1" s="15" t="s">
        <v>118</v>
      </c>
      <c r="Y1" s="11" t="s">
        <v>131</v>
      </c>
      <c r="Z1" s="11" t="s">
        <v>132</v>
      </c>
      <c r="AA1" t="s">
        <v>134</v>
      </c>
      <c r="AB1" s="11" t="s">
        <v>141</v>
      </c>
    </row>
    <row r="2" spans="2:29" x14ac:dyDescent="0.35">
      <c r="B2" s="14" t="s">
        <v>145</v>
      </c>
      <c r="C2" t="s">
        <v>192</v>
      </c>
      <c r="D2" t="s">
        <v>195</v>
      </c>
      <c r="E2" t="s">
        <v>187</v>
      </c>
      <c r="F2" t="s">
        <v>18</v>
      </c>
      <c r="G2" t="s">
        <v>218</v>
      </c>
      <c r="H2" t="s">
        <v>221</v>
      </c>
      <c r="I2" t="s">
        <v>228</v>
      </c>
      <c r="J2" t="s">
        <v>106</v>
      </c>
      <c r="K2" t="s">
        <v>19</v>
      </c>
      <c r="L2" t="s">
        <v>108</v>
      </c>
      <c r="M2" s="14" t="s">
        <v>245</v>
      </c>
      <c r="N2" t="s">
        <v>270</v>
      </c>
      <c r="Q2" t="s">
        <v>234</v>
      </c>
      <c r="R2" t="s">
        <v>265</v>
      </c>
      <c r="S2" t="s">
        <v>213</v>
      </c>
      <c r="T2" s="12" t="s">
        <v>214</v>
      </c>
      <c r="U2" s="12" t="s">
        <v>296</v>
      </c>
      <c r="V2" s="13" t="s">
        <v>103</v>
      </c>
      <c r="W2" s="12" t="s">
        <v>238</v>
      </c>
      <c r="X2" s="12" t="s">
        <v>286</v>
      </c>
      <c r="Y2" s="12" t="s">
        <v>285</v>
      </c>
      <c r="Z2" s="12" t="s">
        <v>277</v>
      </c>
      <c r="AA2" s="12" t="s">
        <v>238</v>
      </c>
      <c r="AB2" s="12" t="s">
        <v>283</v>
      </c>
    </row>
    <row r="3" spans="2:29" x14ac:dyDescent="0.35">
      <c r="B3" s="14" t="s">
        <v>144</v>
      </c>
      <c r="C3" t="s">
        <v>193</v>
      </c>
      <c r="D3" t="s">
        <v>196</v>
      </c>
      <c r="E3" t="s">
        <v>90</v>
      </c>
      <c r="F3" t="s">
        <v>22</v>
      </c>
      <c r="G3" t="s">
        <v>93</v>
      </c>
      <c r="H3" t="s">
        <v>219</v>
      </c>
      <c r="I3" t="s">
        <v>229</v>
      </c>
      <c r="J3" s="14" t="s">
        <v>194</v>
      </c>
      <c r="K3" t="s">
        <v>23</v>
      </c>
      <c r="L3" t="s">
        <v>107</v>
      </c>
      <c r="M3" s="14" t="s">
        <v>246</v>
      </c>
      <c r="N3" t="s">
        <v>271</v>
      </c>
      <c r="Q3" t="s">
        <v>235</v>
      </c>
      <c r="R3" t="s">
        <v>266</v>
      </c>
      <c r="S3" t="s">
        <v>217</v>
      </c>
      <c r="T3" s="12" t="s">
        <v>279</v>
      </c>
      <c r="U3" s="12" t="s">
        <v>297</v>
      </c>
      <c r="V3" s="13" t="s">
        <v>99</v>
      </c>
      <c r="W3" s="12" t="s">
        <v>239</v>
      </c>
      <c r="X3" s="12" t="s">
        <v>287</v>
      </c>
      <c r="Y3" s="12" t="s">
        <v>189</v>
      </c>
      <c r="Z3" s="16" t="s">
        <v>189</v>
      </c>
      <c r="AA3" s="12" t="s">
        <v>239</v>
      </c>
      <c r="AB3" s="12" t="s">
        <v>284</v>
      </c>
    </row>
    <row r="4" spans="2:29" x14ac:dyDescent="0.35">
      <c r="B4" s="14" t="s">
        <v>146</v>
      </c>
      <c r="D4" t="s">
        <v>197</v>
      </c>
      <c r="E4" t="s">
        <v>91</v>
      </c>
      <c r="F4" t="s">
        <v>27</v>
      </c>
      <c r="G4" t="s">
        <v>184</v>
      </c>
      <c r="H4" t="s">
        <v>291</v>
      </c>
      <c r="I4" t="s">
        <v>230</v>
      </c>
      <c r="J4" s="14" t="s">
        <v>202</v>
      </c>
      <c r="K4" t="s">
        <v>169</v>
      </c>
      <c r="L4" t="s">
        <v>251</v>
      </c>
      <c r="M4" t="s">
        <v>247</v>
      </c>
      <c r="N4" t="s">
        <v>272</v>
      </c>
      <c r="R4" t="s">
        <v>267</v>
      </c>
      <c r="S4" t="s">
        <v>214</v>
      </c>
      <c r="T4" s="12" t="s">
        <v>280</v>
      </c>
      <c r="U4" s="12" t="s">
        <v>298</v>
      </c>
      <c r="V4" s="13" t="s">
        <v>100</v>
      </c>
      <c r="W4" s="12" t="s">
        <v>240</v>
      </c>
      <c r="X4" s="12" t="s">
        <v>288</v>
      </c>
      <c r="Y4" s="12" t="s">
        <v>190</v>
      </c>
      <c r="Z4" s="16" t="s">
        <v>190</v>
      </c>
      <c r="AA4" s="12" t="s">
        <v>276</v>
      </c>
      <c r="AC4" s="19" t="s">
        <v>255</v>
      </c>
    </row>
    <row r="5" spans="2:29" x14ac:dyDescent="0.35">
      <c r="B5" s="14" t="s">
        <v>149</v>
      </c>
      <c r="D5" t="s">
        <v>198</v>
      </c>
      <c r="E5" t="s">
        <v>92</v>
      </c>
      <c r="F5" t="s">
        <v>34</v>
      </c>
      <c r="G5" t="s">
        <v>185</v>
      </c>
      <c r="H5" t="s">
        <v>292</v>
      </c>
      <c r="I5" t="s">
        <v>231</v>
      </c>
      <c r="J5" t="s">
        <v>203</v>
      </c>
      <c r="M5" t="s">
        <v>248</v>
      </c>
      <c r="N5" t="s">
        <v>273</v>
      </c>
      <c r="R5" t="s">
        <v>268</v>
      </c>
      <c r="S5" t="s">
        <v>215</v>
      </c>
      <c r="T5" s="12" t="s">
        <v>281</v>
      </c>
      <c r="V5" s="13" t="s">
        <v>101</v>
      </c>
      <c r="W5" s="12" t="s">
        <v>188</v>
      </c>
      <c r="X5" s="12" t="s">
        <v>290</v>
      </c>
      <c r="Y5" s="12" t="s">
        <v>127</v>
      </c>
      <c r="Z5" s="12" t="s">
        <v>278</v>
      </c>
      <c r="AA5" s="12" t="s">
        <v>130</v>
      </c>
      <c r="AB5" s="12" t="s">
        <v>142</v>
      </c>
      <c r="AC5" s="19"/>
    </row>
    <row r="6" spans="2:29" ht="15.5" x14ac:dyDescent="0.35">
      <c r="B6" s="14" t="s">
        <v>177</v>
      </c>
      <c r="D6" t="s">
        <v>199</v>
      </c>
      <c r="F6" t="s">
        <v>40</v>
      </c>
      <c r="G6" t="s">
        <v>186</v>
      </c>
      <c r="H6" t="s">
        <v>293</v>
      </c>
      <c r="I6" s="20" t="s">
        <v>226</v>
      </c>
      <c r="J6" t="s">
        <v>204</v>
      </c>
      <c r="M6" t="s">
        <v>249</v>
      </c>
      <c r="N6" t="s">
        <v>274</v>
      </c>
      <c r="R6" t="s">
        <v>269</v>
      </c>
      <c r="S6" t="s">
        <v>216</v>
      </c>
      <c r="T6" s="12" t="s">
        <v>282</v>
      </c>
      <c r="V6" s="13" t="s">
        <v>102</v>
      </c>
      <c r="X6" s="12" t="s">
        <v>289</v>
      </c>
      <c r="Y6" s="12" t="s">
        <v>188</v>
      </c>
      <c r="Z6" s="12"/>
      <c r="AB6" s="12" t="s">
        <v>143</v>
      </c>
      <c r="AC6" s="19"/>
    </row>
    <row r="7" spans="2:29" x14ac:dyDescent="0.35">
      <c r="B7" s="14" t="s">
        <v>147</v>
      </c>
      <c r="D7" t="s">
        <v>200</v>
      </c>
      <c r="F7" t="s">
        <v>43</v>
      </c>
      <c r="J7" s="18" t="s">
        <v>206</v>
      </c>
      <c r="M7" t="s">
        <v>250</v>
      </c>
      <c r="N7" t="s">
        <v>170</v>
      </c>
      <c r="V7" s="13"/>
      <c r="X7" s="12" t="s">
        <v>188</v>
      </c>
      <c r="Y7" s="12"/>
      <c r="Z7" s="12"/>
      <c r="AC7" s="22" t="s">
        <v>257</v>
      </c>
    </row>
    <row r="8" spans="2:29" x14ac:dyDescent="0.35">
      <c r="B8" s="14" t="s">
        <v>148</v>
      </c>
      <c r="F8" t="s">
        <v>46</v>
      </c>
      <c r="J8" s="18" t="s">
        <v>207</v>
      </c>
      <c r="M8" t="s">
        <v>244</v>
      </c>
      <c r="N8" t="s">
        <v>188</v>
      </c>
      <c r="S8" t="s">
        <v>21</v>
      </c>
      <c r="V8" s="13"/>
      <c r="X8" s="12" t="s">
        <v>286</v>
      </c>
      <c r="Y8" s="12" t="s">
        <v>285</v>
      </c>
      <c r="Z8" s="12" t="s">
        <v>119</v>
      </c>
      <c r="AA8" s="12" t="s">
        <v>137</v>
      </c>
      <c r="AC8" t="s">
        <v>260</v>
      </c>
    </row>
    <row r="9" spans="2:29" x14ac:dyDescent="0.35">
      <c r="B9" s="14" t="s">
        <v>150</v>
      </c>
      <c r="J9" s="18" t="s">
        <v>208</v>
      </c>
      <c r="S9" t="s">
        <v>112</v>
      </c>
      <c r="T9" s="12" t="s">
        <v>84</v>
      </c>
      <c r="V9" s="13"/>
      <c r="X9" s="12" t="s">
        <v>120</v>
      </c>
      <c r="Y9" s="12" t="s">
        <v>121</v>
      </c>
      <c r="Z9" s="16" t="s">
        <v>122</v>
      </c>
      <c r="AA9" s="12" t="s">
        <v>138</v>
      </c>
      <c r="AC9" t="s">
        <v>256</v>
      </c>
    </row>
    <row r="10" spans="2:29" x14ac:dyDescent="0.35">
      <c r="B10" s="14" t="s">
        <v>151</v>
      </c>
      <c r="D10" t="s">
        <v>191</v>
      </c>
      <c r="J10" s="18" t="s">
        <v>209</v>
      </c>
      <c r="Q10" t="s">
        <v>71</v>
      </c>
      <c r="R10" t="s">
        <v>110</v>
      </c>
      <c r="S10" t="s">
        <v>33</v>
      </c>
      <c r="T10" s="12" t="s">
        <v>85</v>
      </c>
      <c r="V10" s="13"/>
      <c r="X10" s="12" t="s">
        <v>123</v>
      </c>
      <c r="Y10" s="12" t="s">
        <v>124</v>
      </c>
      <c r="Z10" s="16" t="s">
        <v>125</v>
      </c>
      <c r="AA10" s="12" t="s">
        <v>139</v>
      </c>
      <c r="AC10" t="s">
        <v>258</v>
      </c>
    </row>
    <row r="11" spans="2:29" x14ac:dyDescent="0.35">
      <c r="B11" s="14" t="s">
        <v>152</v>
      </c>
      <c r="D11" t="s">
        <v>189</v>
      </c>
      <c r="H11" t="s">
        <v>94</v>
      </c>
      <c r="J11" s="18" t="s">
        <v>210</v>
      </c>
      <c r="Q11" t="s">
        <v>70</v>
      </c>
      <c r="R11" t="s">
        <v>26</v>
      </c>
      <c r="S11" t="s">
        <v>39</v>
      </c>
      <c r="T11" s="12" t="s">
        <v>86</v>
      </c>
      <c r="V11" s="13"/>
      <c r="X11" s="12" t="s">
        <v>126</v>
      </c>
      <c r="Y11" s="12" t="s">
        <v>127</v>
      </c>
      <c r="Z11" s="12" t="s">
        <v>128</v>
      </c>
      <c r="AA11" s="12" t="s">
        <v>130</v>
      </c>
      <c r="AC11" t="s">
        <v>259</v>
      </c>
    </row>
    <row r="12" spans="2:29" x14ac:dyDescent="0.35">
      <c r="B12" s="14" t="s">
        <v>153</v>
      </c>
      <c r="D12" t="s">
        <v>190</v>
      </c>
      <c r="H12" t="s">
        <v>95</v>
      </c>
      <c r="J12" t="s">
        <v>205</v>
      </c>
      <c r="M12" s="14" t="s">
        <v>245</v>
      </c>
      <c r="R12" t="s">
        <v>32</v>
      </c>
      <c r="S12" t="s">
        <v>42</v>
      </c>
      <c r="T12" s="12" t="s">
        <v>87</v>
      </c>
      <c r="V12" s="13"/>
      <c r="X12" s="12" t="s">
        <v>129</v>
      </c>
      <c r="Y12" s="12" t="s">
        <v>130</v>
      </c>
      <c r="AC12" t="s">
        <v>244</v>
      </c>
    </row>
    <row r="13" spans="2:29" x14ac:dyDescent="0.35">
      <c r="B13" s="14" t="s">
        <v>154</v>
      </c>
      <c r="H13" t="s">
        <v>96</v>
      </c>
      <c r="R13" t="s">
        <v>38</v>
      </c>
      <c r="T13" s="12" t="s">
        <v>88</v>
      </c>
      <c r="X13" s="12" t="s">
        <v>130</v>
      </c>
    </row>
    <row r="14" spans="2:29" x14ac:dyDescent="0.35">
      <c r="B14" s="14" t="s">
        <v>155</v>
      </c>
      <c r="H14" t="s">
        <v>97</v>
      </c>
      <c r="R14" t="s">
        <v>111</v>
      </c>
    </row>
    <row r="15" spans="2:29" x14ac:dyDescent="0.35">
      <c r="B15" s="14" t="s">
        <v>156</v>
      </c>
      <c r="H15" t="s">
        <v>98</v>
      </c>
      <c r="M15" t="s">
        <v>241</v>
      </c>
    </row>
    <row r="16" spans="2:29" x14ac:dyDescent="0.35">
      <c r="B16" s="14" t="s">
        <v>157</v>
      </c>
      <c r="M16" s="14" t="s">
        <v>242</v>
      </c>
    </row>
    <row r="17" spans="2:20" x14ac:dyDescent="0.35">
      <c r="B17" s="14" t="s">
        <v>158</v>
      </c>
      <c r="I17" s="19" t="s">
        <v>227</v>
      </c>
      <c r="J17" t="s">
        <v>28</v>
      </c>
      <c r="M17" s="14" t="s">
        <v>243</v>
      </c>
      <c r="R17" t="s">
        <v>172</v>
      </c>
    </row>
    <row r="18" spans="2:20" x14ac:dyDescent="0.35">
      <c r="B18" s="14" t="s">
        <v>168</v>
      </c>
      <c r="I18" s="19" t="s">
        <v>223</v>
      </c>
      <c r="J18" t="s">
        <v>35</v>
      </c>
      <c r="M18" s="14" t="s">
        <v>244</v>
      </c>
      <c r="R18" t="s">
        <v>25</v>
      </c>
    </row>
    <row r="19" spans="2:20" ht="15.5" x14ac:dyDescent="0.35">
      <c r="B19" s="14" t="s">
        <v>159</v>
      </c>
      <c r="I19" s="21" t="s">
        <v>224</v>
      </c>
      <c r="J19" t="s">
        <v>105</v>
      </c>
      <c r="R19" t="s">
        <v>31</v>
      </c>
    </row>
    <row r="20" spans="2:20" x14ac:dyDescent="0.35">
      <c r="B20" s="14" t="s">
        <v>160</v>
      </c>
      <c r="I20" s="19" t="s">
        <v>225</v>
      </c>
      <c r="J20" t="s">
        <v>44</v>
      </c>
      <c r="R20" t="s">
        <v>37</v>
      </c>
    </row>
    <row r="21" spans="2:20" x14ac:dyDescent="0.35">
      <c r="B21" s="14" t="s">
        <v>161</v>
      </c>
      <c r="M21" t="s">
        <v>20</v>
      </c>
      <c r="R21" t="s">
        <v>171</v>
      </c>
    </row>
    <row r="22" spans="2:20" x14ac:dyDescent="0.35">
      <c r="B22" s="14" t="s">
        <v>162</v>
      </c>
      <c r="M22" t="s">
        <v>24</v>
      </c>
      <c r="R22" t="s">
        <v>170</v>
      </c>
    </row>
    <row r="23" spans="2:20" x14ac:dyDescent="0.35">
      <c r="B23" s="14" t="s">
        <v>163</v>
      </c>
      <c r="M23" t="s">
        <v>30</v>
      </c>
      <c r="R23" t="s">
        <v>45</v>
      </c>
    </row>
    <row r="24" spans="2:20" x14ac:dyDescent="0.35">
      <c r="B24" s="14" t="s">
        <v>164</v>
      </c>
      <c r="M24" t="s">
        <v>36</v>
      </c>
    </row>
    <row r="25" spans="2:20" x14ac:dyDescent="0.35">
      <c r="B25" s="14" t="s">
        <v>165</v>
      </c>
      <c r="M25" t="s">
        <v>41</v>
      </c>
    </row>
    <row r="26" spans="2:20" x14ac:dyDescent="0.35">
      <c r="B26" s="14" t="s">
        <v>166</v>
      </c>
      <c r="M26" t="s">
        <v>29</v>
      </c>
    </row>
    <row r="27" spans="2:20" x14ac:dyDescent="0.35">
      <c r="B27" s="14" t="s">
        <v>167</v>
      </c>
    </row>
    <row r="28" spans="2:20" x14ac:dyDescent="0.35">
      <c r="T28" s="54" t="s">
        <v>1116</v>
      </c>
    </row>
    <row r="29" spans="2:20" ht="18.5" x14ac:dyDescent="0.45">
      <c r="Q29" s="52"/>
      <c r="T29" s="55" t="s">
        <v>1112</v>
      </c>
    </row>
    <row r="30" spans="2:20" ht="18.5" x14ac:dyDescent="0.45">
      <c r="Q30" s="53"/>
      <c r="T30" s="55" t="s">
        <v>1113</v>
      </c>
    </row>
    <row r="31" spans="2:20" ht="18.5" x14ac:dyDescent="0.45">
      <c r="Q31" s="53"/>
      <c r="T31" s="55" t="s">
        <v>1114</v>
      </c>
    </row>
    <row r="32" spans="2:20" ht="18.5" x14ac:dyDescent="0.45">
      <c r="Q32" s="53"/>
      <c r="T32" s="55" t="s">
        <v>1115</v>
      </c>
    </row>
  </sheetData>
  <customSheetViews>
    <customSheetView guid="{E562C9EF-13DD-48F1-AEE9-C322F2CE1F15}">
      <selection activeCell="B21" sqref="B21"/>
      <pageMargins left="0.7" right="0.7" top="0.78740157499999996" bottom="0.78740157499999996" header="0.3" footer="0.3"/>
    </customSheetView>
  </customSheetViews>
  <phoneticPr fontId="0" type="noConversion"/>
  <pageMargins left="0.7" right="0.7" top="0.78740157499999996" bottom="0.78740157499999996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A1:D5"/>
  <sheetViews>
    <sheetView workbookViewId="0">
      <selection activeCell="A5" sqref="A5"/>
    </sheetView>
  </sheetViews>
  <sheetFormatPr defaultColWidth="11" defaultRowHeight="14.5" x14ac:dyDescent="0.35"/>
  <cols>
    <col min="1" max="1" width="14.54296875" customWidth="1"/>
    <col min="2" max="2" width="11.1796875" bestFit="1" customWidth="1"/>
  </cols>
  <sheetData>
    <row r="1" spans="1:4" x14ac:dyDescent="0.35">
      <c r="A1" t="s">
        <v>3</v>
      </c>
    </row>
    <row r="2" spans="1:4" x14ac:dyDescent="0.35">
      <c r="A2" t="s">
        <v>7</v>
      </c>
      <c r="B2">
        <v>40</v>
      </c>
    </row>
    <row r="3" spans="1:4" x14ac:dyDescent="0.35">
      <c r="A3" t="s">
        <v>5</v>
      </c>
      <c r="B3">
        <v>14</v>
      </c>
    </row>
    <row r="4" spans="1:4" x14ac:dyDescent="0.35">
      <c r="A4" t="s">
        <v>4</v>
      </c>
      <c r="B4" s="3">
        <f ca="1">TODAY()-DATE(B3,1,1)</f>
        <v>38163</v>
      </c>
      <c r="D4" s="4"/>
    </row>
    <row r="5" spans="1:4" x14ac:dyDescent="0.35">
      <c r="A5" t="s">
        <v>6</v>
      </c>
      <c r="B5" s="3">
        <f ca="1">TODAY()-DATE(B2,1,1)</f>
        <v>28667</v>
      </c>
    </row>
  </sheetData>
  <customSheetViews>
    <customSheetView guid="{E562C9EF-13DD-48F1-AEE9-C322F2CE1F15}">
      <selection activeCell="A5" sqref="A5"/>
      <pageMargins left="0.7" right="0.7" top="0.78740157499999996" bottom="0.78740157499999996" header="0.3" footer="0.3"/>
    </customSheetView>
  </customSheetViews>
  <phoneticPr fontId="0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37</vt:i4>
      </vt:variant>
    </vt:vector>
  </HeadingPairs>
  <TitlesOfParts>
    <vt:vector size="45" baseType="lpstr">
      <vt:lpstr>Hướng dẫn</vt:lpstr>
      <vt:lpstr>Sheet3</vt:lpstr>
      <vt:lpstr>Sheet4</vt:lpstr>
      <vt:lpstr>PIVOT</vt:lpstr>
      <vt:lpstr>Sheet1</vt:lpstr>
      <vt:lpstr>Nhập liệu</vt:lpstr>
      <vt:lpstr>options</vt:lpstr>
      <vt:lpstr>plausibility</vt:lpstr>
      <vt:lpstr>_1.Dân_tộc_thiểu_số</vt:lpstr>
      <vt:lpstr>'Nhập liệu'!ABC</vt:lpstr>
      <vt:lpstr>agreement</vt:lpstr>
      <vt:lpstr>CapTD</vt:lpstr>
      <vt:lpstr>Doi_tuong</vt:lpstr>
      <vt:lpstr>Đối_tượng</vt:lpstr>
      <vt:lpstr>employment</vt:lpstr>
      <vt:lpstr>employment_after_graduation</vt:lpstr>
      <vt:lpstr>fe_cert</vt:lpstr>
      <vt:lpstr>future_plans</vt:lpstr>
      <vt:lpstr>gender</vt:lpstr>
      <vt:lpstr>hierarchy</vt:lpstr>
      <vt:lpstr>improvement</vt:lpstr>
      <vt:lpstr>industry</vt:lpstr>
      <vt:lpstr>job_training_dur</vt:lpstr>
      <vt:lpstr>jobapply</vt:lpstr>
      <vt:lpstr>jobfind</vt:lpstr>
      <vt:lpstr>jobreason</vt:lpstr>
      <vt:lpstr>level</vt:lpstr>
      <vt:lpstr>lydo</vt:lpstr>
      <vt:lpstr>lydohocnghe</vt:lpstr>
      <vt:lpstr>LydokoVL</vt:lpstr>
      <vt:lpstr>noacceptreason</vt:lpstr>
      <vt:lpstr>number</vt:lpstr>
      <vt:lpstr>perception</vt:lpstr>
      <vt:lpstr>rankcert</vt:lpstr>
      <vt:lpstr>related</vt:lpstr>
      <vt:lpstr>salary</vt:lpstr>
      <vt:lpstr>School</vt:lpstr>
      <vt:lpstr>schooling</vt:lpstr>
      <vt:lpstr>sector</vt:lpstr>
      <vt:lpstr>timetraining</vt:lpstr>
      <vt:lpstr>University_of_Technical_Education_Hung_Yen</vt:lpstr>
      <vt:lpstr>vt_level</vt:lpstr>
      <vt:lpstr>vt_place</vt:lpstr>
      <vt:lpstr>yesno</vt:lpstr>
      <vt:lpstr>yesno2</vt:lpstr>
    </vt:vector>
  </TitlesOfParts>
  <Company>RWI-Essen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</dc:creator>
  <cp:lastModifiedBy>Vaio</cp:lastModifiedBy>
  <dcterms:created xsi:type="dcterms:W3CDTF">2009-08-09T19:00:21Z</dcterms:created>
  <dcterms:modified xsi:type="dcterms:W3CDTF">2018-06-27T15:51:30Z</dcterms:modified>
</cp:coreProperties>
</file>